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ter Management\03. Cash Flow\"/>
    </mc:Choice>
  </mc:AlternateContent>
  <xr:revisionPtr revIDLastSave="0" documentId="8_{5881DEEB-46AB-463A-99EF-D51AA3E0DCE1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MAN" sheetId="40" r:id="rId40"/>
    <sheet name="FS161" sheetId="41" r:id="rId41"/>
    <sheet name="FS162" sheetId="42" r:id="rId42"/>
    <sheet name="FS163" sheetId="43" r:id="rId43"/>
    <sheet name="DC16" sheetId="44" r:id="rId44"/>
    <sheet name="FS181" sheetId="45" r:id="rId45"/>
    <sheet name="FS182" sheetId="46" r:id="rId46"/>
    <sheet name="FS183" sheetId="47" r:id="rId47"/>
    <sheet name="FS184" sheetId="48" r:id="rId48"/>
    <sheet name="FS185" sheetId="49" r:id="rId49"/>
    <sheet name="DC18" sheetId="50" r:id="rId50"/>
    <sheet name="FS191" sheetId="51" r:id="rId51"/>
    <sheet name="FS192" sheetId="52" r:id="rId52"/>
    <sheet name="FS193" sheetId="53" r:id="rId53"/>
    <sheet name="FS194" sheetId="54" r:id="rId54"/>
    <sheet name="FS195" sheetId="55" r:id="rId55"/>
    <sheet name="FS196" sheetId="56" r:id="rId56"/>
    <sheet name="DC19" sheetId="57" r:id="rId57"/>
    <sheet name="FS201" sheetId="58" r:id="rId58"/>
    <sheet name="FS203" sheetId="59" r:id="rId59"/>
    <sheet name="FS204" sheetId="60" r:id="rId60"/>
    <sheet name="FS205" sheetId="61" r:id="rId61"/>
    <sheet name="DC20" sheetId="62" r:id="rId62"/>
    <sheet name="EKU" sheetId="63" r:id="rId63"/>
    <sheet name="JHB" sheetId="64" r:id="rId64"/>
    <sheet name="TSH" sheetId="65" r:id="rId65"/>
    <sheet name="GT421" sheetId="66" r:id="rId66"/>
    <sheet name="GT422" sheetId="67" r:id="rId67"/>
    <sheet name="GT423" sheetId="68" r:id="rId68"/>
    <sheet name="DC42" sheetId="69" r:id="rId69"/>
    <sheet name="GT481" sheetId="70" r:id="rId70"/>
    <sheet name="GT484" sheetId="71" r:id="rId71"/>
    <sheet name="GT485" sheetId="72" r:id="rId72"/>
    <sheet name="DC48" sheetId="73" r:id="rId73"/>
    <sheet name="ETH" sheetId="74" r:id="rId74"/>
    <sheet name="KZN212" sheetId="75" r:id="rId75"/>
    <sheet name="KZN213" sheetId="76" r:id="rId76"/>
    <sheet name="KZN214" sheetId="77" r:id="rId77"/>
    <sheet name="KZN216" sheetId="78" r:id="rId78"/>
    <sheet name="DC21" sheetId="79" r:id="rId79"/>
    <sheet name="KZN221" sheetId="80" r:id="rId80"/>
    <sheet name="KZN222" sheetId="81" r:id="rId81"/>
    <sheet name="KZN223" sheetId="82" r:id="rId82"/>
    <sheet name="KZN224" sheetId="83" r:id="rId83"/>
    <sheet name="KZN225" sheetId="84" r:id="rId84"/>
    <sheet name="KZN226" sheetId="85" r:id="rId85"/>
    <sheet name="KZN227" sheetId="86" r:id="rId86"/>
    <sheet name="DC22" sheetId="87" r:id="rId87"/>
    <sheet name="KZN235" sheetId="88" r:id="rId88"/>
    <sheet name="KZN237" sheetId="89" r:id="rId89"/>
    <sheet name="KZN238" sheetId="90" r:id="rId90"/>
    <sheet name="DC23" sheetId="91" r:id="rId91"/>
    <sheet name="KZN241" sheetId="92" r:id="rId92"/>
    <sheet name="KZN242" sheetId="93" r:id="rId93"/>
    <sheet name="KZN244" sheetId="94" r:id="rId94"/>
    <sheet name="KZN245" sheetId="95" r:id="rId95"/>
    <sheet name="DC24" sheetId="96" r:id="rId96"/>
    <sheet name="KZN252" sheetId="97" r:id="rId97"/>
    <sheet name="KZN253" sheetId="98" r:id="rId98"/>
    <sheet name="KZN254" sheetId="99" r:id="rId99"/>
    <sheet name="DC25" sheetId="100" r:id="rId100"/>
    <sheet name="KZN261" sheetId="101" r:id="rId101"/>
    <sheet name="KZN262" sheetId="102" r:id="rId102"/>
    <sheet name="KZN263" sheetId="103" r:id="rId103"/>
    <sheet name="KZN265" sheetId="104" r:id="rId104"/>
    <sheet name="KZN266" sheetId="105" r:id="rId105"/>
    <sheet name="DC26" sheetId="106" r:id="rId106"/>
    <sheet name="KZN271" sheetId="107" r:id="rId107"/>
    <sheet name="KZN272" sheetId="108" r:id="rId108"/>
    <sheet name="KZN275" sheetId="109" r:id="rId109"/>
    <sheet name="KZN276" sheetId="110" r:id="rId110"/>
    <sheet name="DC27" sheetId="111" r:id="rId111"/>
    <sheet name="KZN281" sheetId="112" r:id="rId112"/>
    <sheet name="KZN282" sheetId="113" r:id="rId113"/>
    <sheet name="KZN284" sheetId="114" r:id="rId114"/>
    <sheet name="KZN285" sheetId="115" r:id="rId115"/>
    <sheet name="KZN286" sheetId="116" r:id="rId116"/>
    <sheet name="DC28" sheetId="117" r:id="rId117"/>
    <sheet name="KZN291" sheetId="118" r:id="rId118"/>
    <sheet name="KZN292" sheetId="119" r:id="rId119"/>
    <sheet name="KZN293" sheetId="120" r:id="rId120"/>
    <sheet name="KZN294" sheetId="121" r:id="rId121"/>
    <sheet name="DC29" sheetId="122" r:id="rId122"/>
    <sheet name="KZN433" sheetId="123" r:id="rId123"/>
    <sheet name="KZN434" sheetId="124" r:id="rId124"/>
    <sheet name="KZN435" sheetId="125" r:id="rId125"/>
    <sheet name="KZN436" sheetId="126" r:id="rId126"/>
    <sheet name="DC43" sheetId="127" r:id="rId127"/>
    <sheet name="LIM331" sheetId="128" r:id="rId128"/>
    <sheet name="LIM332" sheetId="129" r:id="rId129"/>
    <sheet name="LIM333" sheetId="130" r:id="rId130"/>
    <sheet name="LIM334" sheetId="131" r:id="rId131"/>
    <sheet name="LIM335" sheetId="132" r:id="rId132"/>
    <sheet name="DC33" sheetId="133" r:id="rId133"/>
    <sheet name="LIM341" sheetId="134" r:id="rId134"/>
    <sheet name="LIM343" sheetId="135" r:id="rId135"/>
    <sheet name="LIM344" sheetId="136" r:id="rId136"/>
    <sheet name="LIM345" sheetId="137" r:id="rId137"/>
    <sheet name="DC34" sheetId="138" r:id="rId138"/>
    <sheet name="LIM351" sheetId="139" r:id="rId139"/>
    <sheet name="LIM353" sheetId="140" r:id="rId140"/>
    <sheet name="LIM354" sheetId="141" r:id="rId141"/>
    <sheet name="LIM355" sheetId="142" r:id="rId142"/>
    <sheet name="DC35" sheetId="143" r:id="rId143"/>
    <sheet name="LIM361" sheetId="144" r:id="rId144"/>
    <sheet name="LIM362" sheetId="145" r:id="rId145"/>
    <sheet name="LIM366" sheetId="146" r:id="rId146"/>
    <sheet name="LIM367" sheetId="147" r:id="rId147"/>
    <sheet name="LIM368" sheetId="148" r:id="rId148"/>
    <sheet name="DC36" sheetId="149" r:id="rId149"/>
    <sheet name="LIM471" sheetId="150" r:id="rId150"/>
    <sheet name="LIM472" sheetId="151" r:id="rId151"/>
    <sheet name="LIM473" sheetId="152" r:id="rId152"/>
    <sheet name="LIM476" sheetId="153" r:id="rId153"/>
    <sheet name="DC47" sheetId="154" r:id="rId154"/>
    <sheet name="MP301" sheetId="155" r:id="rId155"/>
    <sheet name="MP302" sheetId="156" r:id="rId156"/>
    <sheet name="MP303" sheetId="157" r:id="rId157"/>
    <sheet name="MP304" sheetId="158" r:id="rId158"/>
    <sheet name="MP305" sheetId="159" r:id="rId159"/>
    <sheet name="MP306" sheetId="160" r:id="rId160"/>
    <sheet name="MP307" sheetId="161" r:id="rId161"/>
    <sheet name="DC30" sheetId="162" r:id="rId162"/>
    <sheet name="MP311" sheetId="163" r:id="rId163"/>
    <sheet name="MP312" sheetId="164" r:id="rId164"/>
    <sheet name="MP313" sheetId="165" r:id="rId165"/>
    <sheet name="MP314" sheetId="166" r:id="rId166"/>
    <sheet name="MP315" sheetId="167" r:id="rId167"/>
    <sheet name="MP316" sheetId="168" r:id="rId168"/>
    <sheet name="DC31" sheetId="169" r:id="rId169"/>
    <sheet name="MP321" sheetId="170" r:id="rId170"/>
    <sheet name="MP324" sheetId="171" r:id="rId171"/>
    <sheet name="MP325" sheetId="172" r:id="rId172"/>
    <sheet name="MP326" sheetId="173" r:id="rId173"/>
    <sheet name="DC32" sheetId="174" r:id="rId174"/>
    <sheet name="NC451" sheetId="175" r:id="rId175"/>
    <sheet name="NC452" sheetId="176" r:id="rId176"/>
    <sheet name="NC453" sheetId="177" r:id="rId177"/>
    <sheet name="DC45" sheetId="178" r:id="rId178"/>
    <sheet name="NC061" sheetId="179" r:id="rId179"/>
    <sheet name="NC062" sheetId="180" r:id="rId180"/>
    <sheet name="NC064" sheetId="181" r:id="rId181"/>
    <sheet name="NC065" sheetId="182" r:id="rId182"/>
    <sheet name="NC066" sheetId="183" r:id="rId183"/>
    <sheet name="NC067" sheetId="184" r:id="rId184"/>
    <sheet name="DC6" sheetId="185" r:id="rId185"/>
    <sheet name="NC071" sheetId="186" r:id="rId186"/>
    <sheet name="NC072" sheetId="187" r:id="rId187"/>
    <sheet name="NC073" sheetId="188" r:id="rId188"/>
    <sheet name="NC074" sheetId="189" r:id="rId189"/>
    <sheet name="NC075" sheetId="190" r:id="rId190"/>
    <sheet name="NC076" sheetId="191" r:id="rId191"/>
    <sheet name="NC077" sheetId="192" r:id="rId192"/>
    <sheet name="NC078" sheetId="193" r:id="rId193"/>
    <sheet name="DC7" sheetId="194" r:id="rId194"/>
    <sheet name="NC082" sheetId="195" r:id="rId195"/>
    <sheet name="NC084" sheetId="196" r:id="rId196"/>
    <sheet name="NC085" sheetId="197" r:id="rId197"/>
    <sheet name="NC086" sheetId="198" r:id="rId198"/>
    <sheet name="NC087" sheetId="199" r:id="rId199"/>
    <sheet name="DC8" sheetId="200" r:id="rId200"/>
    <sheet name="NC091" sheetId="201" r:id="rId201"/>
    <sheet name="NC092" sheetId="202" r:id="rId202"/>
    <sheet name="NC093" sheetId="203" r:id="rId203"/>
    <sheet name="NC094" sheetId="204" r:id="rId204"/>
    <sheet name="DC9" sheetId="205" r:id="rId205"/>
    <sheet name="NW371" sheetId="206" r:id="rId206"/>
    <sheet name="NW372" sheetId="207" r:id="rId207"/>
    <sheet name="NW373" sheetId="208" r:id="rId208"/>
    <sheet name="NW374" sheetId="209" r:id="rId209"/>
    <sheet name="NW375" sheetId="210" r:id="rId210"/>
    <sheet name="DC37" sheetId="211" r:id="rId211"/>
    <sheet name="NW381" sheetId="212" r:id="rId212"/>
    <sheet name="NW382" sheetId="213" r:id="rId213"/>
    <sheet name="NW383" sheetId="214" r:id="rId214"/>
    <sheet name="NW384" sheetId="215" r:id="rId215"/>
    <sheet name="NW385" sheetId="216" r:id="rId216"/>
    <sheet name="DC38" sheetId="217" r:id="rId217"/>
    <sheet name="NW392" sheetId="218" r:id="rId218"/>
    <sheet name="NW393" sheetId="219" r:id="rId219"/>
    <sheet name="NW394" sheetId="220" r:id="rId220"/>
    <sheet name="NW396" sheetId="221" r:id="rId221"/>
    <sheet name="NW397" sheetId="222" r:id="rId222"/>
    <sheet name="DC39" sheetId="223" r:id="rId223"/>
    <sheet name="NW403" sheetId="224" r:id="rId224"/>
    <sheet name="NW404" sheetId="225" r:id="rId225"/>
    <sheet name="NW405" sheetId="226" r:id="rId226"/>
    <sheet name="DC40" sheetId="227" r:id="rId227"/>
    <sheet name="CPT" sheetId="228" r:id="rId228"/>
    <sheet name="WC011" sheetId="229" r:id="rId229"/>
    <sheet name="WC012" sheetId="230" r:id="rId230"/>
    <sheet name="WC013" sheetId="231" r:id="rId231"/>
    <sheet name="WC014" sheetId="232" r:id="rId232"/>
    <sheet name="WC015" sheetId="233" r:id="rId233"/>
    <sheet name="DC1" sheetId="234" r:id="rId234"/>
    <sheet name="WC022" sheetId="235" r:id="rId235"/>
    <sheet name="WC023" sheetId="236" r:id="rId236"/>
    <sheet name="WC024" sheetId="237" r:id="rId237"/>
    <sheet name="WC025" sheetId="238" r:id="rId238"/>
    <sheet name="WC026" sheetId="239" r:id="rId239"/>
    <sheet name="DC2" sheetId="240" r:id="rId240"/>
    <sheet name="WC031" sheetId="241" r:id="rId241"/>
    <sheet name="WC032" sheetId="242" r:id="rId242"/>
    <sheet name="WC033" sheetId="243" r:id="rId243"/>
    <sheet name="WC034" sheetId="244" r:id="rId244"/>
    <sheet name="DC3" sheetId="245" r:id="rId245"/>
    <sheet name="WC041" sheetId="246" r:id="rId246"/>
    <sheet name="WC042" sheetId="247" r:id="rId247"/>
    <sheet name="WC043" sheetId="248" r:id="rId248"/>
    <sheet name="WC044" sheetId="249" r:id="rId249"/>
    <sheet name="WC045" sheetId="250" r:id="rId250"/>
    <sheet name="WC047" sheetId="251" r:id="rId251"/>
    <sheet name="WC048" sheetId="252" r:id="rId252"/>
    <sheet name="DC4" sheetId="253" r:id="rId253"/>
    <sheet name="WC051" sheetId="254" r:id="rId254"/>
    <sheet name="WC052" sheetId="255" r:id="rId255"/>
    <sheet name="WC053" sheetId="256" r:id="rId256"/>
    <sheet name="DC5" sheetId="257" r:id="rId257"/>
    <sheet name="Summary" sheetId="258" r:id="rId258"/>
  </sheets>
  <definedNames>
    <definedName name="_xlnm.Print_Area" localSheetId="0">BUF!$A$1:$AA$43</definedName>
    <definedName name="_xlnm.Print_Area" localSheetId="227">CPT!$A$1:$AA$43</definedName>
    <definedName name="_xlnm.Print_Area" localSheetId="233">'DC1'!$A$1:$AA$43</definedName>
    <definedName name="_xlnm.Print_Area" localSheetId="9">'DC10'!$A$1:$AA$43</definedName>
    <definedName name="_xlnm.Print_Area" localSheetId="16">'DC12'!$A$1:$AA$43</definedName>
    <definedName name="_xlnm.Print_Area" localSheetId="23">'DC13'!$A$1:$AA$43</definedName>
    <definedName name="_xlnm.Print_Area" localSheetId="27">'DC14'!$A$1:$AA$43</definedName>
    <definedName name="_xlnm.Print_Area" localSheetId="33">'DC15'!$A$1:$AA$43</definedName>
    <definedName name="_xlnm.Print_Area" localSheetId="43">'DC16'!$A$1:$AA$43</definedName>
    <definedName name="_xlnm.Print_Area" localSheetId="49">'DC18'!$A$1:$AA$43</definedName>
    <definedName name="_xlnm.Print_Area" localSheetId="56">'DC19'!$A$1:$AA$43</definedName>
    <definedName name="_xlnm.Print_Area" localSheetId="239">'DC2'!$A$1:$AA$43</definedName>
    <definedName name="_xlnm.Print_Area" localSheetId="61">'DC20'!$A$1:$AA$43</definedName>
    <definedName name="_xlnm.Print_Area" localSheetId="78">'DC21'!$A$1:$AA$43</definedName>
    <definedName name="_xlnm.Print_Area" localSheetId="86">'DC22'!$A$1:$AA$43</definedName>
    <definedName name="_xlnm.Print_Area" localSheetId="90">'DC23'!$A$1:$AA$43</definedName>
    <definedName name="_xlnm.Print_Area" localSheetId="95">'DC24'!$A$1:$AA$43</definedName>
    <definedName name="_xlnm.Print_Area" localSheetId="99">'DC25'!$A$1:$AA$43</definedName>
    <definedName name="_xlnm.Print_Area" localSheetId="105">'DC26'!$A$1:$AA$43</definedName>
    <definedName name="_xlnm.Print_Area" localSheetId="110">'DC27'!$A$1:$AA$43</definedName>
    <definedName name="_xlnm.Print_Area" localSheetId="116">'DC28'!$A$1:$AA$43</definedName>
    <definedName name="_xlnm.Print_Area" localSheetId="121">'DC29'!$A$1:$AA$43</definedName>
    <definedName name="_xlnm.Print_Area" localSheetId="244">'DC3'!$A$1:$AA$43</definedName>
    <definedName name="_xlnm.Print_Area" localSheetId="161">'DC30'!$A$1:$AA$43</definedName>
    <definedName name="_xlnm.Print_Area" localSheetId="168">'DC31'!$A$1:$AA$43</definedName>
    <definedName name="_xlnm.Print_Area" localSheetId="173">'DC32'!$A$1:$AA$43</definedName>
    <definedName name="_xlnm.Print_Area" localSheetId="132">'DC33'!$A$1:$AA$43</definedName>
    <definedName name="_xlnm.Print_Area" localSheetId="137">'DC34'!$A$1:$AA$43</definedName>
    <definedName name="_xlnm.Print_Area" localSheetId="142">'DC35'!$A$1:$AA$43</definedName>
    <definedName name="_xlnm.Print_Area" localSheetId="148">'DC36'!$A$1:$AA$43</definedName>
    <definedName name="_xlnm.Print_Area" localSheetId="210">'DC37'!$A$1:$AA$43</definedName>
    <definedName name="_xlnm.Print_Area" localSheetId="216">'DC38'!$A$1:$AA$43</definedName>
    <definedName name="_xlnm.Print_Area" localSheetId="222">'DC39'!$A$1:$AA$43</definedName>
    <definedName name="_xlnm.Print_Area" localSheetId="252">'DC4'!$A$1:$AA$43</definedName>
    <definedName name="_xlnm.Print_Area" localSheetId="226">'DC40'!$A$1:$AA$43</definedName>
    <definedName name="_xlnm.Print_Area" localSheetId="68">'DC42'!$A$1:$AA$43</definedName>
    <definedName name="_xlnm.Print_Area" localSheetId="126">'DC43'!$A$1:$AA$43</definedName>
    <definedName name="_xlnm.Print_Area" localSheetId="38">'DC44'!$A$1:$AA$43</definedName>
    <definedName name="_xlnm.Print_Area" localSheetId="177">'DC45'!$A$1:$AA$43</definedName>
    <definedName name="_xlnm.Print_Area" localSheetId="153">'DC47'!$A$1:$AA$43</definedName>
    <definedName name="_xlnm.Print_Area" localSheetId="72">'DC48'!$A$1:$AA$43</definedName>
    <definedName name="_xlnm.Print_Area" localSheetId="256">'DC5'!$A$1:$AA$43</definedName>
    <definedName name="_xlnm.Print_Area" localSheetId="184">'DC6'!$A$1:$AA$43</definedName>
    <definedName name="_xlnm.Print_Area" localSheetId="193">'DC7'!$A$1:$AA$43</definedName>
    <definedName name="_xlnm.Print_Area" localSheetId="199">'DC8'!$A$1:$AA$43</definedName>
    <definedName name="_xlnm.Print_Area" localSheetId="204">'DC9'!$A$1:$AA$43</definedName>
    <definedName name="_xlnm.Print_Area" localSheetId="2">'EC101'!$A$1:$AA$43</definedName>
    <definedName name="_xlnm.Print_Area" localSheetId="3">'EC102'!$A$1:$AA$43</definedName>
    <definedName name="_xlnm.Print_Area" localSheetId="4">'EC104'!$A$1:$AA$43</definedName>
    <definedName name="_xlnm.Print_Area" localSheetId="5">'EC105'!$A$1:$AA$43</definedName>
    <definedName name="_xlnm.Print_Area" localSheetId="6">'EC106'!$A$1:$AA$43</definedName>
    <definedName name="_xlnm.Print_Area" localSheetId="7">'EC108'!$A$1:$AA$43</definedName>
    <definedName name="_xlnm.Print_Area" localSheetId="8">'EC109'!$A$1:$AA$43</definedName>
    <definedName name="_xlnm.Print_Area" localSheetId="10">'EC121'!$A$1:$AA$43</definedName>
    <definedName name="_xlnm.Print_Area" localSheetId="11">'EC122'!$A$1:$AA$43</definedName>
    <definedName name="_xlnm.Print_Area" localSheetId="12">'EC123'!$A$1:$AA$43</definedName>
    <definedName name="_xlnm.Print_Area" localSheetId="13">'EC124'!$A$1:$AA$43</definedName>
    <definedName name="_xlnm.Print_Area" localSheetId="14">'EC126'!$A$1:$AA$43</definedName>
    <definedName name="_xlnm.Print_Area" localSheetId="15">'EC129'!$A$1:$AA$43</definedName>
    <definedName name="_xlnm.Print_Area" localSheetId="17">'EC131'!$A$1:$AA$43</definedName>
    <definedName name="_xlnm.Print_Area" localSheetId="18">'EC135'!$A$1:$AA$43</definedName>
    <definedName name="_xlnm.Print_Area" localSheetId="19">'EC136'!$A$1:$AA$43</definedName>
    <definedName name="_xlnm.Print_Area" localSheetId="20">'EC137'!$A$1:$AA$43</definedName>
    <definedName name="_xlnm.Print_Area" localSheetId="21">'EC138'!$A$1:$AA$43</definedName>
    <definedName name="_xlnm.Print_Area" localSheetId="22">'EC139'!$A$1:$AA$43</definedName>
    <definedName name="_xlnm.Print_Area" localSheetId="24">'EC141'!$A$1:$AA$43</definedName>
    <definedName name="_xlnm.Print_Area" localSheetId="25">'EC142'!$A$1:$AA$43</definedName>
    <definedName name="_xlnm.Print_Area" localSheetId="26">'EC145'!$A$1:$AA$43</definedName>
    <definedName name="_xlnm.Print_Area" localSheetId="28">'EC153'!$A$1:$AA$43</definedName>
    <definedName name="_xlnm.Print_Area" localSheetId="29">'EC154'!$A$1:$AA$43</definedName>
    <definedName name="_xlnm.Print_Area" localSheetId="30">'EC155'!$A$1:$AA$43</definedName>
    <definedName name="_xlnm.Print_Area" localSheetId="31">'EC156'!$A$1:$AA$43</definedName>
    <definedName name="_xlnm.Print_Area" localSheetId="32">'EC157'!$A$1:$AA$43</definedName>
    <definedName name="_xlnm.Print_Area" localSheetId="34">'EC441'!$A$1:$AA$43</definedName>
    <definedName name="_xlnm.Print_Area" localSheetId="35">'EC442'!$A$1:$AA$43</definedName>
    <definedName name="_xlnm.Print_Area" localSheetId="36">'EC443'!$A$1:$AA$43</definedName>
    <definedName name="_xlnm.Print_Area" localSheetId="37">'EC444'!$A$1:$AA$43</definedName>
    <definedName name="_xlnm.Print_Area" localSheetId="62">EKU!$A$1:$AA$43</definedName>
    <definedName name="_xlnm.Print_Area" localSheetId="73">ETH!$A$1:$AA$43</definedName>
    <definedName name="_xlnm.Print_Area" localSheetId="40">'FS161'!$A$1:$AA$43</definedName>
    <definedName name="_xlnm.Print_Area" localSheetId="41">'FS162'!$A$1:$AA$43</definedName>
    <definedName name="_xlnm.Print_Area" localSheetId="42">'FS163'!$A$1:$AA$43</definedName>
    <definedName name="_xlnm.Print_Area" localSheetId="44">'FS181'!$A$1:$AA$43</definedName>
    <definedName name="_xlnm.Print_Area" localSheetId="45">'FS182'!$A$1:$AA$43</definedName>
    <definedName name="_xlnm.Print_Area" localSheetId="46">'FS183'!$A$1:$AA$43</definedName>
    <definedName name="_xlnm.Print_Area" localSheetId="47">'FS184'!$A$1:$AA$43</definedName>
    <definedName name="_xlnm.Print_Area" localSheetId="48">'FS185'!$A$1:$AA$43</definedName>
    <definedName name="_xlnm.Print_Area" localSheetId="50">'FS191'!$A$1:$AA$43</definedName>
    <definedName name="_xlnm.Print_Area" localSheetId="51">'FS192'!$A$1:$AA$43</definedName>
    <definedName name="_xlnm.Print_Area" localSheetId="52">'FS193'!$A$1:$AA$43</definedName>
    <definedName name="_xlnm.Print_Area" localSheetId="53">'FS194'!$A$1:$AA$43</definedName>
    <definedName name="_xlnm.Print_Area" localSheetId="54">'FS195'!$A$1:$AA$43</definedName>
    <definedName name="_xlnm.Print_Area" localSheetId="55">'FS196'!$A$1:$AA$43</definedName>
    <definedName name="_xlnm.Print_Area" localSheetId="57">'FS201'!$A$1:$AA$43</definedName>
    <definedName name="_xlnm.Print_Area" localSheetId="58">'FS203'!$A$1:$AA$43</definedName>
    <definedName name="_xlnm.Print_Area" localSheetId="59">'FS204'!$A$1:$AA$43</definedName>
    <definedName name="_xlnm.Print_Area" localSheetId="60">'FS205'!$A$1:$AA$43</definedName>
    <definedName name="_xlnm.Print_Area" localSheetId="65">'GT421'!$A$1:$AA$43</definedName>
    <definedName name="_xlnm.Print_Area" localSheetId="66">'GT422'!$A$1:$AA$43</definedName>
    <definedName name="_xlnm.Print_Area" localSheetId="67">'GT423'!$A$1:$AA$43</definedName>
    <definedName name="_xlnm.Print_Area" localSheetId="69">'GT481'!$A$1:$AA$43</definedName>
    <definedName name="_xlnm.Print_Area" localSheetId="70">'GT484'!$A$1:$AA$43</definedName>
    <definedName name="_xlnm.Print_Area" localSheetId="71">'GT485'!$A$1:$AA$43</definedName>
    <definedName name="_xlnm.Print_Area" localSheetId="63">JHB!$A$1:$AA$43</definedName>
    <definedName name="_xlnm.Print_Area" localSheetId="74">'KZN212'!$A$1:$AA$43</definedName>
    <definedName name="_xlnm.Print_Area" localSheetId="75">'KZN213'!$A$1:$AA$43</definedName>
    <definedName name="_xlnm.Print_Area" localSheetId="76">'KZN214'!$A$1:$AA$43</definedName>
    <definedName name="_xlnm.Print_Area" localSheetId="77">'KZN216'!$A$1:$AA$43</definedName>
    <definedName name="_xlnm.Print_Area" localSheetId="79">'KZN221'!$A$1:$AA$43</definedName>
    <definedName name="_xlnm.Print_Area" localSheetId="80">'KZN222'!$A$1:$AA$43</definedName>
    <definedName name="_xlnm.Print_Area" localSheetId="81">'KZN223'!$A$1:$AA$43</definedName>
    <definedName name="_xlnm.Print_Area" localSheetId="82">'KZN224'!$A$1:$AA$43</definedName>
    <definedName name="_xlnm.Print_Area" localSheetId="83">'KZN225'!$A$1:$AA$43</definedName>
    <definedName name="_xlnm.Print_Area" localSheetId="84">'KZN226'!$A$1:$AA$43</definedName>
    <definedName name="_xlnm.Print_Area" localSheetId="85">'KZN227'!$A$1:$AA$43</definedName>
    <definedName name="_xlnm.Print_Area" localSheetId="87">'KZN235'!$A$1:$AA$43</definedName>
    <definedName name="_xlnm.Print_Area" localSheetId="88">'KZN237'!$A$1:$AA$43</definedName>
    <definedName name="_xlnm.Print_Area" localSheetId="89">'KZN238'!$A$1:$AA$43</definedName>
    <definedName name="_xlnm.Print_Area" localSheetId="91">'KZN241'!$A$1:$AA$43</definedName>
    <definedName name="_xlnm.Print_Area" localSheetId="92">'KZN242'!$A$1:$AA$43</definedName>
    <definedName name="_xlnm.Print_Area" localSheetId="93">'KZN244'!$A$1:$AA$43</definedName>
    <definedName name="_xlnm.Print_Area" localSheetId="94">'KZN245'!$A$1:$AA$43</definedName>
    <definedName name="_xlnm.Print_Area" localSheetId="96">'KZN252'!$A$1:$AA$43</definedName>
    <definedName name="_xlnm.Print_Area" localSheetId="97">'KZN253'!$A$1:$AA$43</definedName>
    <definedName name="_xlnm.Print_Area" localSheetId="98">'KZN254'!$A$1:$AA$43</definedName>
    <definedName name="_xlnm.Print_Area" localSheetId="100">'KZN261'!$A$1:$AA$43</definedName>
    <definedName name="_xlnm.Print_Area" localSheetId="101">'KZN262'!$A$1:$AA$43</definedName>
    <definedName name="_xlnm.Print_Area" localSheetId="102">'KZN263'!$A$1:$AA$43</definedName>
    <definedName name="_xlnm.Print_Area" localSheetId="103">'KZN265'!$A$1:$AA$43</definedName>
    <definedName name="_xlnm.Print_Area" localSheetId="104">'KZN266'!$A$1:$AA$43</definedName>
    <definedName name="_xlnm.Print_Area" localSheetId="106">'KZN271'!$A$1:$AA$43</definedName>
    <definedName name="_xlnm.Print_Area" localSheetId="107">'KZN272'!$A$1:$AA$43</definedName>
    <definedName name="_xlnm.Print_Area" localSheetId="108">'KZN275'!$A$1:$AA$43</definedName>
    <definedName name="_xlnm.Print_Area" localSheetId="109">'KZN276'!$A$1:$AA$43</definedName>
    <definedName name="_xlnm.Print_Area" localSheetId="111">'KZN281'!$A$1:$AA$43</definedName>
    <definedName name="_xlnm.Print_Area" localSheetId="112">'KZN282'!$A$1:$AA$43</definedName>
    <definedName name="_xlnm.Print_Area" localSheetId="113">'KZN284'!$A$1:$AA$43</definedName>
    <definedName name="_xlnm.Print_Area" localSheetId="114">'KZN285'!$A$1:$AA$43</definedName>
    <definedName name="_xlnm.Print_Area" localSheetId="115">'KZN286'!$A$1:$AA$43</definedName>
    <definedName name="_xlnm.Print_Area" localSheetId="117">'KZN291'!$A$1:$AA$43</definedName>
    <definedName name="_xlnm.Print_Area" localSheetId="118">'KZN292'!$A$1:$AA$43</definedName>
    <definedName name="_xlnm.Print_Area" localSheetId="119">'KZN293'!$A$1:$AA$43</definedName>
    <definedName name="_xlnm.Print_Area" localSheetId="120">'KZN294'!$A$1:$AA$43</definedName>
    <definedName name="_xlnm.Print_Area" localSheetId="122">'KZN433'!$A$1:$AA$43</definedName>
    <definedName name="_xlnm.Print_Area" localSheetId="123">'KZN434'!$A$1:$AA$43</definedName>
    <definedName name="_xlnm.Print_Area" localSheetId="124">'KZN435'!$A$1:$AA$43</definedName>
    <definedName name="_xlnm.Print_Area" localSheetId="125">'KZN436'!$A$1:$AA$43</definedName>
    <definedName name="_xlnm.Print_Area" localSheetId="127">'LIM331'!$A$1:$AA$43</definedName>
    <definedName name="_xlnm.Print_Area" localSheetId="128">'LIM332'!$A$1:$AA$43</definedName>
    <definedName name="_xlnm.Print_Area" localSheetId="129">'LIM333'!$A$1:$AA$43</definedName>
    <definedName name="_xlnm.Print_Area" localSheetId="130">'LIM334'!$A$1:$AA$43</definedName>
    <definedName name="_xlnm.Print_Area" localSheetId="131">'LIM335'!$A$1:$AA$43</definedName>
    <definedName name="_xlnm.Print_Area" localSheetId="133">'LIM341'!$A$1:$AA$43</definedName>
    <definedName name="_xlnm.Print_Area" localSheetId="134">'LIM343'!$A$1:$AA$43</definedName>
    <definedName name="_xlnm.Print_Area" localSheetId="135">'LIM344'!$A$1:$AA$43</definedName>
    <definedName name="_xlnm.Print_Area" localSheetId="136">'LIM345'!$A$1:$AA$43</definedName>
    <definedName name="_xlnm.Print_Area" localSheetId="138">'LIM351'!$A$1:$AA$43</definedName>
    <definedName name="_xlnm.Print_Area" localSheetId="139">'LIM353'!$A$1:$AA$43</definedName>
    <definedName name="_xlnm.Print_Area" localSheetId="140">'LIM354'!$A$1:$AA$43</definedName>
    <definedName name="_xlnm.Print_Area" localSheetId="141">'LIM355'!$A$1:$AA$43</definedName>
    <definedName name="_xlnm.Print_Area" localSheetId="143">'LIM361'!$A$1:$AA$43</definedName>
    <definedName name="_xlnm.Print_Area" localSheetId="144">'LIM362'!$A$1:$AA$43</definedName>
    <definedName name="_xlnm.Print_Area" localSheetId="145">'LIM366'!$A$1:$AA$43</definedName>
    <definedName name="_xlnm.Print_Area" localSheetId="146">'LIM367'!$A$1:$AA$43</definedName>
    <definedName name="_xlnm.Print_Area" localSheetId="147">'LIM368'!$A$1:$AA$43</definedName>
    <definedName name="_xlnm.Print_Area" localSheetId="149">'LIM471'!$A$1:$AA$43</definedName>
    <definedName name="_xlnm.Print_Area" localSheetId="150">'LIM472'!$A$1:$AA$43</definedName>
    <definedName name="_xlnm.Print_Area" localSheetId="151">'LIM473'!$A$1:$AA$43</definedName>
    <definedName name="_xlnm.Print_Area" localSheetId="152">'LIM476'!$A$1:$AA$43</definedName>
    <definedName name="_xlnm.Print_Area" localSheetId="39">MAN!$A$1:$AA$43</definedName>
    <definedName name="_xlnm.Print_Area" localSheetId="154">'MP301'!$A$1:$AA$43</definedName>
    <definedName name="_xlnm.Print_Area" localSheetId="155">'MP302'!$A$1:$AA$43</definedName>
    <definedName name="_xlnm.Print_Area" localSheetId="156">'MP303'!$A$1:$AA$43</definedName>
    <definedName name="_xlnm.Print_Area" localSheetId="157">'MP304'!$A$1:$AA$43</definedName>
    <definedName name="_xlnm.Print_Area" localSheetId="158">'MP305'!$A$1:$AA$43</definedName>
    <definedName name="_xlnm.Print_Area" localSheetId="159">'MP306'!$A$1:$AA$43</definedName>
    <definedName name="_xlnm.Print_Area" localSheetId="160">'MP307'!$A$1:$AA$43</definedName>
    <definedName name="_xlnm.Print_Area" localSheetId="162">'MP311'!$A$1:$AA$43</definedName>
    <definedName name="_xlnm.Print_Area" localSheetId="163">'MP312'!$A$1:$AA$43</definedName>
    <definedName name="_xlnm.Print_Area" localSheetId="164">'MP313'!$A$1:$AA$43</definedName>
    <definedName name="_xlnm.Print_Area" localSheetId="165">'MP314'!$A$1:$AA$43</definedName>
    <definedName name="_xlnm.Print_Area" localSheetId="166">'MP315'!$A$1:$AA$43</definedName>
    <definedName name="_xlnm.Print_Area" localSheetId="167">'MP316'!$A$1:$AA$43</definedName>
    <definedName name="_xlnm.Print_Area" localSheetId="169">'MP321'!$A$1:$AA$43</definedName>
    <definedName name="_xlnm.Print_Area" localSheetId="170">'MP324'!$A$1:$AA$43</definedName>
    <definedName name="_xlnm.Print_Area" localSheetId="171">'MP325'!$A$1:$AA$43</definedName>
    <definedName name="_xlnm.Print_Area" localSheetId="172">'MP326'!$A$1:$AA$43</definedName>
    <definedName name="_xlnm.Print_Area" localSheetId="178">'NC061'!$A$1:$AA$43</definedName>
    <definedName name="_xlnm.Print_Area" localSheetId="179">'NC062'!$A$1:$AA$43</definedName>
    <definedName name="_xlnm.Print_Area" localSheetId="180">'NC064'!$A$1:$AA$43</definedName>
    <definedName name="_xlnm.Print_Area" localSheetId="181">'NC065'!$A$1:$AA$43</definedName>
    <definedName name="_xlnm.Print_Area" localSheetId="182">'NC066'!$A$1:$AA$43</definedName>
    <definedName name="_xlnm.Print_Area" localSheetId="183">'NC067'!$A$1:$AA$43</definedName>
    <definedName name="_xlnm.Print_Area" localSheetId="185">'NC071'!$A$1:$AA$43</definedName>
    <definedName name="_xlnm.Print_Area" localSheetId="186">'NC072'!$A$1:$AA$43</definedName>
    <definedName name="_xlnm.Print_Area" localSheetId="187">'NC073'!$A$1:$AA$43</definedName>
    <definedName name="_xlnm.Print_Area" localSheetId="188">'NC074'!$A$1:$AA$43</definedName>
    <definedName name="_xlnm.Print_Area" localSheetId="189">'NC075'!$A$1:$AA$43</definedName>
    <definedName name="_xlnm.Print_Area" localSheetId="190">'NC076'!$A$1:$AA$43</definedName>
    <definedName name="_xlnm.Print_Area" localSheetId="191">'NC077'!$A$1:$AA$43</definedName>
    <definedName name="_xlnm.Print_Area" localSheetId="192">'NC078'!$A$1:$AA$43</definedName>
    <definedName name="_xlnm.Print_Area" localSheetId="194">'NC082'!$A$1:$AA$43</definedName>
    <definedName name="_xlnm.Print_Area" localSheetId="195">'NC084'!$A$1:$AA$43</definedName>
    <definedName name="_xlnm.Print_Area" localSheetId="196">'NC085'!$A$1:$AA$43</definedName>
    <definedName name="_xlnm.Print_Area" localSheetId="197">'NC086'!$A$1:$AA$43</definedName>
    <definedName name="_xlnm.Print_Area" localSheetId="198">'NC087'!$A$1:$AA$43</definedName>
    <definedName name="_xlnm.Print_Area" localSheetId="200">'NC091'!$A$1:$AA$43</definedName>
    <definedName name="_xlnm.Print_Area" localSheetId="201">'NC092'!$A$1:$AA$43</definedName>
    <definedName name="_xlnm.Print_Area" localSheetId="202">'NC093'!$A$1:$AA$43</definedName>
    <definedName name="_xlnm.Print_Area" localSheetId="203">'NC094'!$A$1:$AA$43</definedName>
    <definedName name="_xlnm.Print_Area" localSheetId="174">'NC451'!$A$1:$AA$43</definedName>
    <definedName name="_xlnm.Print_Area" localSheetId="175">'NC452'!$A$1:$AA$43</definedName>
    <definedName name="_xlnm.Print_Area" localSheetId="176">'NC453'!$A$1:$AA$43</definedName>
    <definedName name="_xlnm.Print_Area" localSheetId="1">NMA!$A$1:$AA$43</definedName>
    <definedName name="_xlnm.Print_Area" localSheetId="205">'NW371'!$A$1:$AA$43</definedName>
    <definedName name="_xlnm.Print_Area" localSheetId="206">'NW372'!$A$1:$AA$43</definedName>
    <definedName name="_xlnm.Print_Area" localSheetId="207">'NW373'!$A$1:$AA$43</definedName>
    <definedName name="_xlnm.Print_Area" localSheetId="208">'NW374'!$A$1:$AA$43</definedName>
    <definedName name="_xlnm.Print_Area" localSheetId="209">'NW375'!$A$1:$AA$43</definedName>
    <definedName name="_xlnm.Print_Area" localSheetId="211">'NW381'!$A$1:$AA$43</definedName>
    <definedName name="_xlnm.Print_Area" localSheetId="212">'NW382'!$A$1:$AA$43</definedName>
    <definedName name="_xlnm.Print_Area" localSheetId="213">'NW383'!$A$1:$AA$43</definedName>
    <definedName name="_xlnm.Print_Area" localSheetId="214">'NW384'!$A$1:$AA$43</definedName>
    <definedName name="_xlnm.Print_Area" localSheetId="215">'NW385'!$A$1:$AA$43</definedName>
    <definedName name="_xlnm.Print_Area" localSheetId="217">'NW392'!$A$1:$AA$43</definedName>
    <definedName name="_xlnm.Print_Area" localSheetId="218">'NW393'!$A$1:$AA$43</definedName>
    <definedName name="_xlnm.Print_Area" localSheetId="219">'NW394'!$A$1:$AA$43</definedName>
    <definedName name="_xlnm.Print_Area" localSheetId="220">'NW396'!$A$1:$AA$43</definedName>
    <definedName name="_xlnm.Print_Area" localSheetId="221">'NW397'!$A$1:$AA$43</definedName>
    <definedName name="_xlnm.Print_Area" localSheetId="223">'NW403'!$A$1:$AA$43</definedName>
    <definedName name="_xlnm.Print_Area" localSheetId="224">'NW404'!$A$1:$AA$43</definedName>
    <definedName name="_xlnm.Print_Area" localSheetId="225">'NW405'!$A$1:$AA$43</definedName>
    <definedName name="_xlnm.Print_Area" localSheetId="257">Summary!$A$1:$AA$43</definedName>
    <definedName name="_xlnm.Print_Area" localSheetId="64">TSH!$A$1:$AA$43</definedName>
    <definedName name="_xlnm.Print_Area" localSheetId="228">'WC011'!$A$1:$AA$43</definedName>
    <definedName name="_xlnm.Print_Area" localSheetId="229">'WC012'!$A$1:$AA$43</definedName>
    <definedName name="_xlnm.Print_Area" localSheetId="230">'WC013'!$A$1:$AA$43</definedName>
    <definedName name="_xlnm.Print_Area" localSheetId="231">'WC014'!$A$1:$AA$43</definedName>
    <definedName name="_xlnm.Print_Area" localSheetId="232">'WC015'!$A$1:$AA$43</definedName>
    <definedName name="_xlnm.Print_Area" localSheetId="234">'WC022'!$A$1:$AA$43</definedName>
    <definedName name="_xlnm.Print_Area" localSheetId="235">'WC023'!$A$1:$AA$43</definedName>
    <definedName name="_xlnm.Print_Area" localSheetId="236">'WC024'!$A$1:$AA$43</definedName>
    <definedName name="_xlnm.Print_Area" localSheetId="237">'WC025'!$A$1:$AA$43</definedName>
    <definedName name="_xlnm.Print_Area" localSheetId="238">'WC026'!$A$1:$AA$43</definedName>
    <definedName name="_xlnm.Print_Area" localSheetId="240">'WC031'!$A$1:$AA$43</definedName>
    <definedName name="_xlnm.Print_Area" localSheetId="241">'WC032'!$A$1:$AA$43</definedName>
    <definedName name="_xlnm.Print_Area" localSheetId="242">'WC033'!$A$1:$AA$43</definedName>
    <definedName name="_xlnm.Print_Area" localSheetId="243">'WC034'!$A$1:$AA$43</definedName>
    <definedName name="_xlnm.Print_Area" localSheetId="245">'WC041'!$A$1:$AA$43</definedName>
    <definedName name="_xlnm.Print_Area" localSheetId="246">'WC042'!$A$1:$AA$43</definedName>
    <definedName name="_xlnm.Print_Area" localSheetId="247">'WC043'!$A$1:$AA$43</definedName>
    <definedName name="_xlnm.Print_Area" localSheetId="248">'WC044'!$A$1:$AA$43</definedName>
    <definedName name="_xlnm.Print_Area" localSheetId="249">'WC045'!$A$1:$AA$43</definedName>
    <definedName name="_xlnm.Print_Area" localSheetId="250">'WC047'!$A$1:$AA$43</definedName>
    <definedName name="_xlnm.Print_Area" localSheetId="251">'WC048'!$A$1:$AA$43</definedName>
    <definedName name="_xlnm.Print_Area" localSheetId="253">'WC051'!$A$1:$AA$43</definedName>
    <definedName name="_xlnm.Print_Area" localSheetId="254">'WC052'!$A$1:$AA$43</definedName>
    <definedName name="_xlnm.Print_Area" localSheetId="255">'WC053'!$A$1:$AA$43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Y39" i="3"/>
  <c r="Z39" i="4"/>
  <c r="Y39" i="5"/>
  <c r="Z39" i="5" s="1"/>
  <c r="Z39" i="7"/>
  <c r="Y39" i="7"/>
  <c r="Z39" i="8"/>
  <c r="Y39" i="8"/>
  <c r="Z39" i="9"/>
  <c r="Z39" i="10"/>
  <c r="Z39" i="11"/>
  <c r="Y39" i="11"/>
  <c r="Z39" i="12"/>
  <c r="Z39" i="13"/>
  <c r="Z39" i="14"/>
  <c r="Z39" i="15"/>
  <c r="Z39" i="16"/>
  <c r="Y39" i="16"/>
  <c r="Z39" i="17"/>
  <c r="Z39" i="18"/>
  <c r="Y39" i="18"/>
  <c r="Z39" i="19"/>
  <c r="Z39" i="20"/>
  <c r="Y39" i="20"/>
  <c r="Z39" i="21"/>
  <c r="Z39" i="22"/>
  <c r="Z39" i="23"/>
  <c r="Z39" i="24"/>
  <c r="Z39" i="25"/>
  <c r="Y39" i="25"/>
  <c r="Z39" i="26"/>
  <c r="Z39" i="27"/>
  <c r="Z39" i="28"/>
  <c r="Y39" i="28"/>
  <c r="Z39" i="29"/>
  <c r="Z39" i="30"/>
  <c r="Z39" i="31"/>
  <c r="Y39" i="31"/>
  <c r="Z39" i="32"/>
  <c r="Z39" i="33"/>
  <c r="Y39" i="33"/>
  <c r="Z39" i="34"/>
  <c r="Z39" i="35"/>
  <c r="Z39" i="36"/>
  <c r="Z39" i="37"/>
  <c r="Z39" i="38"/>
  <c r="Z39" i="39"/>
  <c r="Z39" i="40"/>
  <c r="Y39" i="40"/>
  <c r="Z39" i="41"/>
  <c r="Z39" i="42"/>
  <c r="Y39" i="42"/>
  <c r="Z39" i="43"/>
  <c r="Z39" i="44"/>
  <c r="Z39" i="45"/>
  <c r="Y39" i="45"/>
  <c r="Z39" i="46"/>
  <c r="Z39" i="47"/>
  <c r="Y39" i="47"/>
  <c r="Z39" i="48"/>
  <c r="Y39" i="48"/>
  <c r="Z39" i="49"/>
  <c r="Y39" i="49"/>
  <c r="Z39" i="50"/>
  <c r="Z39" i="52"/>
  <c r="Y39" i="52"/>
  <c r="Z39" i="54"/>
  <c r="Z39" i="55"/>
  <c r="Z39" i="56"/>
  <c r="Y39" i="56"/>
  <c r="Z39" i="57"/>
  <c r="Y39" i="57"/>
  <c r="Z39" i="58"/>
  <c r="Z39" i="59"/>
  <c r="Y39" i="59"/>
  <c r="Z39" i="60"/>
  <c r="Y39" i="60"/>
  <c r="Z39" i="61"/>
  <c r="Y39" i="61"/>
  <c r="Z39" i="62"/>
  <c r="Y39" i="62"/>
  <c r="Z39" i="63"/>
  <c r="Z39" i="64"/>
  <c r="Z39" i="65"/>
  <c r="Y39" i="65"/>
  <c r="Z39" i="66"/>
  <c r="Z39" i="67"/>
  <c r="Z39" i="68"/>
  <c r="Z39" i="69"/>
  <c r="Z39" i="70"/>
  <c r="Y39" i="70"/>
  <c r="Z39" i="71"/>
  <c r="Y39" i="71"/>
  <c r="Z39" i="72"/>
  <c r="Z39" i="73"/>
  <c r="Y39" i="73"/>
  <c r="Z39" i="74"/>
  <c r="Y39" i="74"/>
  <c r="Z39" i="75"/>
  <c r="Z39" i="76"/>
  <c r="Z39" i="77"/>
  <c r="Z39" i="78"/>
  <c r="Y39" i="78"/>
  <c r="Z39" i="79"/>
  <c r="Z39" i="80"/>
  <c r="Z39" i="81"/>
  <c r="Z39" i="82"/>
  <c r="Y39" i="82"/>
  <c r="Z39" i="83"/>
  <c r="Z39" i="84"/>
  <c r="Y39" i="84"/>
  <c r="Z39" i="85"/>
  <c r="Z39" i="86"/>
  <c r="Y39" i="86"/>
  <c r="Z39" i="87"/>
  <c r="Z39" i="88"/>
  <c r="Z39" i="89"/>
  <c r="Y39" i="89"/>
  <c r="Z39" i="90"/>
  <c r="Z39" i="91"/>
  <c r="Z39" i="92"/>
  <c r="Z39" i="93"/>
  <c r="Y39" i="93"/>
  <c r="Z39" i="94"/>
  <c r="Z39" i="95"/>
  <c r="Z39" i="96"/>
  <c r="Y39" i="96"/>
  <c r="Z39" i="97"/>
  <c r="Y39" i="97"/>
  <c r="Z39" i="98"/>
  <c r="Y39" i="98"/>
  <c r="Z39" i="99"/>
  <c r="Z39" i="100"/>
  <c r="Z39" i="101"/>
  <c r="Z39" i="102"/>
  <c r="Z39" i="103"/>
  <c r="Z39" i="104"/>
  <c r="Z39" i="105"/>
  <c r="Y39" i="105"/>
  <c r="Z39" i="106"/>
  <c r="Y39" i="106"/>
  <c r="Z39" i="107"/>
  <c r="Z39" i="108"/>
  <c r="Z39" i="109"/>
  <c r="Y39" i="109"/>
  <c r="Z39" i="110"/>
  <c r="Z39" i="111"/>
  <c r="Z39" i="112"/>
  <c r="Z39" i="114"/>
  <c r="Y39" i="114"/>
  <c r="Z39" i="115"/>
  <c r="Z39" i="116"/>
  <c r="Z39" i="117"/>
  <c r="Y39" i="117"/>
  <c r="Z39" i="118"/>
  <c r="Z39" i="119"/>
  <c r="Y39" i="119"/>
  <c r="Z39" i="120"/>
  <c r="Y39" i="120"/>
  <c r="Z39" i="121"/>
  <c r="Z39" i="122"/>
  <c r="Z39" i="123"/>
  <c r="Z39" i="124"/>
  <c r="Z39" i="126"/>
  <c r="Y39" i="126"/>
  <c r="Z39" i="127"/>
  <c r="Y39" i="127"/>
  <c r="Z39" i="128"/>
  <c r="Y39" i="128"/>
  <c r="Z39" i="129"/>
  <c r="Y39" i="129"/>
  <c r="Z39" i="130"/>
  <c r="Y39" i="130"/>
  <c r="Z39" i="131"/>
  <c r="Z39" i="134"/>
  <c r="Y39" i="134"/>
  <c r="Z39" i="135"/>
  <c r="Y39" i="135"/>
  <c r="Z39" i="136"/>
  <c r="Z39" i="137"/>
  <c r="Z39" i="138"/>
  <c r="Z39" i="139"/>
  <c r="Z39" i="140"/>
  <c r="Y39" i="140"/>
  <c r="Z39" i="142"/>
  <c r="Y39" i="142"/>
  <c r="Z39" i="143"/>
  <c r="Y39" i="143"/>
  <c r="Z39" i="144"/>
  <c r="Y39" i="144"/>
  <c r="Z39" i="145"/>
  <c r="Z39" i="146"/>
  <c r="Z39" i="147"/>
  <c r="Z39" i="148"/>
  <c r="Z39" i="149"/>
  <c r="Z39" i="150"/>
  <c r="Y39" i="150"/>
  <c r="Z39" i="151"/>
  <c r="Z39" i="152"/>
  <c r="Y39" i="152"/>
  <c r="Z39" i="153"/>
  <c r="Z39" i="154"/>
  <c r="Z39" i="155"/>
  <c r="Y39" i="155"/>
  <c r="Z39" i="156"/>
  <c r="Z39" i="157"/>
  <c r="Z39" i="158"/>
  <c r="Z39" i="160"/>
  <c r="Y39" i="160"/>
  <c r="Z39" i="161"/>
  <c r="Z39" i="163"/>
  <c r="Z39" i="164"/>
  <c r="Y39" i="164"/>
  <c r="Z39" i="165"/>
  <c r="Z39" i="166"/>
  <c r="Z39" i="167"/>
  <c r="Z39" i="168"/>
  <c r="Y39" i="168"/>
  <c r="Z39" i="169"/>
  <c r="Y39" i="170"/>
  <c r="Z39" i="170" s="1"/>
  <c r="Z39" i="171"/>
  <c r="Z39" i="172"/>
  <c r="Z39" i="173"/>
  <c r="Z39" i="174"/>
  <c r="Z39" i="175"/>
  <c r="Y39" i="175"/>
  <c r="Y39" i="176"/>
  <c r="Z39" i="176" s="1"/>
  <c r="Z39" i="177"/>
  <c r="Y39" i="177"/>
  <c r="Z39" i="178"/>
  <c r="Z39" i="179"/>
  <c r="Z39" i="180"/>
  <c r="Z39" i="181"/>
  <c r="Z39" i="182"/>
  <c r="Z39" i="183"/>
  <c r="Y39" i="183"/>
  <c r="Z39" i="184"/>
  <c r="Y39" i="184"/>
  <c r="Z39" i="185"/>
  <c r="Z39" i="186"/>
  <c r="Z39" i="187"/>
  <c r="Y39" i="187"/>
  <c r="Z39" i="188"/>
  <c r="Y39" i="188"/>
  <c r="Z39" i="189"/>
  <c r="Z39" i="190"/>
  <c r="Y39" i="190"/>
  <c r="Z39" i="191"/>
  <c r="Y39" i="191"/>
  <c r="Z39" i="192"/>
  <c r="Z39" i="193"/>
  <c r="Z39" i="194"/>
  <c r="Z39" i="195"/>
  <c r="Z39" i="196"/>
  <c r="Z39" i="197"/>
  <c r="Z39" i="198"/>
  <c r="Y39" i="198"/>
  <c r="Y39" i="199"/>
  <c r="Z39" i="199" s="1"/>
  <c r="Z39" i="200"/>
  <c r="Y39" i="200"/>
  <c r="Z39" i="201"/>
  <c r="Y39" i="201"/>
  <c r="Z39" i="202"/>
  <c r="Y39" i="202"/>
  <c r="Z39" i="203"/>
  <c r="Y39" i="203"/>
  <c r="Z39" i="204"/>
  <c r="Z39" i="205"/>
  <c r="Y39" i="205"/>
  <c r="Z39" i="206"/>
  <c r="Y39" i="206"/>
  <c r="Z39" i="207"/>
  <c r="Z39" i="208"/>
  <c r="Z39" i="209"/>
  <c r="Z39" i="210"/>
  <c r="Z39" i="211"/>
  <c r="Z39" i="212"/>
  <c r="Y39" i="212"/>
  <c r="Z39" i="213"/>
  <c r="Y39" i="213"/>
  <c r="Y39" i="214"/>
  <c r="Z39" i="214" s="1"/>
  <c r="Z39" i="215"/>
  <c r="Z39" i="216"/>
  <c r="Z39" i="217"/>
  <c r="Y39" i="217"/>
  <c r="Z39" i="218"/>
  <c r="Z39" i="219"/>
  <c r="Z39" i="221"/>
  <c r="Z39" i="222"/>
  <c r="Y39" i="222"/>
  <c r="Z39" i="223"/>
  <c r="Z39" i="224"/>
  <c r="Z39" i="225"/>
  <c r="Z39" i="226"/>
  <c r="Z39" i="227"/>
  <c r="Y39" i="227"/>
  <c r="Z39" i="228"/>
  <c r="Z39" i="229"/>
  <c r="Z39" i="230"/>
  <c r="Y39" i="230"/>
  <c r="Z39" i="231"/>
  <c r="Z39" i="233"/>
  <c r="Z39" i="234"/>
  <c r="Y39" i="234"/>
  <c r="Z39" i="235"/>
  <c r="Z39" i="236"/>
  <c r="Z39" i="237"/>
  <c r="Z39" i="238"/>
  <c r="Z39" i="239"/>
  <c r="Y39" i="239"/>
  <c r="Z39" i="240"/>
  <c r="Z39" i="241"/>
  <c r="Y39" i="241"/>
  <c r="Z39" i="242"/>
  <c r="Z39" i="243"/>
  <c r="Z39" i="244"/>
  <c r="Z39" i="245"/>
  <c r="Y39" i="245"/>
  <c r="Z39" i="246"/>
  <c r="Y39" i="246"/>
  <c r="Z39" i="247"/>
  <c r="Y39" i="247"/>
  <c r="Z39" i="248"/>
  <c r="Y39" i="248"/>
  <c r="Z39" i="249"/>
  <c r="Z39" i="250"/>
  <c r="Y39" i="251"/>
  <c r="Z39" i="251" s="1"/>
  <c r="Z39" i="252"/>
  <c r="Z39" i="253"/>
  <c r="Z39" i="254"/>
  <c r="Z39" i="255"/>
  <c r="Z39" i="256"/>
  <c r="Z39" i="257"/>
  <c r="Z39" i="258"/>
  <c r="Y39" i="258"/>
  <c r="Z39" i="1"/>
  <c r="W39" i="2"/>
  <c r="Y39" i="2" s="1"/>
  <c r="J39" i="2"/>
  <c r="W39" i="3"/>
  <c r="J39" i="3"/>
  <c r="W39" i="4"/>
  <c r="Y39" i="4" s="1"/>
  <c r="J39" i="4"/>
  <c r="W39" i="5"/>
  <c r="J39" i="5"/>
  <c r="W39" i="6"/>
  <c r="Y39" i="6" s="1"/>
  <c r="Z39" i="6" s="1"/>
  <c r="J39" i="6"/>
  <c r="W39" i="7"/>
  <c r="J39" i="7"/>
  <c r="W39" i="8"/>
  <c r="J39" i="8"/>
  <c r="W39" i="9"/>
  <c r="Y39" i="9" s="1"/>
  <c r="J39" i="9"/>
  <c r="W39" i="10"/>
  <c r="Y39" i="10" s="1"/>
  <c r="J39" i="10"/>
  <c r="W39" i="1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J39" i="16"/>
  <c r="W39" i="17"/>
  <c r="Y39" i="17" s="1"/>
  <c r="J39" i="17"/>
  <c r="W39" i="18"/>
  <c r="J39" i="18"/>
  <c r="W39" i="19"/>
  <c r="Y39" i="19" s="1"/>
  <c r="J39" i="19"/>
  <c r="W39" i="20"/>
  <c r="J39" i="20"/>
  <c r="W39" i="21"/>
  <c r="Y39" i="21" s="1"/>
  <c r="J39" i="21"/>
  <c r="W39" i="22"/>
  <c r="Y39" i="22" s="1"/>
  <c r="J39" i="22"/>
  <c r="W39" i="23"/>
  <c r="Y39" i="23" s="1"/>
  <c r="J39" i="23"/>
  <c r="W39" i="24"/>
  <c r="Y39" i="24" s="1"/>
  <c r="J39" i="24"/>
  <c r="W39" i="25"/>
  <c r="J39" i="25"/>
  <c r="W39" i="26"/>
  <c r="Y39" i="26" s="1"/>
  <c r="J39" i="26"/>
  <c r="W39" i="27"/>
  <c r="Y39" i="27" s="1"/>
  <c r="J39" i="27"/>
  <c r="W39" i="28"/>
  <c r="J39" i="28"/>
  <c r="W39" i="29"/>
  <c r="Y39" i="29" s="1"/>
  <c r="J39" i="29"/>
  <c r="W39" i="30"/>
  <c r="Y39" i="30" s="1"/>
  <c r="J39" i="30"/>
  <c r="W39" i="31"/>
  <c r="J39" i="31"/>
  <c r="W39" i="32"/>
  <c r="Y39" i="32" s="1"/>
  <c r="J39" i="32"/>
  <c r="W39" i="33"/>
  <c r="J39" i="33"/>
  <c r="W39" i="34"/>
  <c r="Y39" i="34" s="1"/>
  <c r="J39" i="34"/>
  <c r="W39" i="35"/>
  <c r="Y39" i="35" s="1"/>
  <c r="J39" i="35"/>
  <c r="W39" i="36"/>
  <c r="Y39" i="36" s="1"/>
  <c r="J39" i="36"/>
  <c r="W39" i="37"/>
  <c r="Y39" i="37" s="1"/>
  <c r="J39" i="37"/>
  <c r="W39" i="38"/>
  <c r="Y39" i="38" s="1"/>
  <c r="J39" i="38"/>
  <c r="W39" i="39"/>
  <c r="Y39" i="39" s="1"/>
  <c r="J39" i="39"/>
  <c r="W39" i="40"/>
  <c r="J39" i="40"/>
  <c r="W39" i="41"/>
  <c r="Y39" i="41" s="1"/>
  <c r="J39" i="41"/>
  <c r="W39" i="42"/>
  <c r="J39" i="42"/>
  <c r="W39" i="43"/>
  <c r="Y39" i="43" s="1"/>
  <c r="J39" i="43"/>
  <c r="W39" i="44"/>
  <c r="Y39" i="44" s="1"/>
  <c r="J39" i="44"/>
  <c r="W39" i="45"/>
  <c r="J39" i="45"/>
  <c r="W39" i="46"/>
  <c r="Y39" i="46" s="1"/>
  <c r="J39" i="46"/>
  <c r="W39" i="47"/>
  <c r="J39" i="47"/>
  <c r="W39" i="48"/>
  <c r="J39" i="48"/>
  <c r="W39" i="49"/>
  <c r="J39" i="49"/>
  <c r="W39" i="50"/>
  <c r="Y39" i="50" s="1"/>
  <c r="J39" i="50"/>
  <c r="W39" i="51"/>
  <c r="Y39" i="51" s="1"/>
  <c r="Z39" i="51" s="1"/>
  <c r="J39" i="51"/>
  <c r="W39" i="52"/>
  <c r="J39" i="52"/>
  <c r="W39" i="53"/>
  <c r="Y39" i="53" s="1"/>
  <c r="Z39" i="53" s="1"/>
  <c r="J39" i="53"/>
  <c r="W39" i="54"/>
  <c r="Y39" i="54" s="1"/>
  <c r="J39" i="54"/>
  <c r="W39" i="55"/>
  <c r="Y39" i="55" s="1"/>
  <c r="J39" i="55"/>
  <c r="W39" i="56"/>
  <c r="J39" i="56"/>
  <c r="W39" i="57"/>
  <c r="J39" i="57"/>
  <c r="W39" i="58"/>
  <c r="Y39" i="58" s="1"/>
  <c r="J39" i="58"/>
  <c r="W39" i="59"/>
  <c r="J39" i="59"/>
  <c r="W39" i="60"/>
  <c r="J39" i="60"/>
  <c r="W39" i="61"/>
  <c r="J39" i="61"/>
  <c r="W39" i="62"/>
  <c r="J39" i="62"/>
  <c r="W39" i="63"/>
  <c r="Y39" i="63" s="1"/>
  <c r="J39" i="63"/>
  <c r="W39" i="64"/>
  <c r="Y39" i="64" s="1"/>
  <c r="J39" i="64"/>
  <c r="W39" i="65"/>
  <c r="J39" i="65"/>
  <c r="W39" i="66"/>
  <c r="Y39" i="66" s="1"/>
  <c r="J39" i="66"/>
  <c r="W39" i="67"/>
  <c r="Y39" i="67" s="1"/>
  <c r="J39" i="67"/>
  <c r="W39" i="68"/>
  <c r="Y39" i="68" s="1"/>
  <c r="J39" i="68"/>
  <c r="W39" i="69"/>
  <c r="Y39" i="69" s="1"/>
  <c r="J39" i="69"/>
  <c r="W39" i="70"/>
  <c r="J39" i="70"/>
  <c r="W39" i="71"/>
  <c r="J39" i="71"/>
  <c r="W39" i="72"/>
  <c r="Y39" i="72" s="1"/>
  <c r="J39" i="72"/>
  <c r="W39" i="73"/>
  <c r="J39" i="73"/>
  <c r="W39" i="74"/>
  <c r="J39" i="74"/>
  <c r="W39" i="75"/>
  <c r="Y39" i="75" s="1"/>
  <c r="J39" i="75"/>
  <c r="W39" i="76"/>
  <c r="Y39" i="76" s="1"/>
  <c r="J39" i="76"/>
  <c r="W39" i="77"/>
  <c r="Y39" i="77" s="1"/>
  <c r="J39" i="77"/>
  <c r="W39" i="78"/>
  <c r="J39" i="78"/>
  <c r="W39" i="79"/>
  <c r="Y39" i="79" s="1"/>
  <c r="J39" i="79"/>
  <c r="W39" i="80"/>
  <c r="Y39" i="80" s="1"/>
  <c r="J39" i="80"/>
  <c r="W39" i="81"/>
  <c r="Y39" i="81" s="1"/>
  <c r="J39" i="81"/>
  <c r="W39" i="82"/>
  <c r="J39" i="82"/>
  <c r="W39" i="83"/>
  <c r="Y39" i="83" s="1"/>
  <c r="J39" i="83"/>
  <c r="W39" i="84"/>
  <c r="J39" i="84"/>
  <c r="W39" i="85"/>
  <c r="Y39" i="85" s="1"/>
  <c r="J39" i="85"/>
  <c r="W39" i="86"/>
  <c r="J39" i="86"/>
  <c r="W39" i="87"/>
  <c r="Y39" i="87" s="1"/>
  <c r="J39" i="87"/>
  <c r="W39" i="88"/>
  <c r="Y39" i="88" s="1"/>
  <c r="J39" i="88"/>
  <c r="W39" i="89"/>
  <c r="J39" i="89"/>
  <c r="W39" i="90"/>
  <c r="Y39" i="90" s="1"/>
  <c r="J39" i="90"/>
  <c r="W39" i="91"/>
  <c r="Y39" i="91" s="1"/>
  <c r="J39" i="91"/>
  <c r="W39" i="92"/>
  <c r="Y39" i="92" s="1"/>
  <c r="J39" i="92"/>
  <c r="W39" i="93"/>
  <c r="J39" i="93"/>
  <c r="W39" i="94"/>
  <c r="Y39" i="94" s="1"/>
  <c r="J39" i="94"/>
  <c r="W39" i="95"/>
  <c r="Y39" i="95" s="1"/>
  <c r="J39" i="95"/>
  <c r="W39" i="96"/>
  <c r="J39" i="96"/>
  <c r="W39" i="97"/>
  <c r="J39" i="97"/>
  <c r="W39" i="98"/>
  <c r="J39" i="98"/>
  <c r="W39" i="99"/>
  <c r="Y39" i="99" s="1"/>
  <c r="J39" i="99"/>
  <c r="W39" i="100"/>
  <c r="Y39" i="100" s="1"/>
  <c r="J39" i="100"/>
  <c r="W39" i="101"/>
  <c r="Y39" i="101" s="1"/>
  <c r="J39" i="101"/>
  <c r="W39" i="102"/>
  <c r="Y39" i="102" s="1"/>
  <c r="J39" i="102"/>
  <c r="W39" i="103"/>
  <c r="Y39" i="103" s="1"/>
  <c r="J39" i="103"/>
  <c r="W39" i="104"/>
  <c r="Y39" i="104" s="1"/>
  <c r="J39" i="104"/>
  <c r="W39" i="105"/>
  <c r="J39" i="105"/>
  <c r="W39" i="106"/>
  <c r="J39" i="106"/>
  <c r="W39" i="107"/>
  <c r="Y39" i="107" s="1"/>
  <c r="J39" i="107"/>
  <c r="W39" i="108"/>
  <c r="Y39" i="108" s="1"/>
  <c r="J39" i="108"/>
  <c r="W39" i="109"/>
  <c r="J39" i="109"/>
  <c r="W39" i="110"/>
  <c r="Y39" i="110" s="1"/>
  <c r="J39" i="110"/>
  <c r="W39" i="111"/>
  <c r="Y39" i="111" s="1"/>
  <c r="J39" i="111"/>
  <c r="W39" i="112"/>
  <c r="Y39" i="112" s="1"/>
  <c r="J39" i="112"/>
  <c r="W39" i="113"/>
  <c r="Y39" i="113" s="1"/>
  <c r="Z39" i="113" s="1"/>
  <c r="J39" i="113"/>
  <c r="W39" i="114"/>
  <c r="J39" i="114"/>
  <c r="W39" i="115"/>
  <c r="Y39" i="115" s="1"/>
  <c r="J39" i="115"/>
  <c r="W39" i="116"/>
  <c r="Y39" i="116" s="1"/>
  <c r="J39" i="116"/>
  <c r="W39" i="117"/>
  <c r="J39" i="117"/>
  <c r="W39" i="118"/>
  <c r="Y39" i="118" s="1"/>
  <c r="J39" i="118"/>
  <c r="W39" i="119"/>
  <c r="J39" i="119"/>
  <c r="W39" i="120"/>
  <c r="J39" i="120"/>
  <c r="W39" i="121"/>
  <c r="Y39" i="121" s="1"/>
  <c r="J39" i="121"/>
  <c r="W39" i="122"/>
  <c r="Y39" i="122" s="1"/>
  <c r="J39" i="122"/>
  <c r="W39" i="123"/>
  <c r="Y39" i="123" s="1"/>
  <c r="J39" i="123"/>
  <c r="W39" i="124"/>
  <c r="Y39" i="124" s="1"/>
  <c r="J39" i="124"/>
  <c r="W39" i="125"/>
  <c r="Y39" i="125" s="1"/>
  <c r="Z39" i="125" s="1"/>
  <c r="J39" i="125"/>
  <c r="W39" i="126"/>
  <c r="J39" i="126"/>
  <c r="W39" i="127"/>
  <c r="J39" i="127"/>
  <c r="W39" i="128"/>
  <c r="J39" i="128"/>
  <c r="W39" i="129"/>
  <c r="J39" i="129"/>
  <c r="W39" i="130"/>
  <c r="J39" i="130"/>
  <c r="W39" i="131"/>
  <c r="Y39" i="131" s="1"/>
  <c r="J39" i="131"/>
  <c r="W39" i="132"/>
  <c r="Y39" i="132" s="1"/>
  <c r="Z39" i="132" s="1"/>
  <c r="J39" i="132"/>
  <c r="W39" i="133"/>
  <c r="Y39" i="133" s="1"/>
  <c r="Z39" i="133" s="1"/>
  <c r="J39" i="133"/>
  <c r="W39" i="134"/>
  <c r="J39" i="134"/>
  <c r="W39" i="135"/>
  <c r="J39" i="135"/>
  <c r="W39" i="136"/>
  <c r="Y39" i="136" s="1"/>
  <c r="J39" i="136"/>
  <c r="W39" i="137"/>
  <c r="Y39" i="137" s="1"/>
  <c r="J39" i="137"/>
  <c r="W39" i="138"/>
  <c r="Y39" i="138" s="1"/>
  <c r="J39" i="138"/>
  <c r="W39" i="139"/>
  <c r="Y39" i="139" s="1"/>
  <c r="J39" i="139"/>
  <c r="W39" i="140"/>
  <c r="J39" i="140"/>
  <c r="W39" i="141"/>
  <c r="Y39" i="141" s="1"/>
  <c r="Z39" i="141" s="1"/>
  <c r="J39" i="141"/>
  <c r="W39" i="142"/>
  <c r="J39" i="142"/>
  <c r="W39" i="143"/>
  <c r="J39" i="143"/>
  <c r="W39" i="144"/>
  <c r="J39" i="144"/>
  <c r="W39" i="145"/>
  <c r="Y39" i="145" s="1"/>
  <c r="J39" i="145"/>
  <c r="W39" i="146"/>
  <c r="Y39" i="146" s="1"/>
  <c r="J39" i="146"/>
  <c r="W39" i="147"/>
  <c r="Y39" i="147" s="1"/>
  <c r="J39" i="147"/>
  <c r="W39" i="148"/>
  <c r="Y39" i="148" s="1"/>
  <c r="J39" i="148"/>
  <c r="W39" i="149"/>
  <c r="Y39" i="149" s="1"/>
  <c r="J39" i="149"/>
  <c r="W39" i="150"/>
  <c r="J39" i="150"/>
  <c r="W39" i="151"/>
  <c r="Y39" i="151" s="1"/>
  <c r="J39" i="151"/>
  <c r="W39" i="152"/>
  <c r="J39" i="152"/>
  <c r="W39" i="153"/>
  <c r="Y39" i="153" s="1"/>
  <c r="J39" i="153"/>
  <c r="W39" i="154"/>
  <c r="Y39" i="154" s="1"/>
  <c r="J39" i="154"/>
  <c r="W39" i="155"/>
  <c r="J39" i="155"/>
  <c r="W39" i="156"/>
  <c r="Y39" i="156" s="1"/>
  <c r="J39" i="156"/>
  <c r="W39" i="157"/>
  <c r="Y39" i="157" s="1"/>
  <c r="J39" i="157"/>
  <c r="W39" i="158"/>
  <c r="Y39" i="158" s="1"/>
  <c r="J39" i="158"/>
  <c r="W39" i="159"/>
  <c r="Y39" i="159" s="1"/>
  <c r="Z39" i="159" s="1"/>
  <c r="J39" i="159"/>
  <c r="W39" i="160"/>
  <c r="J39" i="160"/>
  <c r="W39" i="161"/>
  <c r="Y39" i="161" s="1"/>
  <c r="J39" i="161"/>
  <c r="W39" i="162"/>
  <c r="Y39" i="162" s="1"/>
  <c r="Z39" i="162" s="1"/>
  <c r="J39" i="162"/>
  <c r="W39" i="163"/>
  <c r="Y39" i="163" s="1"/>
  <c r="J39" i="163"/>
  <c r="W39" i="164"/>
  <c r="J39" i="164"/>
  <c r="W39" i="165"/>
  <c r="Y39" i="165" s="1"/>
  <c r="J39" i="165"/>
  <c r="W39" i="166"/>
  <c r="Y39" i="166" s="1"/>
  <c r="J39" i="166"/>
  <c r="W39" i="167"/>
  <c r="Y39" i="167" s="1"/>
  <c r="J39" i="167"/>
  <c r="W39" i="168"/>
  <c r="J39" i="168"/>
  <c r="W39" i="169"/>
  <c r="Y39" i="169" s="1"/>
  <c r="J39" i="169"/>
  <c r="W39" i="170"/>
  <c r="J39" i="170"/>
  <c r="W39" i="171"/>
  <c r="Y39" i="171" s="1"/>
  <c r="J39" i="171"/>
  <c r="W39" i="172"/>
  <c r="Y39" i="172" s="1"/>
  <c r="J39" i="172"/>
  <c r="W39" i="173"/>
  <c r="Y39" i="173" s="1"/>
  <c r="J39" i="173"/>
  <c r="W39" i="174"/>
  <c r="Y39" i="174" s="1"/>
  <c r="J39" i="174"/>
  <c r="W39" i="175"/>
  <c r="J39" i="175"/>
  <c r="W39" i="176"/>
  <c r="J39" i="176"/>
  <c r="W39" i="177"/>
  <c r="J39" i="177"/>
  <c r="W39" i="178"/>
  <c r="Y39" i="178" s="1"/>
  <c r="J39" i="178"/>
  <c r="W39" i="179"/>
  <c r="Y39" i="179" s="1"/>
  <c r="J39" i="179"/>
  <c r="W39" i="180"/>
  <c r="Y39" i="180" s="1"/>
  <c r="J39" i="180"/>
  <c r="W39" i="181"/>
  <c r="Y39" i="181" s="1"/>
  <c r="J39" i="181"/>
  <c r="W39" i="182"/>
  <c r="Y39" i="182" s="1"/>
  <c r="J39" i="182"/>
  <c r="W39" i="183"/>
  <c r="J39" i="183"/>
  <c r="W39" i="184"/>
  <c r="J39" i="184"/>
  <c r="W39" i="185"/>
  <c r="Y39" i="185" s="1"/>
  <c r="J39" i="185"/>
  <c r="W39" i="186"/>
  <c r="Y39" i="186" s="1"/>
  <c r="J39" i="186"/>
  <c r="W39" i="187"/>
  <c r="J39" i="187"/>
  <c r="W39" i="188"/>
  <c r="J39" i="188"/>
  <c r="W39" i="189"/>
  <c r="Y39" i="189" s="1"/>
  <c r="J39" i="189"/>
  <c r="W39" i="190"/>
  <c r="J39" i="190"/>
  <c r="W39" i="191"/>
  <c r="J39" i="191"/>
  <c r="W39" i="192"/>
  <c r="Y39" i="192" s="1"/>
  <c r="J39" i="192"/>
  <c r="W39" i="193"/>
  <c r="Y39" i="193" s="1"/>
  <c r="J39" i="193"/>
  <c r="W39" i="194"/>
  <c r="Y39" i="194" s="1"/>
  <c r="J39" i="194"/>
  <c r="W39" i="195"/>
  <c r="Y39" i="195" s="1"/>
  <c r="J39" i="195"/>
  <c r="W39" i="196"/>
  <c r="Y39" i="196" s="1"/>
  <c r="J39" i="196"/>
  <c r="W39" i="197"/>
  <c r="Y39" i="197" s="1"/>
  <c r="J39" i="197"/>
  <c r="W39" i="198"/>
  <c r="J39" i="198"/>
  <c r="W39" i="199"/>
  <c r="J39" i="199"/>
  <c r="W39" i="200"/>
  <c r="J39" i="200"/>
  <c r="W39" i="201"/>
  <c r="J39" i="201"/>
  <c r="W39" i="202"/>
  <c r="J39" i="202"/>
  <c r="W39" i="203"/>
  <c r="J39" i="203"/>
  <c r="W39" i="204"/>
  <c r="Y39" i="204" s="1"/>
  <c r="J39" i="204"/>
  <c r="W39" i="205"/>
  <c r="J39" i="205"/>
  <c r="W39" i="206"/>
  <c r="J39" i="206"/>
  <c r="W39" i="207"/>
  <c r="Y39" i="207" s="1"/>
  <c r="J39" i="207"/>
  <c r="W39" i="208"/>
  <c r="Y39" i="208" s="1"/>
  <c r="J39" i="208"/>
  <c r="W39" i="209"/>
  <c r="Y39" i="209" s="1"/>
  <c r="J39" i="209"/>
  <c r="W39" i="210"/>
  <c r="Y39" i="210" s="1"/>
  <c r="J39" i="210"/>
  <c r="W39" i="211"/>
  <c r="Y39" i="211" s="1"/>
  <c r="J39" i="211"/>
  <c r="W39" i="212"/>
  <c r="J39" i="212"/>
  <c r="W39" i="213"/>
  <c r="J39" i="213"/>
  <c r="W39" i="214"/>
  <c r="J39" i="214"/>
  <c r="W39" i="215"/>
  <c r="Y39" i="215" s="1"/>
  <c r="J39" i="215"/>
  <c r="W39" i="216"/>
  <c r="Y39" i="216" s="1"/>
  <c r="J39" i="216"/>
  <c r="W39" i="217"/>
  <c r="J39" i="217"/>
  <c r="W39" i="218"/>
  <c r="Y39" i="218" s="1"/>
  <c r="J39" i="218"/>
  <c r="W39" i="219"/>
  <c r="Y39" i="219" s="1"/>
  <c r="J39" i="219"/>
  <c r="W39" i="220"/>
  <c r="Y39" i="220" s="1"/>
  <c r="Z39" i="220" s="1"/>
  <c r="J39" i="220"/>
  <c r="W39" i="221"/>
  <c r="Y39" i="221" s="1"/>
  <c r="J39" i="221"/>
  <c r="W39" i="222"/>
  <c r="J39" i="222"/>
  <c r="W39" i="223"/>
  <c r="Y39" i="223" s="1"/>
  <c r="J39" i="223"/>
  <c r="W39" i="224"/>
  <c r="Y39" i="224" s="1"/>
  <c r="J39" i="224"/>
  <c r="W39" i="225"/>
  <c r="Y39" i="225" s="1"/>
  <c r="J39" i="225"/>
  <c r="W39" i="226"/>
  <c r="Y39" i="226" s="1"/>
  <c r="J39" i="226"/>
  <c r="W39" i="227"/>
  <c r="J39" i="227"/>
  <c r="W39" i="228"/>
  <c r="Y39" i="228" s="1"/>
  <c r="J39" i="228"/>
  <c r="W39" i="229"/>
  <c r="Y39" i="229" s="1"/>
  <c r="J39" i="229"/>
  <c r="W39" i="230"/>
  <c r="J39" i="230"/>
  <c r="W39" i="231"/>
  <c r="Y39" i="231" s="1"/>
  <c r="J39" i="231"/>
  <c r="W39" i="232"/>
  <c r="Y39" i="232" s="1"/>
  <c r="Z39" i="232" s="1"/>
  <c r="J39" i="232"/>
  <c r="W39" i="233"/>
  <c r="Y39" i="233" s="1"/>
  <c r="J39" i="233"/>
  <c r="W39" i="234"/>
  <c r="J39" i="234"/>
  <c r="W39" i="235"/>
  <c r="Y39" i="235" s="1"/>
  <c r="J39" i="235"/>
  <c r="W39" i="236"/>
  <c r="Y39" i="236" s="1"/>
  <c r="J39" i="236"/>
  <c r="W39" i="237"/>
  <c r="Y39" i="237" s="1"/>
  <c r="J39" i="237"/>
  <c r="W39" i="238"/>
  <c r="Y39" i="238" s="1"/>
  <c r="J39" i="238"/>
  <c r="W39" i="239"/>
  <c r="J39" i="239"/>
  <c r="W39" i="240"/>
  <c r="Y39" i="240" s="1"/>
  <c r="J39" i="240"/>
  <c r="W39" i="241"/>
  <c r="J39" i="241"/>
  <c r="W39" i="242"/>
  <c r="Y39" i="242" s="1"/>
  <c r="J39" i="242"/>
  <c r="W39" i="243"/>
  <c r="Y39" i="243" s="1"/>
  <c r="J39" i="243"/>
  <c r="W39" i="244"/>
  <c r="Y39" i="244" s="1"/>
  <c r="J39" i="244"/>
  <c r="W39" i="245"/>
  <c r="J39" i="245"/>
  <c r="W39" i="246"/>
  <c r="J39" i="246"/>
  <c r="W39" i="247"/>
  <c r="J39" i="247"/>
  <c r="W39" i="248"/>
  <c r="J39" i="248"/>
  <c r="W39" i="249"/>
  <c r="Y39" i="249" s="1"/>
  <c r="J39" i="249"/>
  <c r="W39" i="250"/>
  <c r="Y39" i="250" s="1"/>
  <c r="J39" i="250"/>
  <c r="W39" i="251"/>
  <c r="J39" i="251"/>
  <c r="W39" i="252"/>
  <c r="Y39" i="252" s="1"/>
  <c r="J39" i="252"/>
  <c r="W39" i="253"/>
  <c r="Y39" i="253" s="1"/>
  <c r="J39" i="253"/>
  <c r="W39" i="254"/>
  <c r="Y39" i="254" s="1"/>
  <c r="J39" i="254"/>
  <c r="W39" i="255"/>
  <c r="Y39" i="255" s="1"/>
  <c r="J39" i="255"/>
  <c r="W39" i="256"/>
  <c r="Y39" i="256" s="1"/>
  <c r="J39" i="256"/>
  <c r="W39" i="257"/>
  <c r="Y39" i="257" s="1"/>
  <c r="J39" i="257"/>
  <c r="W39" i="258"/>
  <c r="J39" i="258"/>
  <c r="W39" i="1"/>
  <c r="Y39" i="1" s="1"/>
  <c r="J39" i="1"/>
  <c r="H38" i="116"/>
  <c r="R38" i="174"/>
  <c r="N38" i="243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Z36" i="24"/>
  <c r="Y36" i="24"/>
  <c r="X36" i="24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Z36" i="25"/>
  <c r="Y36" i="25"/>
  <c r="X36" i="25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Z36" i="31"/>
  <c r="Y36" i="31"/>
  <c r="X36" i="3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Z36" i="39"/>
  <c r="Y36" i="39"/>
  <c r="X36" i="39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Z36" i="40" s="1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41"/>
  <c r="Y36" i="41"/>
  <c r="X36" i="41"/>
  <c r="Z36" i="41" s="1"/>
  <c r="W36" i="41"/>
  <c r="V36" i="41"/>
  <c r="U36" i="41"/>
  <c r="T36" i="41"/>
  <c r="S36" i="41"/>
  <c r="R36" i="41"/>
  <c r="Q36" i="41"/>
  <c r="P36" i="41"/>
  <c r="O36" i="41"/>
  <c r="N36" i="41"/>
  <c r="M36" i="41"/>
  <c r="L36" i="41"/>
  <c r="K36" i="41"/>
  <c r="J36" i="41"/>
  <c r="I36" i="41"/>
  <c r="H36" i="41"/>
  <c r="G36" i="41"/>
  <c r="F36" i="41"/>
  <c r="E36" i="41"/>
  <c r="D36" i="41"/>
  <c r="C36" i="41"/>
  <c r="AA36" i="42"/>
  <c r="Y36" i="42"/>
  <c r="X36" i="42"/>
  <c r="Z36" i="42" s="1"/>
  <c r="W36" i="42"/>
  <c r="V36" i="42"/>
  <c r="U36" i="42"/>
  <c r="T36" i="42"/>
  <c r="S36" i="42"/>
  <c r="R36" i="42"/>
  <c r="Q36" i="42"/>
  <c r="P36" i="42"/>
  <c r="O36" i="42"/>
  <c r="N36" i="42"/>
  <c r="M36" i="42"/>
  <c r="L36" i="42"/>
  <c r="K36" i="42"/>
  <c r="J36" i="42"/>
  <c r="I36" i="42"/>
  <c r="H36" i="42"/>
  <c r="G36" i="42"/>
  <c r="F36" i="42"/>
  <c r="E36" i="42"/>
  <c r="D36" i="42"/>
  <c r="C36" i="42"/>
  <c r="AA36" i="43"/>
  <c r="Y36" i="43"/>
  <c r="X36" i="43"/>
  <c r="Z36" i="43" s="1"/>
  <c r="W36" i="43"/>
  <c r="V36" i="43"/>
  <c r="U36" i="43"/>
  <c r="T36" i="43"/>
  <c r="S36" i="43"/>
  <c r="R36" i="43"/>
  <c r="Q36" i="43"/>
  <c r="P36" i="43"/>
  <c r="O36" i="43"/>
  <c r="N36" i="43"/>
  <c r="M36" i="43"/>
  <c r="L36" i="43"/>
  <c r="K36" i="43"/>
  <c r="J36" i="43"/>
  <c r="I36" i="43"/>
  <c r="H36" i="43"/>
  <c r="G36" i="43"/>
  <c r="F36" i="43"/>
  <c r="E36" i="43"/>
  <c r="D36" i="43"/>
  <c r="C36" i="43"/>
  <c r="AA36" i="44"/>
  <c r="Y36" i="44"/>
  <c r="X36" i="44"/>
  <c r="Z36" i="44" s="1"/>
  <c r="W36" i="44"/>
  <c r="V36" i="44"/>
  <c r="U36" i="44"/>
  <c r="T36" i="44"/>
  <c r="S36" i="44"/>
  <c r="R36" i="44"/>
  <c r="Q36" i="44"/>
  <c r="P36" i="44"/>
  <c r="O36" i="44"/>
  <c r="N36" i="44"/>
  <c r="M36" i="44"/>
  <c r="L36" i="44"/>
  <c r="K36" i="44"/>
  <c r="J36" i="44"/>
  <c r="I36" i="44"/>
  <c r="H36" i="44"/>
  <c r="G36" i="44"/>
  <c r="F36" i="44"/>
  <c r="E36" i="44"/>
  <c r="D36" i="44"/>
  <c r="C36" i="44"/>
  <c r="AA36" i="45"/>
  <c r="Y36" i="45"/>
  <c r="X36" i="45"/>
  <c r="Z36" i="45" s="1"/>
  <c r="W36" i="45"/>
  <c r="V36" i="45"/>
  <c r="U36" i="45"/>
  <c r="T36" i="45"/>
  <c r="S36" i="45"/>
  <c r="R36" i="45"/>
  <c r="Q36" i="45"/>
  <c r="P36" i="45"/>
  <c r="O36" i="45"/>
  <c r="N36" i="45"/>
  <c r="M36" i="45"/>
  <c r="L36" i="45"/>
  <c r="K36" i="45"/>
  <c r="J36" i="45"/>
  <c r="I36" i="45"/>
  <c r="H36" i="45"/>
  <c r="G36" i="45"/>
  <c r="F36" i="45"/>
  <c r="E36" i="45"/>
  <c r="D36" i="45"/>
  <c r="C36" i="45"/>
  <c r="AA36" i="46"/>
  <c r="Y36" i="46"/>
  <c r="X36" i="46"/>
  <c r="Z36" i="46" s="1"/>
  <c r="W36" i="46"/>
  <c r="V36" i="46"/>
  <c r="U36" i="46"/>
  <c r="T36" i="46"/>
  <c r="S36" i="46"/>
  <c r="R36" i="46"/>
  <c r="Q36" i="46"/>
  <c r="P36" i="46"/>
  <c r="O36" i="46"/>
  <c r="N36" i="46"/>
  <c r="M36" i="46"/>
  <c r="L36" i="46"/>
  <c r="K36" i="46"/>
  <c r="J36" i="46"/>
  <c r="I36" i="46"/>
  <c r="H36" i="46"/>
  <c r="G36" i="46"/>
  <c r="F36" i="46"/>
  <c r="E36" i="46"/>
  <c r="D36" i="46"/>
  <c r="C36" i="46"/>
  <c r="AA36" i="47"/>
  <c r="Y36" i="47"/>
  <c r="X36" i="47"/>
  <c r="Z36" i="47" s="1"/>
  <c r="W36" i="47"/>
  <c r="V36" i="47"/>
  <c r="U36" i="47"/>
  <c r="T36" i="47"/>
  <c r="S36" i="47"/>
  <c r="R36" i="47"/>
  <c r="Q36" i="47"/>
  <c r="P36" i="47"/>
  <c r="O36" i="47"/>
  <c r="N36" i="47"/>
  <c r="M36" i="47"/>
  <c r="L36" i="47"/>
  <c r="K36" i="47"/>
  <c r="J36" i="47"/>
  <c r="I36" i="47"/>
  <c r="H36" i="47"/>
  <c r="G36" i="47"/>
  <c r="F36" i="47"/>
  <c r="E36" i="47"/>
  <c r="D36" i="47"/>
  <c r="C36" i="47"/>
  <c r="AA36" i="48"/>
  <c r="Z36" i="48"/>
  <c r="Y36" i="48"/>
  <c r="X36" i="48"/>
  <c r="W36" i="48"/>
  <c r="V36" i="48"/>
  <c r="U36" i="48"/>
  <c r="T36" i="48"/>
  <c r="S36" i="48"/>
  <c r="R36" i="48"/>
  <c r="Q36" i="48"/>
  <c r="P36" i="48"/>
  <c r="O36" i="48"/>
  <c r="N36" i="48"/>
  <c r="M36" i="48"/>
  <c r="L36" i="48"/>
  <c r="K36" i="48"/>
  <c r="J36" i="48"/>
  <c r="I36" i="48"/>
  <c r="H36" i="48"/>
  <c r="G36" i="48"/>
  <c r="F36" i="48"/>
  <c r="E36" i="48"/>
  <c r="D36" i="48"/>
  <c r="C36" i="48"/>
  <c r="AA36" i="49"/>
  <c r="Y36" i="49"/>
  <c r="X36" i="49"/>
  <c r="Z36" i="49" s="1"/>
  <c r="W36" i="49"/>
  <c r="V36" i="49"/>
  <c r="U36" i="49"/>
  <c r="T36" i="49"/>
  <c r="S36" i="49"/>
  <c r="R36" i="49"/>
  <c r="Q36" i="49"/>
  <c r="P36" i="49"/>
  <c r="O36" i="49"/>
  <c r="N36" i="49"/>
  <c r="M36" i="49"/>
  <c r="L36" i="49"/>
  <c r="K36" i="49"/>
  <c r="J36" i="49"/>
  <c r="I36" i="49"/>
  <c r="H36" i="49"/>
  <c r="G36" i="49"/>
  <c r="F36" i="49"/>
  <c r="E36" i="49"/>
  <c r="D36" i="49"/>
  <c r="C36" i="49"/>
  <c r="AA36" i="50"/>
  <c r="Y36" i="50"/>
  <c r="X36" i="50"/>
  <c r="Z36" i="50" s="1"/>
  <c r="W36" i="50"/>
  <c r="V36" i="50"/>
  <c r="U36" i="50"/>
  <c r="T36" i="50"/>
  <c r="S36" i="50"/>
  <c r="R36" i="50"/>
  <c r="Q36" i="50"/>
  <c r="P36" i="50"/>
  <c r="O36" i="50"/>
  <c r="N36" i="50"/>
  <c r="M36" i="50"/>
  <c r="L36" i="50"/>
  <c r="K36" i="50"/>
  <c r="J36" i="50"/>
  <c r="I36" i="50"/>
  <c r="H36" i="50"/>
  <c r="G36" i="50"/>
  <c r="F36" i="50"/>
  <c r="E36" i="50"/>
  <c r="D36" i="50"/>
  <c r="C36" i="50"/>
  <c r="AA36" i="51"/>
  <c r="Y36" i="51"/>
  <c r="X36" i="51"/>
  <c r="Z36" i="51" s="1"/>
  <c r="W36" i="51"/>
  <c r="V36" i="51"/>
  <c r="U36" i="51"/>
  <c r="T36" i="51"/>
  <c r="S36" i="51"/>
  <c r="R36" i="51"/>
  <c r="Q36" i="51"/>
  <c r="P36" i="51"/>
  <c r="O36" i="51"/>
  <c r="N36" i="51"/>
  <c r="M36" i="51"/>
  <c r="L36" i="51"/>
  <c r="K36" i="51"/>
  <c r="J36" i="51"/>
  <c r="I36" i="51"/>
  <c r="H36" i="51"/>
  <c r="G36" i="51"/>
  <c r="F36" i="51"/>
  <c r="E36" i="51"/>
  <c r="D36" i="51"/>
  <c r="C36" i="51"/>
  <c r="AA36" i="52"/>
  <c r="Y36" i="52"/>
  <c r="X36" i="52"/>
  <c r="Z36" i="52" s="1"/>
  <c r="W36" i="52"/>
  <c r="V36" i="52"/>
  <c r="U36" i="52"/>
  <c r="T36" i="52"/>
  <c r="S36" i="52"/>
  <c r="R36" i="52"/>
  <c r="Q36" i="52"/>
  <c r="P36" i="52"/>
  <c r="O36" i="52"/>
  <c r="N36" i="52"/>
  <c r="M36" i="52"/>
  <c r="L36" i="52"/>
  <c r="K36" i="52"/>
  <c r="J36" i="52"/>
  <c r="I36" i="52"/>
  <c r="H36" i="52"/>
  <c r="G36" i="52"/>
  <c r="F36" i="52"/>
  <c r="E36" i="52"/>
  <c r="D36" i="52"/>
  <c r="C36" i="52"/>
  <c r="AA36" i="53"/>
  <c r="Y36" i="53"/>
  <c r="X36" i="53"/>
  <c r="Z36" i="53" s="1"/>
  <c r="W36" i="53"/>
  <c r="V36" i="53"/>
  <c r="U36" i="53"/>
  <c r="T36" i="53"/>
  <c r="S36" i="53"/>
  <c r="R36" i="53"/>
  <c r="Q36" i="53"/>
  <c r="P36" i="53"/>
  <c r="O36" i="53"/>
  <c r="N36" i="53"/>
  <c r="M36" i="53"/>
  <c r="L36" i="53"/>
  <c r="K36" i="53"/>
  <c r="J36" i="53"/>
  <c r="I36" i="53"/>
  <c r="H36" i="53"/>
  <c r="G36" i="53"/>
  <c r="F36" i="53"/>
  <c r="E36" i="53"/>
  <c r="D36" i="53"/>
  <c r="C36" i="53"/>
  <c r="AA36" i="54"/>
  <c r="Y36" i="54"/>
  <c r="X36" i="54"/>
  <c r="W36" i="54"/>
  <c r="V36" i="54"/>
  <c r="U36" i="54"/>
  <c r="T36" i="54"/>
  <c r="S36" i="54"/>
  <c r="R36" i="54"/>
  <c r="Q36" i="54"/>
  <c r="P36" i="54"/>
  <c r="O36" i="54"/>
  <c r="N36" i="54"/>
  <c r="M36" i="54"/>
  <c r="L36" i="54"/>
  <c r="K36" i="54"/>
  <c r="J36" i="54"/>
  <c r="I36" i="54"/>
  <c r="H36" i="54"/>
  <c r="G36" i="54"/>
  <c r="F36" i="54"/>
  <c r="E36" i="54"/>
  <c r="D36" i="54"/>
  <c r="C36" i="54"/>
  <c r="AA36" i="55"/>
  <c r="Y36" i="55"/>
  <c r="X36" i="55"/>
  <c r="Z36" i="55" s="1"/>
  <c r="W36" i="55"/>
  <c r="V36" i="55"/>
  <c r="U36" i="55"/>
  <c r="T36" i="55"/>
  <c r="S36" i="55"/>
  <c r="R36" i="55"/>
  <c r="Q36" i="55"/>
  <c r="P36" i="55"/>
  <c r="O36" i="55"/>
  <c r="N36" i="55"/>
  <c r="M36" i="55"/>
  <c r="L36" i="55"/>
  <c r="K36" i="55"/>
  <c r="J36" i="55"/>
  <c r="I36" i="55"/>
  <c r="H36" i="55"/>
  <c r="G36" i="55"/>
  <c r="F36" i="55"/>
  <c r="E36" i="55"/>
  <c r="D36" i="55"/>
  <c r="C36" i="55"/>
  <c r="AA36" i="56"/>
  <c r="Z36" i="56"/>
  <c r="Y36" i="56"/>
  <c r="X36" i="56"/>
  <c r="W36" i="56"/>
  <c r="V36" i="56"/>
  <c r="U36" i="56"/>
  <c r="T36" i="56"/>
  <c r="S36" i="56"/>
  <c r="R36" i="56"/>
  <c r="Q36" i="56"/>
  <c r="P36" i="56"/>
  <c r="O36" i="56"/>
  <c r="N36" i="56"/>
  <c r="M36" i="56"/>
  <c r="L36" i="56"/>
  <c r="K36" i="56"/>
  <c r="J36" i="56"/>
  <c r="I36" i="56"/>
  <c r="H36" i="56"/>
  <c r="G36" i="56"/>
  <c r="F36" i="56"/>
  <c r="E36" i="56"/>
  <c r="D36" i="56"/>
  <c r="C36" i="56"/>
  <c r="AA36" i="57"/>
  <c r="Y36" i="57"/>
  <c r="X36" i="57"/>
  <c r="Z36" i="57" s="1"/>
  <c r="W36" i="57"/>
  <c r="V36" i="57"/>
  <c r="U36" i="57"/>
  <c r="T36" i="57"/>
  <c r="S36" i="57"/>
  <c r="R36" i="57"/>
  <c r="Q36" i="57"/>
  <c r="P36" i="57"/>
  <c r="O36" i="57"/>
  <c r="N36" i="57"/>
  <c r="M36" i="57"/>
  <c r="L36" i="57"/>
  <c r="K36" i="57"/>
  <c r="J36" i="57"/>
  <c r="I36" i="57"/>
  <c r="H36" i="57"/>
  <c r="G36" i="57"/>
  <c r="F36" i="57"/>
  <c r="E36" i="57"/>
  <c r="D36" i="57"/>
  <c r="C36" i="57"/>
  <c r="AA36" i="58"/>
  <c r="Y36" i="58"/>
  <c r="X36" i="58"/>
  <c r="Z36" i="58" s="1"/>
  <c r="W36" i="58"/>
  <c r="V36" i="58"/>
  <c r="U36" i="58"/>
  <c r="T36" i="58"/>
  <c r="S36" i="58"/>
  <c r="R36" i="58"/>
  <c r="Q36" i="58"/>
  <c r="P36" i="58"/>
  <c r="O36" i="58"/>
  <c r="N36" i="58"/>
  <c r="M36" i="58"/>
  <c r="L36" i="58"/>
  <c r="K36" i="58"/>
  <c r="J36" i="58"/>
  <c r="I36" i="58"/>
  <c r="H36" i="58"/>
  <c r="G36" i="58"/>
  <c r="F36" i="58"/>
  <c r="E36" i="58"/>
  <c r="D36" i="58"/>
  <c r="C36" i="58"/>
  <c r="AA36" i="59"/>
  <c r="Y36" i="59"/>
  <c r="X36" i="59"/>
  <c r="Z36" i="59" s="1"/>
  <c r="W36" i="59"/>
  <c r="V36" i="59"/>
  <c r="U36" i="59"/>
  <c r="T36" i="59"/>
  <c r="S36" i="59"/>
  <c r="R36" i="59"/>
  <c r="Q36" i="59"/>
  <c r="P36" i="59"/>
  <c r="O36" i="59"/>
  <c r="N36" i="59"/>
  <c r="M36" i="59"/>
  <c r="L36" i="59"/>
  <c r="K36" i="59"/>
  <c r="J36" i="59"/>
  <c r="I36" i="59"/>
  <c r="H36" i="59"/>
  <c r="G36" i="59"/>
  <c r="F36" i="59"/>
  <c r="E36" i="59"/>
  <c r="D36" i="59"/>
  <c r="C36" i="59"/>
  <c r="AA36" i="60"/>
  <c r="Y36" i="60"/>
  <c r="X36" i="60"/>
  <c r="Z36" i="60" s="1"/>
  <c r="W36" i="60"/>
  <c r="V36" i="60"/>
  <c r="U36" i="60"/>
  <c r="T36" i="60"/>
  <c r="S36" i="60"/>
  <c r="R36" i="60"/>
  <c r="Q36" i="60"/>
  <c r="P36" i="60"/>
  <c r="O36" i="60"/>
  <c r="N36" i="60"/>
  <c r="M36" i="60"/>
  <c r="L36" i="60"/>
  <c r="K36" i="60"/>
  <c r="J36" i="60"/>
  <c r="I36" i="60"/>
  <c r="H36" i="60"/>
  <c r="G36" i="60"/>
  <c r="F36" i="60"/>
  <c r="E36" i="60"/>
  <c r="D36" i="60"/>
  <c r="C36" i="60"/>
  <c r="AA36" i="61"/>
  <c r="Y36" i="61"/>
  <c r="X36" i="61"/>
  <c r="Z36" i="61" s="1"/>
  <c r="W36" i="61"/>
  <c r="V36" i="61"/>
  <c r="U36" i="61"/>
  <c r="T36" i="61"/>
  <c r="S36" i="61"/>
  <c r="R36" i="61"/>
  <c r="Q36" i="61"/>
  <c r="P36" i="61"/>
  <c r="O36" i="61"/>
  <c r="N36" i="61"/>
  <c r="M36" i="61"/>
  <c r="L36" i="61"/>
  <c r="K36" i="61"/>
  <c r="J36" i="61"/>
  <c r="I36" i="61"/>
  <c r="H36" i="61"/>
  <c r="G36" i="61"/>
  <c r="F36" i="61"/>
  <c r="E36" i="61"/>
  <c r="D36" i="61"/>
  <c r="C36" i="61"/>
  <c r="AA36" i="62"/>
  <c r="Y36" i="62"/>
  <c r="X36" i="62"/>
  <c r="Z36" i="62" s="1"/>
  <c r="W36" i="62"/>
  <c r="V36" i="62"/>
  <c r="U36" i="62"/>
  <c r="T36" i="62"/>
  <c r="S36" i="62"/>
  <c r="R36" i="62"/>
  <c r="Q36" i="62"/>
  <c r="P36" i="62"/>
  <c r="O36" i="62"/>
  <c r="N36" i="62"/>
  <c r="M36" i="62"/>
  <c r="L36" i="62"/>
  <c r="K36" i="62"/>
  <c r="J36" i="62"/>
  <c r="I36" i="62"/>
  <c r="H36" i="62"/>
  <c r="G36" i="62"/>
  <c r="F36" i="62"/>
  <c r="E36" i="62"/>
  <c r="D36" i="62"/>
  <c r="C36" i="62"/>
  <c r="AA36" i="63"/>
  <c r="Y36" i="63"/>
  <c r="X36" i="63"/>
  <c r="Z36" i="63" s="1"/>
  <c r="W36" i="63"/>
  <c r="V36" i="63"/>
  <c r="U36" i="63"/>
  <c r="T36" i="63"/>
  <c r="S36" i="63"/>
  <c r="R36" i="63"/>
  <c r="Q36" i="63"/>
  <c r="P36" i="63"/>
  <c r="O36" i="63"/>
  <c r="N36" i="63"/>
  <c r="M36" i="63"/>
  <c r="L36" i="63"/>
  <c r="K36" i="63"/>
  <c r="J36" i="63"/>
  <c r="I36" i="63"/>
  <c r="H36" i="63"/>
  <c r="G36" i="63"/>
  <c r="F36" i="63"/>
  <c r="E36" i="63"/>
  <c r="D36" i="63"/>
  <c r="C36" i="63"/>
  <c r="AA36" i="64"/>
  <c r="Z36" i="64"/>
  <c r="Y36" i="64"/>
  <c r="X36" i="64"/>
  <c r="W36" i="64"/>
  <c r="V36" i="64"/>
  <c r="U36" i="64"/>
  <c r="T36" i="64"/>
  <c r="S36" i="64"/>
  <c r="R36" i="64"/>
  <c r="Q36" i="64"/>
  <c r="P36" i="64"/>
  <c r="O36" i="64"/>
  <c r="N36" i="64"/>
  <c r="M36" i="64"/>
  <c r="L36" i="64"/>
  <c r="K36" i="64"/>
  <c r="J36" i="64"/>
  <c r="I36" i="64"/>
  <c r="H36" i="64"/>
  <c r="G36" i="64"/>
  <c r="F36" i="64"/>
  <c r="E36" i="64"/>
  <c r="D36" i="64"/>
  <c r="C36" i="64"/>
  <c r="AA36" i="65"/>
  <c r="Y36" i="65"/>
  <c r="X36" i="65"/>
  <c r="Z36" i="65" s="1"/>
  <c r="W36" i="65"/>
  <c r="V36" i="65"/>
  <c r="U36" i="65"/>
  <c r="T36" i="65"/>
  <c r="S36" i="65"/>
  <c r="R36" i="65"/>
  <c r="Q36" i="65"/>
  <c r="P36" i="65"/>
  <c r="O36" i="65"/>
  <c r="N36" i="65"/>
  <c r="M36" i="65"/>
  <c r="L36" i="65"/>
  <c r="K36" i="65"/>
  <c r="J36" i="65"/>
  <c r="I36" i="65"/>
  <c r="H36" i="65"/>
  <c r="G36" i="65"/>
  <c r="F36" i="65"/>
  <c r="E36" i="65"/>
  <c r="D36" i="65"/>
  <c r="C36" i="65"/>
  <c r="AA36" i="66"/>
  <c r="Y36" i="66"/>
  <c r="X36" i="66"/>
  <c r="Z36" i="66" s="1"/>
  <c r="W36" i="66"/>
  <c r="V36" i="66"/>
  <c r="U36" i="66"/>
  <c r="T36" i="66"/>
  <c r="S36" i="66"/>
  <c r="R36" i="66"/>
  <c r="Q36" i="66"/>
  <c r="P36" i="66"/>
  <c r="O36" i="66"/>
  <c r="N36" i="66"/>
  <c r="M36" i="66"/>
  <c r="L36" i="66"/>
  <c r="K36" i="66"/>
  <c r="J36" i="66"/>
  <c r="I36" i="66"/>
  <c r="H36" i="66"/>
  <c r="G36" i="66"/>
  <c r="F36" i="66"/>
  <c r="E36" i="66"/>
  <c r="D36" i="66"/>
  <c r="C36" i="66"/>
  <c r="AA36" i="67"/>
  <c r="Y36" i="67"/>
  <c r="X36" i="67"/>
  <c r="Z36" i="67" s="1"/>
  <c r="W36" i="67"/>
  <c r="V36" i="67"/>
  <c r="U36" i="67"/>
  <c r="T36" i="67"/>
  <c r="S36" i="67"/>
  <c r="R36" i="67"/>
  <c r="Q36" i="67"/>
  <c r="P36" i="67"/>
  <c r="O36" i="67"/>
  <c r="N36" i="67"/>
  <c r="M36" i="67"/>
  <c r="L36" i="67"/>
  <c r="K36" i="67"/>
  <c r="J36" i="67"/>
  <c r="I36" i="67"/>
  <c r="H36" i="67"/>
  <c r="G36" i="67"/>
  <c r="F36" i="67"/>
  <c r="E36" i="67"/>
  <c r="D36" i="67"/>
  <c r="C36" i="67"/>
  <c r="AA36" i="68"/>
  <c r="Y36" i="68"/>
  <c r="X36" i="68"/>
  <c r="Z36" i="68" s="1"/>
  <c r="W36" i="68"/>
  <c r="V36" i="68"/>
  <c r="U36" i="68"/>
  <c r="T36" i="68"/>
  <c r="S36" i="68"/>
  <c r="R36" i="68"/>
  <c r="Q36" i="68"/>
  <c r="P36" i="68"/>
  <c r="O36" i="68"/>
  <c r="N36" i="68"/>
  <c r="M36" i="68"/>
  <c r="L36" i="68"/>
  <c r="K36" i="68"/>
  <c r="J36" i="68"/>
  <c r="I36" i="68"/>
  <c r="H36" i="68"/>
  <c r="G36" i="68"/>
  <c r="F36" i="68"/>
  <c r="E36" i="68"/>
  <c r="D36" i="68"/>
  <c r="C36" i="68"/>
  <c r="AA36" i="69"/>
  <c r="Y36" i="69"/>
  <c r="X36" i="69"/>
  <c r="Z36" i="69" s="1"/>
  <c r="W36" i="69"/>
  <c r="V36" i="69"/>
  <c r="U36" i="69"/>
  <c r="T36" i="69"/>
  <c r="S36" i="69"/>
  <c r="R36" i="69"/>
  <c r="Q36" i="69"/>
  <c r="P36" i="69"/>
  <c r="O36" i="69"/>
  <c r="N36" i="69"/>
  <c r="M36" i="69"/>
  <c r="L36" i="69"/>
  <c r="K36" i="69"/>
  <c r="J36" i="69"/>
  <c r="I36" i="69"/>
  <c r="H36" i="69"/>
  <c r="G36" i="69"/>
  <c r="F36" i="69"/>
  <c r="E36" i="69"/>
  <c r="D36" i="69"/>
  <c r="C36" i="69"/>
  <c r="AA36" i="70"/>
  <c r="Y36" i="70"/>
  <c r="X36" i="70"/>
  <c r="Z36" i="70" s="1"/>
  <c r="W36" i="70"/>
  <c r="V36" i="70"/>
  <c r="U36" i="70"/>
  <c r="T36" i="70"/>
  <c r="S36" i="70"/>
  <c r="R36" i="70"/>
  <c r="Q36" i="70"/>
  <c r="P36" i="70"/>
  <c r="O36" i="70"/>
  <c r="N36" i="70"/>
  <c r="M36" i="70"/>
  <c r="L36" i="70"/>
  <c r="K36" i="70"/>
  <c r="J36" i="70"/>
  <c r="I36" i="70"/>
  <c r="H36" i="70"/>
  <c r="G36" i="70"/>
  <c r="F36" i="70"/>
  <c r="E36" i="70"/>
  <c r="D36" i="70"/>
  <c r="C36" i="70"/>
  <c r="AA36" i="71"/>
  <c r="Y36" i="71"/>
  <c r="X36" i="71"/>
  <c r="Z36" i="71" s="1"/>
  <c r="W36" i="71"/>
  <c r="V36" i="71"/>
  <c r="U36" i="71"/>
  <c r="T36" i="71"/>
  <c r="S36" i="71"/>
  <c r="R36" i="71"/>
  <c r="Q36" i="71"/>
  <c r="P36" i="71"/>
  <c r="O36" i="71"/>
  <c r="N36" i="71"/>
  <c r="M36" i="71"/>
  <c r="L36" i="71"/>
  <c r="K36" i="71"/>
  <c r="J36" i="71"/>
  <c r="I36" i="71"/>
  <c r="H36" i="71"/>
  <c r="G36" i="71"/>
  <c r="F36" i="71"/>
  <c r="E36" i="71"/>
  <c r="D36" i="71"/>
  <c r="C36" i="71"/>
  <c r="AA36" i="72"/>
  <c r="Y36" i="72"/>
  <c r="X36" i="72"/>
  <c r="Z36" i="72" s="1"/>
  <c r="W36" i="72"/>
  <c r="V36" i="72"/>
  <c r="U36" i="72"/>
  <c r="T36" i="72"/>
  <c r="S36" i="72"/>
  <c r="R36" i="72"/>
  <c r="Q36" i="72"/>
  <c r="P36" i="72"/>
  <c r="O36" i="72"/>
  <c r="N36" i="72"/>
  <c r="M36" i="72"/>
  <c r="L36" i="72"/>
  <c r="K36" i="72"/>
  <c r="J36" i="72"/>
  <c r="I36" i="72"/>
  <c r="H36" i="72"/>
  <c r="G36" i="72"/>
  <c r="F36" i="72"/>
  <c r="E36" i="72"/>
  <c r="D36" i="72"/>
  <c r="C36" i="72"/>
  <c r="AA36" i="73"/>
  <c r="Y36" i="73"/>
  <c r="X36" i="73"/>
  <c r="Z36" i="73" s="1"/>
  <c r="W36" i="73"/>
  <c r="V36" i="73"/>
  <c r="U36" i="73"/>
  <c r="T36" i="73"/>
  <c r="S36" i="73"/>
  <c r="R36" i="73"/>
  <c r="Q36" i="73"/>
  <c r="P36" i="73"/>
  <c r="O36" i="73"/>
  <c r="N36" i="73"/>
  <c r="M36" i="73"/>
  <c r="L36" i="73"/>
  <c r="K36" i="73"/>
  <c r="J36" i="73"/>
  <c r="I36" i="73"/>
  <c r="H36" i="73"/>
  <c r="G36" i="73"/>
  <c r="F36" i="73"/>
  <c r="E36" i="73"/>
  <c r="D36" i="73"/>
  <c r="C36" i="73"/>
  <c r="AA36" i="74"/>
  <c r="Y36" i="74"/>
  <c r="X36" i="74"/>
  <c r="Z36" i="74" s="1"/>
  <c r="W36" i="74"/>
  <c r="V36" i="74"/>
  <c r="U36" i="74"/>
  <c r="T36" i="74"/>
  <c r="S36" i="74"/>
  <c r="R36" i="74"/>
  <c r="Q36" i="74"/>
  <c r="P36" i="74"/>
  <c r="O36" i="74"/>
  <c r="N36" i="74"/>
  <c r="M36" i="74"/>
  <c r="L36" i="74"/>
  <c r="K36" i="74"/>
  <c r="J36" i="74"/>
  <c r="I36" i="74"/>
  <c r="H36" i="74"/>
  <c r="G36" i="74"/>
  <c r="F36" i="74"/>
  <c r="E36" i="74"/>
  <c r="D36" i="74"/>
  <c r="C36" i="74"/>
  <c r="AA36" i="75"/>
  <c r="Y36" i="75"/>
  <c r="X36" i="75"/>
  <c r="Z36" i="75" s="1"/>
  <c r="W36" i="75"/>
  <c r="V36" i="75"/>
  <c r="U36" i="75"/>
  <c r="T36" i="75"/>
  <c r="S36" i="75"/>
  <c r="R36" i="75"/>
  <c r="Q36" i="75"/>
  <c r="P36" i="75"/>
  <c r="O36" i="75"/>
  <c r="N36" i="75"/>
  <c r="M36" i="75"/>
  <c r="L36" i="75"/>
  <c r="K36" i="75"/>
  <c r="J36" i="75"/>
  <c r="I36" i="75"/>
  <c r="H36" i="75"/>
  <c r="G36" i="75"/>
  <c r="F36" i="75"/>
  <c r="E36" i="75"/>
  <c r="D36" i="75"/>
  <c r="C36" i="75"/>
  <c r="AA36" i="76"/>
  <c r="Y36" i="76"/>
  <c r="X36" i="76"/>
  <c r="Z36" i="76" s="1"/>
  <c r="W36" i="76"/>
  <c r="V36" i="76"/>
  <c r="U36" i="76"/>
  <c r="T36" i="76"/>
  <c r="S36" i="76"/>
  <c r="R36" i="76"/>
  <c r="Q36" i="76"/>
  <c r="P36" i="76"/>
  <c r="O36" i="76"/>
  <c r="N36" i="76"/>
  <c r="M36" i="76"/>
  <c r="L36" i="76"/>
  <c r="K36" i="76"/>
  <c r="J36" i="76"/>
  <c r="I36" i="76"/>
  <c r="H36" i="76"/>
  <c r="G36" i="76"/>
  <c r="F36" i="76"/>
  <c r="E36" i="76"/>
  <c r="D36" i="76"/>
  <c r="C36" i="76"/>
  <c r="AA36" i="77"/>
  <c r="Y36" i="77"/>
  <c r="X36" i="77"/>
  <c r="Z36" i="77" s="1"/>
  <c r="W36" i="77"/>
  <c r="V36" i="77"/>
  <c r="U36" i="77"/>
  <c r="T36" i="77"/>
  <c r="S36" i="77"/>
  <c r="R36" i="77"/>
  <c r="Q36" i="77"/>
  <c r="P36" i="77"/>
  <c r="O36" i="77"/>
  <c r="N36" i="77"/>
  <c r="M36" i="77"/>
  <c r="L36" i="77"/>
  <c r="K36" i="77"/>
  <c r="J36" i="77"/>
  <c r="I36" i="77"/>
  <c r="H36" i="77"/>
  <c r="G36" i="77"/>
  <c r="F36" i="77"/>
  <c r="E36" i="77"/>
  <c r="D36" i="77"/>
  <c r="C36" i="77"/>
  <c r="AA36" i="78"/>
  <c r="Y36" i="78"/>
  <c r="X36" i="78"/>
  <c r="Z36" i="78" s="1"/>
  <c r="W36" i="78"/>
  <c r="V36" i="78"/>
  <c r="U36" i="78"/>
  <c r="T36" i="78"/>
  <c r="S36" i="78"/>
  <c r="R36" i="78"/>
  <c r="Q36" i="78"/>
  <c r="P36" i="78"/>
  <c r="O36" i="78"/>
  <c r="N36" i="78"/>
  <c r="M36" i="78"/>
  <c r="L36" i="78"/>
  <c r="K36" i="78"/>
  <c r="J36" i="78"/>
  <c r="I36" i="78"/>
  <c r="H36" i="78"/>
  <c r="G36" i="78"/>
  <c r="F36" i="78"/>
  <c r="E36" i="78"/>
  <c r="D36" i="78"/>
  <c r="C36" i="78"/>
  <c r="AA36" i="79"/>
  <c r="Y36" i="79"/>
  <c r="X36" i="79"/>
  <c r="Z36" i="79" s="1"/>
  <c r="W36" i="79"/>
  <c r="V36" i="79"/>
  <c r="U36" i="79"/>
  <c r="T36" i="79"/>
  <c r="S36" i="79"/>
  <c r="R36" i="79"/>
  <c r="Q36" i="79"/>
  <c r="P36" i="79"/>
  <c r="O36" i="79"/>
  <c r="N36" i="79"/>
  <c r="M36" i="79"/>
  <c r="L36" i="79"/>
  <c r="K36" i="79"/>
  <c r="J36" i="79"/>
  <c r="I36" i="79"/>
  <c r="H36" i="79"/>
  <c r="G36" i="79"/>
  <c r="F36" i="79"/>
  <c r="E36" i="79"/>
  <c r="D36" i="79"/>
  <c r="C36" i="79"/>
  <c r="AA36" i="80"/>
  <c r="Y36" i="80"/>
  <c r="X36" i="80"/>
  <c r="Z36" i="80" s="1"/>
  <c r="W36" i="80"/>
  <c r="V36" i="80"/>
  <c r="U36" i="80"/>
  <c r="T36" i="80"/>
  <c r="S36" i="80"/>
  <c r="R36" i="80"/>
  <c r="Q36" i="80"/>
  <c r="P36" i="80"/>
  <c r="O36" i="80"/>
  <c r="N36" i="80"/>
  <c r="M36" i="80"/>
  <c r="L36" i="80"/>
  <c r="K36" i="80"/>
  <c r="J36" i="80"/>
  <c r="I36" i="80"/>
  <c r="H36" i="80"/>
  <c r="G36" i="80"/>
  <c r="F36" i="80"/>
  <c r="E36" i="80"/>
  <c r="D36" i="80"/>
  <c r="C36" i="80"/>
  <c r="AA36" i="81"/>
  <c r="Z36" i="81"/>
  <c r="Y36" i="81"/>
  <c r="X36" i="81"/>
  <c r="W36" i="81"/>
  <c r="V36" i="81"/>
  <c r="U36" i="81"/>
  <c r="T36" i="81"/>
  <c r="S36" i="81"/>
  <c r="R36" i="81"/>
  <c r="Q36" i="81"/>
  <c r="P36" i="81"/>
  <c r="O36" i="81"/>
  <c r="N36" i="81"/>
  <c r="M36" i="81"/>
  <c r="L36" i="81"/>
  <c r="K36" i="81"/>
  <c r="J36" i="81"/>
  <c r="I36" i="81"/>
  <c r="H36" i="81"/>
  <c r="G36" i="81"/>
  <c r="F36" i="81"/>
  <c r="E36" i="81"/>
  <c r="D36" i="81"/>
  <c r="C36" i="81"/>
  <c r="AA36" i="82"/>
  <c r="Y36" i="82"/>
  <c r="X36" i="82"/>
  <c r="Z36" i="82" s="1"/>
  <c r="W36" i="82"/>
  <c r="V36" i="82"/>
  <c r="U36" i="82"/>
  <c r="T36" i="82"/>
  <c r="S36" i="82"/>
  <c r="R36" i="82"/>
  <c r="Q36" i="82"/>
  <c r="P36" i="82"/>
  <c r="O36" i="82"/>
  <c r="N36" i="82"/>
  <c r="M36" i="82"/>
  <c r="L36" i="82"/>
  <c r="K36" i="82"/>
  <c r="J36" i="82"/>
  <c r="I36" i="82"/>
  <c r="H36" i="82"/>
  <c r="G36" i="82"/>
  <c r="F36" i="82"/>
  <c r="E36" i="82"/>
  <c r="D36" i="82"/>
  <c r="C36" i="82"/>
  <c r="AA36" i="83"/>
  <c r="Z36" i="83"/>
  <c r="Y36" i="83"/>
  <c r="X36" i="83"/>
  <c r="W36" i="83"/>
  <c r="V36" i="83"/>
  <c r="U36" i="83"/>
  <c r="T36" i="83"/>
  <c r="S36" i="83"/>
  <c r="R36" i="83"/>
  <c r="Q36" i="83"/>
  <c r="P36" i="83"/>
  <c r="O36" i="83"/>
  <c r="N36" i="83"/>
  <c r="M36" i="83"/>
  <c r="L36" i="83"/>
  <c r="K36" i="83"/>
  <c r="J36" i="83"/>
  <c r="I36" i="83"/>
  <c r="H36" i="83"/>
  <c r="G36" i="83"/>
  <c r="F36" i="83"/>
  <c r="E36" i="83"/>
  <c r="D36" i="83"/>
  <c r="C36" i="83"/>
  <c r="AA36" i="84"/>
  <c r="Y36" i="84"/>
  <c r="X36" i="84"/>
  <c r="Z36" i="84" s="1"/>
  <c r="W36" i="84"/>
  <c r="V36" i="84"/>
  <c r="U36" i="84"/>
  <c r="T36" i="84"/>
  <c r="S36" i="84"/>
  <c r="R36" i="84"/>
  <c r="Q36" i="84"/>
  <c r="P36" i="84"/>
  <c r="O36" i="84"/>
  <c r="N36" i="84"/>
  <c r="M36" i="84"/>
  <c r="L36" i="84"/>
  <c r="K36" i="84"/>
  <c r="J36" i="84"/>
  <c r="I36" i="84"/>
  <c r="H36" i="84"/>
  <c r="G36" i="84"/>
  <c r="F36" i="84"/>
  <c r="E36" i="84"/>
  <c r="D36" i="84"/>
  <c r="C36" i="84"/>
  <c r="AA36" i="85"/>
  <c r="Y36" i="85"/>
  <c r="X36" i="85"/>
  <c r="Z36" i="85" s="1"/>
  <c r="W36" i="85"/>
  <c r="V36" i="85"/>
  <c r="U36" i="85"/>
  <c r="T36" i="85"/>
  <c r="S36" i="85"/>
  <c r="R36" i="85"/>
  <c r="Q36" i="85"/>
  <c r="P36" i="85"/>
  <c r="O36" i="85"/>
  <c r="N36" i="85"/>
  <c r="M36" i="85"/>
  <c r="L36" i="85"/>
  <c r="K36" i="85"/>
  <c r="J36" i="85"/>
  <c r="I36" i="85"/>
  <c r="H36" i="85"/>
  <c r="G36" i="85"/>
  <c r="F36" i="85"/>
  <c r="E36" i="85"/>
  <c r="D36" i="85"/>
  <c r="C36" i="85"/>
  <c r="AA36" i="86"/>
  <c r="Y36" i="86"/>
  <c r="X36" i="86"/>
  <c r="Z36" i="86" s="1"/>
  <c r="W36" i="86"/>
  <c r="V36" i="86"/>
  <c r="U36" i="86"/>
  <c r="T36" i="86"/>
  <c r="S36" i="86"/>
  <c r="R36" i="86"/>
  <c r="Q36" i="86"/>
  <c r="P36" i="86"/>
  <c r="O36" i="86"/>
  <c r="N36" i="86"/>
  <c r="M36" i="86"/>
  <c r="L36" i="86"/>
  <c r="K36" i="86"/>
  <c r="J36" i="86"/>
  <c r="I36" i="86"/>
  <c r="H36" i="86"/>
  <c r="G36" i="86"/>
  <c r="F36" i="86"/>
  <c r="E36" i="86"/>
  <c r="D36" i="86"/>
  <c r="C36" i="86"/>
  <c r="AA36" i="87"/>
  <c r="Y36" i="87"/>
  <c r="X36" i="87"/>
  <c r="Z36" i="87" s="1"/>
  <c r="W36" i="87"/>
  <c r="V36" i="87"/>
  <c r="U36" i="87"/>
  <c r="T36" i="87"/>
  <c r="S36" i="87"/>
  <c r="R36" i="87"/>
  <c r="Q36" i="87"/>
  <c r="P36" i="87"/>
  <c r="O36" i="87"/>
  <c r="N36" i="87"/>
  <c r="M36" i="87"/>
  <c r="L36" i="87"/>
  <c r="K36" i="87"/>
  <c r="J36" i="87"/>
  <c r="I36" i="87"/>
  <c r="H36" i="87"/>
  <c r="G36" i="87"/>
  <c r="F36" i="87"/>
  <c r="E36" i="87"/>
  <c r="D36" i="87"/>
  <c r="C36" i="87"/>
  <c r="AA36" i="88"/>
  <c r="Z36" i="88"/>
  <c r="Y36" i="88"/>
  <c r="X36" i="88"/>
  <c r="W36" i="88"/>
  <c r="V36" i="88"/>
  <c r="U36" i="88"/>
  <c r="T36" i="88"/>
  <c r="S36" i="88"/>
  <c r="R36" i="88"/>
  <c r="Q36" i="88"/>
  <c r="P36" i="88"/>
  <c r="O36" i="88"/>
  <c r="N36" i="88"/>
  <c r="M36" i="88"/>
  <c r="L36" i="88"/>
  <c r="K36" i="88"/>
  <c r="J36" i="88"/>
  <c r="I36" i="88"/>
  <c r="H36" i="88"/>
  <c r="G36" i="88"/>
  <c r="F36" i="88"/>
  <c r="E36" i="88"/>
  <c r="D36" i="88"/>
  <c r="C36" i="88"/>
  <c r="AA36" i="89"/>
  <c r="Y36" i="89"/>
  <c r="X36" i="89"/>
  <c r="Z36" i="89" s="1"/>
  <c r="W36" i="89"/>
  <c r="V36" i="89"/>
  <c r="U36" i="89"/>
  <c r="T36" i="89"/>
  <c r="S36" i="89"/>
  <c r="R36" i="89"/>
  <c r="Q36" i="89"/>
  <c r="P36" i="89"/>
  <c r="O36" i="89"/>
  <c r="N36" i="89"/>
  <c r="M36" i="89"/>
  <c r="L36" i="89"/>
  <c r="K36" i="89"/>
  <c r="J36" i="89"/>
  <c r="I36" i="89"/>
  <c r="H36" i="89"/>
  <c r="G36" i="89"/>
  <c r="F36" i="89"/>
  <c r="E36" i="89"/>
  <c r="D36" i="89"/>
  <c r="C36" i="89"/>
  <c r="AA36" i="90"/>
  <c r="Y36" i="90"/>
  <c r="X36" i="90"/>
  <c r="Z36" i="90" s="1"/>
  <c r="W36" i="90"/>
  <c r="V36" i="90"/>
  <c r="U36" i="90"/>
  <c r="T36" i="90"/>
  <c r="S36" i="90"/>
  <c r="R36" i="90"/>
  <c r="Q36" i="90"/>
  <c r="P36" i="90"/>
  <c r="O36" i="90"/>
  <c r="N36" i="90"/>
  <c r="M36" i="90"/>
  <c r="L36" i="90"/>
  <c r="K36" i="90"/>
  <c r="J36" i="90"/>
  <c r="I36" i="90"/>
  <c r="H36" i="90"/>
  <c r="G36" i="90"/>
  <c r="F36" i="90"/>
  <c r="E36" i="90"/>
  <c r="D36" i="90"/>
  <c r="C36" i="90"/>
  <c r="AA36" i="91"/>
  <c r="Z36" i="91"/>
  <c r="Y36" i="91"/>
  <c r="X36" i="91"/>
  <c r="W36" i="91"/>
  <c r="V36" i="91"/>
  <c r="U36" i="91"/>
  <c r="T36" i="91"/>
  <c r="S36" i="91"/>
  <c r="R36" i="91"/>
  <c r="Q36" i="91"/>
  <c r="P36" i="91"/>
  <c r="O36" i="91"/>
  <c r="N36" i="91"/>
  <c r="M36" i="91"/>
  <c r="L36" i="91"/>
  <c r="K36" i="91"/>
  <c r="J36" i="91"/>
  <c r="I36" i="91"/>
  <c r="H36" i="91"/>
  <c r="G36" i="91"/>
  <c r="F36" i="91"/>
  <c r="E36" i="91"/>
  <c r="D36" i="91"/>
  <c r="C36" i="91"/>
  <c r="AA36" i="92"/>
  <c r="Y36" i="92"/>
  <c r="X36" i="92"/>
  <c r="Z36" i="92" s="1"/>
  <c r="W36" i="92"/>
  <c r="V36" i="92"/>
  <c r="U36" i="92"/>
  <c r="T36" i="92"/>
  <c r="S36" i="92"/>
  <c r="R36" i="92"/>
  <c r="Q36" i="92"/>
  <c r="P36" i="92"/>
  <c r="O36" i="92"/>
  <c r="N36" i="92"/>
  <c r="M36" i="92"/>
  <c r="L36" i="92"/>
  <c r="K36" i="92"/>
  <c r="J36" i="92"/>
  <c r="I36" i="92"/>
  <c r="H36" i="92"/>
  <c r="G36" i="92"/>
  <c r="F36" i="92"/>
  <c r="E36" i="92"/>
  <c r="D36" i="92"/>
  <c r="C36" i="92"/>
  <c r="AA36" i="93"/>
  <c r="Y36" i="93"/>
  <c r="X36" i="93"/>
  <c r="Z36" i="93" s="1"/>
  <c r="W36" i="93"/>
  <c r="V36" i="93"/>
  <c r="U36" i="93"/>
  <c r="T36" i="93"/>
  <c r="S36" i="93"/>
  <c r="R36" i="93"/>
  <c r="Q36" i="93"/>
  <c r="P36" i="93"/>
  <c r="O36" i="93"/>
  <c r="N36" i="93"/>
  <c r="M36" i="93"/>
  <c r="L36" i="93"/>
  <c r="K36" i="93"/>
  <c r="J36" i="93"/>
  <c r="I36" i="93"/>
  <c r="H36" i="93"/>
  <c r="G36" i="93"/>
  <c r="F36" i="93"/>
  <c r="E36" i="93"/>
  <c r="D36" i="93"/>
  <c r="C36" i="93"/>
  <c r="AA36" i="94"/>
  <c r="Y36" i="94"/>
  <c r="X36" i="94"/>
  <c r="Z36" i="94" s="1"/>
  <c r="W36" i="94"/>
  <c r="V36" i="94"/>
  <c r="U36" i="94"/>
  <c r="T36" i="94"/>
  <c r="S36" i="94"/>
  <c r="R36" i="94"/>
  <c r="Q36" i="94"/>
  <c r="P36" i="94"/>
  <c r="O36" i="94"/>
  <c r="N36" i="94"/>
  <c r="M36" i="94"/>
  <c r="L36" i="94"/>
  <c r="K36" i="94"/>
  <c r="J36" i="94"/>
  <c r="I36" i="94"/>
  <c r="H36" i="94"/>
  <c r="G36" i="94"/>
  <c r="F36" i="94"/>
  <c r="E36" i="94"/>
  <c r="D36" i="94"/>
  <c r="C36" i="94"/>
  <c r="AA36" i="95"/>
  <c r="Y36" i="95"/>
  <c r="X36" i="95"/>
  <c r="Z36" i="95" s="1"/>
  <c r="W36" i="95"/>
  <c r="V36" i="95"/>
  <c r="U36" i="95"/>
  <c r="T36" i="95"/>
  <c r="S36" i="95"/>
  <c r="R36" i="95"/>
  <c r="Q36" i="95"/>
  <c r="P36" i="95"/>
  <c r="O36" i="95"/>
  <c r="N36" i="95"/>
  <c r="M36" i="95"/>
  <c r="L36" i="95"/>
  <c r="K36" i="95"/>
  <c r="J36" i="95"/>
  <c r="I36" i="95"/>
  <c r="H36" i="95"/>
  <c r="G36" i="95"/>
  <c r="F36" i="95"/>
  <c r="E36" i="95"/>
  <c r="D36" i="95"/>
  <c r="C36" i="95"/>
  <c r="AA36" i="96"/>
  <c r="Y36" i="96"/>
  <c r="X36" i="96"/>
  <c r="Z36" i="96" s="1"/>
  <c r="W36" i="96"/>
  <c r="V36" i="96"/>
  <c r="U36" i="96"/>
  <c r="T36" i="96"/>
  <c r="S36" i="96"/>
  <c r="R36" i="96"/>
  <c r="Q36" i="96"/>
  <c r="P36" i="96"/>
  <c r="O36" i="96"/>
  <c r="N36" i="96"/>
  <c r="M36" i="96"/>
  <c r="L36" i="96"/>
  <c r="K36" i="96"/>
  <c r="J36" i="96"/>
  <c r="I36" i="96"/>
  <c r="H36" i="96"/>
  <c r="G36" i="96"/>
  <c r="F36" i="96"/>
  <c r="E36" i="96"/>
  <c r="D36" i="96"/>
  <c r="C36" i="96"/>
  <c r="AA36" i="97"/>
  <c r="Y36" i="97"/>
  <c r="X36" i="97"/>
  <c r="Z36" i="97" s="1"/>
  <c r="W36" i="97"/>
  <c r="V36" i="97"/>
  <c r="U36" i="97"/>
  <c r="T36" i="97"/>
  <c r="S36" i="97"/>
  <c r="R36" i="97"/>
  <c r="Q36" i="97"/>
  <c r="P36" i="97"/>
  <c r="O36" i="97"/>
  <c r="N36" i="97"/>
  <c r="M36" i="97"/>
  <c r="L36" i="97"/>
  <c r="K36" i="97"/>
  <c r="J36" i="97"/>
  <c r="I36" i="97"/>
  <c r="H36" i="97"/>
  <c r="G36" i="97"/>
  <c r="F36" i="97"/>
  <c r="E36" i="97"/>
  <c r="D36" i="97"/>
  <c r="C36" i="97"/>
  <c r="AA36" i="98"/>
  <c r="Y36" i="98"/>
  <c r="X36" i="98"/>
  <c r="Z36" i="98" s="1"/>
  <c r="W36" i="98"/>
  <c r="V36" i="98"/>
  <c r="U36" i="98"/>
  <c r="T36" i="98"/>
  <c r="S36" i="98"/>
  <c r="R36" i="98"/>
  <c r="Q36" i="98"/>
  <c r="P36" i="98"/>
  <c r="O36" i="98"/>
  <c r="N36" i="98"/>
  <c r="M36" i="98"/>
  <c r="L36" i="98"/>
  <c r="K36" i="98"/>
  <c r="J36" i="98"/>
  <c r="I36" i="98"/>
  <c r="H36" i="98"/>
  <c r="G36" i="98"/>
  <c r="F36" i="98"/>
  <c r="E36" i="98"/>
  <c r="D36" i="98"/>
  <c r="C36" i="98"/>
  <c r="AA36" i="99"/>
  <c r="Z36" i="99"/>
  <c r="Y36" i="99"/>
  <c r="X36" i="99"/>
  <c r="W36" i="99"/>
  <c r="V36" i="99"/>
  <c r="U36" i="99"/>
  <c r="T36" i="99"/>
  <c r="S36" i="99"/>
  <c r="R36" i="99"/>
  <c r="Q36" i="99"/>
  <c r="P36" i="99"/>
  <c r="O36" i="99"/>
  <c r="N36" i="99"/>
  <c r="M36" i="99"/>
  <c r="L36" i="99"/>
  <c r="K36" i="99"/>
  <c r="J36" i="99"/>
  <c r="I36" i="99"/>
  <c r="H36" i="99"/>
  <c r="G36" i="99"/>
  <c r="F36" i="99"/>
  <c r="E36" i="99"/>
  <c r="D36" i="99"/>
  <c r="C36" i="99"/>
  <c r="AA36" i="100"/>
  <c r="Y36" i="100"/>
  <c r="X36" i="100"/>
  <c r="Z36" i="100" s="1"/>
  <c r="W36" i="100"/>
  <c r="V36" i="100"/>
  <c r="U36" i="100"/>
  <c r="T36" i="100"/>
  <c r="S36" i="100"/>
  <c r="R36" i="100"/>
  <c r="Q36" i="100"/>
  <c r="P36" i="100"/>
  <c r="O36" i="100"/>
  <c r="N36" i="100"/>
  <c r="M36" i="100"/>
  <c r="L36" i="100"/>
  <c r="K36" i="100"/>
  <c r="J36" i="100"/>
  <c r="I36" i="100"/>
  <c r="H36" i="100"/>
  <c r="G36" i="100"/>
  <c r="F36" i="100"/>
  <c r="E36" i="100"/>
  <c r="D36" i="100"/>
  <c r="C36" i="100"/>
  <c r="AA36" i="101"/>
  <c r="Y36" i="101"/>
  <c r="X36" i="101"/>
  <c r="Z36" i="101" s="1"/>
  <c r="W36" i="101"/>
  <c r="V36" i="101"/>
  <c r="U36" i="101"/>
  <c r="T36" i="101"/>
  <c r="S36" i="101"/>
  <c r="R36" i="101"/>
  <c r="Q36" i="101"/>
  <c r="P36" i="101"/>
  <c r="O36" i="101"/>
  <c r="N36" i="101"/>
  <c r="M36" i="101"/>
  <c r="L36" i="101"/>
  <c r="K36" i="101"/>
  <c r="J36" i="101"/>
  <c r="I36" i="101"/>
  <c r="H36" i="101"/>
  <c r="G36" i="101"/>
  <c r="F36" i="101"/>
  <c r="E36" i="101"/>
  <c r="D36" i="101"/>
  <c r="C36" i="101"/>
  <c r="AA36" i="102"/>
  <c r="Y36" i="102"/>
  <c r="X36" i="102"/>
  <c r="Z36" i="102" s="1"/>
  <c r="W36" i="102"/>
  <c r="V36" i="102"/>
  <c r="U36" i="102"/>
  <c r="T36" i="102"/>
  <c r="S36" i="102"/>
  <c r="R36" i="102"/>
  <c r="Q36" i="102"/>
  <c r="P36" i="102"/>
  <c r="O36" i="102"/>
  <c r="N36" i="102"/>
  <c r="M36" i="102"/>
  <c r="L36" i="102"/>
  <c r="K36" i="102"/>
  <c r="J36" i="102"/>
  <c r="I36" i="102"/>
  <c r="H36" i="102"/>
  <c r="G36" i="102"/>
  <c r="F36" i="102"/>
  <c r="E36" i="102"/>
  <c r="D36" i="102"/>
  <c r="C36" i="102"/>
  <c r="AA36" i="103"/>
  <c r="Z36" i="103"/>
  <c r="Y36" i="103"/>
  <c r="X36" i="103"/>
  <c r="W36" i="103"/>
  <c r="V36" i="103"/>
  <c r="U36" i="103"/>
  <c r="T36" i="103"/>
  <c r="S36" i="103"/>
  <c r="R36" i="103"/>
  <c r="Q36" i="103"/>
  <c r="P36" i="103"/>
  <c r="O36" i="103"/>
  <c r="N36" i="103"/>
  <c r="M36" i="103"/>
  <c r="L36" i="103"/>
  <c r="K36" i="103"/>
  <c r="J36" i="103"/>
  <c r="I36" i="103"/>
  <c r="H36" i="103"/>
  <c r="G36" i="103"/>
  <c r="F36" i="103"/>
  <c r="E36" i="103"/>
  <c r="D36" i="103"/>
  <c r="C36" i="103"/>
  <c r="AA36" i="104"/>
  <c r="Z36" i="104"/>
  <c r="Y36" i="104"/>
  <c r="X36" i="104"/>
  <c r="W36" i="104"/>
  <c r="V36" i="104"/>
  <c r="U36" i="104"/>
  <c r="T36" i="104"/>
  <c r="S36" i="104"/>
  <c r="R36" i="104"/>
  <c r="Q36" i="104"/>
  <c r="P36" i="104"/>
  <c r="O36" i="104"/>
  <c r="N36" i="104"/>
  <c r="M36" i="104"/>
  <c r="L36" i="104"/>
  <c r="K36" i="104"/>
  <c r="J36" i="104"/>
  <c r="I36" i="104"/>
  <c r="H36" i="104"/>
  <c r="G36" i="104"/>
  <c r="F36" i="104"/>
  <c r="E36" i="104"/>
  <c r="D36" i="104"/>
  <c r="C36" i="104"/>
  <c r="AA36" i="105"/>
  <c r="Y36" i="105"/>
  <c r="X36" i="105"/>
  <c r="Z36" i="105" s="1"/>
  <c r="W36" i="105"/>
  <c r="V36" i="105"/>
  <c r="U36" i="105"/>
  <c r="T36" i="105"/>
  <c r="S36" i="105"/>
  <c r="R36" i="105"/>
  <c r="Q36" i="105"/>
  <c r="P36" i="105"/>
  <c r="O36" i="105"/>
  <c r="N36" i="105"/>
  <c r="M36" i="105"/>
  <c r="L36" i="105"/>
  <c r="K36" i="105"/>
  <c r="J36" i="105"/>
  <c r="I36" i="105"/>
  <c r="H36" i="105"/>
  <c r="G36" i="105"/>
  <c r="F36" i="105"/>
  <c r="E36" i="105"/>
  <c r="D36" i="105"/>
  <c r="C36" i="105"/>
  <c r="AA36" i="106"/>
  <c r="Y36" i="106"/>
  <c r="X36" i="106"/>
  <c r="Z36" i="106" s="1"/>
  <c r="W36" i="106"/>
  <c r="V36" i="106"/>
  <c r="U36" i="106"/>
  <c r="T36" i="106"/>
  <c r="S36" i="106"/>
  <c r="R36" i="106"/>
  <c r="Q36" i="106"/>
  <c r="P36" i="106"/>
  <c r="O36" i="106"/>
  <c r="N36" i="106"/>
  <c r="M36" i="106"/>
  <c r="L36" i="106"/>
  <c r="K36" i="106"/>
  <c r="J36" i="106"/>
  <c r="I36" i="106"/>
  <c r="H36" i="106"/>
  <c r="G36" i="106"/>
  <c r="F36" i="106"/>
  <c r="E36" i="106"/>
  <c r="D36" i="106"/>
  <c r="C36" i="106"/>
  <c r="AA36" i="107"/>
  <c r="Y36" i="107"/>
  <c r="X36" i="107"/>
  <c r="Z36" i="107" s="1"/>
  <c r="W36" i="107"/>
  <c r="V36" i="107"/>
  <c r="U36" i="107"/>
  <c r="T36" i="107"/>
  <c r="S36" i="107"/>
  <c r="R36" i="107"/>
  <c r="Q36" i="107"/>
  <c r="P36" i="107"/>
  <c r="O36" i="107"/>
  <c r="N36" i="107"/>
  <c r="M36" i="107"/>
  <c r="L36" i="107"/>
  <c r="K36" i="107"/>
  <c r="J36" i="107"/>
  <c r="I36" i="107"/>
  <c r="H36" i="107"/>
  <c r="G36" i="107"/>
  <c r="F36" i="107"/>
  <c r="E36" i="107"/>
  <c r="D36" i="107"/>
  <c r="C36" i="107"/>
  <c r="AA36" i="108"/>
  <c r="Y36" i="108"/>
  <c r="X36" i="108"/>
  <c r="Z36" i="108" s="1"/>
  <c r="W36" i="108"/>
  <c r="V36" i="108"/>
  <c r="U36" i="108"/>
  <c r="T36" i="108"/>
  <c r="S36" i="108"/>
  <c r="R36" i="108"/>
  <c r="Q36" i="108"/>
  <c r="P36" i="108"/>
  <c r="O36" i="108"/>
  <c r="N36" i="108"/>
  <c r="M36" i="108"/>
  <c r="L36" i="108"/>
  <c r="K36" i="108"/>
  <c r="J36" i="108"/>
  <c r="I36" i="108"/>
  <c r="H36" i="108"/>
  <c r="G36" i="108"/>
  <c r="F36" i="108"/>
  <c r="E36" i="108"/>
  <c r="D36" i="108"/>
  <c r="C36" i="108"/>
  <c r="AA36" i="109"/>
  <c r="Y36" i="109"/>
  <c r="X36" i="109"/>
  <c r="Z36" i="109" s="1"/>
  <c r="W36" i="109"/>
  <c r="V36" i="109"/>
  <c r="U36" i="109"/>
  <c r="T36" i="109"/>
  <c r="S36" i="109"/>
  <c r="R36" i="109"/>
  <c r="Q36" i="109"/>
  <c r="P36" i="109"/>
  <c r="O36" i="109"/>
  <c r="N36" i="109"/>
  <c r="M36" i="109"/>
  <c r="L36" i="109"/>
  <c r="K36" i="109"/>
  <c r="J36" i="109"/>
  <c r="I36" i="109"/>
  <c r="H36" i="109"/>
  <c r="G36" i="109"/>
  <c r="F36" i="109"/>
  <c r="E36" i="109"/>
  <c r="D36" i="109"/>
  <c r="C36" i="109"/>
  <c r="AA36" i="110"/>
  <c r="Y36" i="110"/>
  <c r="X36" i="110"/>
  <c r="Z36" i="110" s="1"/>
  <c r="W36" i="110"/>
  <c r="V36" i="110"/>
  <c r="U36" i="110"/>
  <c r="T36" i="110"/>
  <c r="S36" i="110"/>
  <c r="R36" i="110"/>
  <c r="Q36" i="110"/>
  <c r="P36" i="110"/>
  <c r="O36" i="110"/>
  <c r="N36" i="110"/>
  <c r="M36" i="110"/>
  <c r="L36" i="110"/>
  <c r="K36" i="110"/>
  <c r="J36" i="110"/>
  <c r="I36" i="110"/>
  <c r="H36" i="110"/>
  <c r="G36" i="110"/>
  <c r="F36" i="110"/>
  <c r="E36" i="110"/>
  <c r="D36" i="110"/>
  <c r="C36" i="110"/>
  <c r="AA36" i="111"/>
  <c r="Y36" i="111"/>
  <c r="X36" i="111"/>
  <c r="Z36" i="111" s="1"/>
  <c r="W36" i="111"/>
  <c r="V36" i="111"/>
  <c r="U36" i="111"/>
  <c r="T36" i="111"/>
  <c r="S36" i="111"/>
  <c r="R36" i="111"/>
  <c r="Q36" i="111"/>
  <c r="P36" i="111"/>
  <c r="O36" i="111"/>
  <c r="N36" i="111"/>
  <c r="M36" i="111"/>
  <c r="L36" i="111"/>
  <c r="K36" i="111"/>
  <c r="J36" i="111"/>
  <c r="I36" i="111"/>
  <c r="H36" i="111"/>
  <c r="G36" i="111"/>
  <c r="F36" i="111"/>
  <c r="E36" i="111"/>
  <c r="D36" i="111"/>
  <c r="C36" i="111"/>
  <c r="AA36" i="112"/>
  <c r="Y36" i="112"/>
  <c r="X36" i="112"/>
  <c r="Z36" i="112" s="1"/>
  <c r="W36" i="112"/>
  <c r="V36" i="112"/>
  <c r="U36" i="112"/>
  <c r="T36" i="112"/>
  <c r="S36" i="112"/>
  <c r="R36" i="112"/>
  <c r="Q36" i="112"/>
  <c r="P36" i="112"/>
  <c r="O36" i="112"/>
  <c r="N36" i="112"/>
  <c r="M36" i="112"/>
  <c r="L36" i="112"/>
  <c r="K36" i="112"/>
  <c r="J36" i="112"/>
  <c r="I36" i="112"/>
  <c r="H36" i="112"/>
  <c r="G36" i="112"/>
  <c r="F36" i="112"/>
  <c r="E36" i="112"/>
  <c r="D36" i="112"/>
  <c r="C36" i="112"/>
  <c r="AA36" i="113"/>
  <c r="Y36" i="113"/>
  <c r="X36" i="113"/>
  <c r="Z36" i="113" s="1"/>
  <c r="W36" i="113"/>
  <c r="V36" i="113"/>
  <c r="U36" i="113"/>
  <c r="T36" i="113"/>
  <c r="S36" i="113"/>
  <c r="R36" i="113"/>
  <c r="Q36" i="113"/>
  <c r="P36" i="113"/>
  <c r="O36" i="113"/>
  <c r="N36" i="113"/>
  <c r="M36" i="113"/>
  <c r="L36" i="113"/>
  <c r="K36" i="113"/>
  <c r="J36" i="113"/>
  <c r="I36" i="113"/>
  <c r="H36" i="113"/>
  <c r="G36" i="113"/>
  <c r="F36" i="113"/>
  <c r="E36" i="113"/>
  <c r="D36" i="113"/>
  <c r="C36" i="113"/>
  <c r="AA36" i="114"/>
  <c r="Y36" i="114"/>
  <c r="X36" i="114"/>
  <c r="Z36" i="114" s="1"/>
  <c r="W36" i="114"/>
  <c r="V36" i="114"/>
  <c r="U36" i="114"/>
  <c r="T36" i="114"/>
  <c r="S36" i="114"/>
  <c r="R36" i="114"/>
  <c r="Q36" i="114"/>
  <c r="P36" i="114"/>
  <c r="O36" i="114"/>
  <c r="N36" i="114"/>
  <c r="M36" i="114"/>
  <c r="L36" i="114"/>
  <c r="K36" i="114"/>
  <c r="J36" i="114"/>
  <c r="I36" i="114"/>
  <c r="H36" i="114"/>
  <c r="G36" i="114"/>
  <c r="F36" i="114"/>
  <c r="E36" i="114"/>
  <c r="D36" i="114"/>
  <c r="C36" i="114"/>
  <c r="AA36" i="115"/>
  <c r="Y36" i="115"/>
  <c r="X36" i="115"/>
  <c r="Z36" i="115" s="1"/>
  <c r="W36" i="115"/>
  <c r="V36" i="115"/>
  <c r="U36" i="115"/>
  <c r="T36" i="115"/>
  <c r="S36" i="115"/>
  <c r="R36" i="115"/>
  <c r="Q36" i="115"/>
  <c r="P36" i="115"/>
  <c r="O36" i="115"/>
  <c r="N36" i="115"/>
  <c r="M36" i="115"/>
  <c r="L36" i="115"/>
  <c r="K36" i="115"/>
  <c r="J36" i="115"/>
  <c r="I36" i="115"/>
  <c r="H36" i="115"/>
  <c r="G36" i="115"/>
  <c r="F36" i="115"/>
  <c r="E36" i="115"/>
  <c r="D36" i="115"/>
  <c r="C36" i="115"/>
  <c r="AA36" i="116"/>
  <c r="Y36" i="116"/>
  <c r="X36" i="116"/>
  <c r="Z36" i="116" s="1"/>
  <c r="W36" i="116"/>
  <c r="V36" i="116"/>
  <c r="U36" i="116"/>
  <c r="T36" i="116"/>
  <c r="S36" i="116"/>
  <c r="R36" i="116"/>
  <c r="Q36" i="116"/>
  <c r="P36" i="116"/>
  <c r="O36" i="116"/>
  <c r="N36" i="116"/>
  <c r="M36" i="116"/>
  <c r="L36" i="116"/>
  <c r="K36" i="116"/>
  <c r="J36" i="116"/>
  <c r="I36" i="116"/>
  <c r="H36" i="116"/>
  <c r="G36" i="116"/>
  <c r="F36" i="116"/>
  <c r="E36" i="116"/>
  <c r="D36" i="116"/>
  <c r="C36" i="116"/>
  <c r="AA36" i="117"/>
  <c r="Y36" i="117"/>
  <c r="X36" i="117"/>
  <c r="Z36" i="117" s="1"/>
  <c r="W36" i="117"/>
  <c r="V36" i="117"/>
  <c r="U36" i="117"/>
  <c r="T36" i="117"/>
  <c r="S36" i="117"/>
  <c r="R36" i="117"/>
  <c r="Q36" i="117"/>
  <c r="P36" i="117"/>
  <c r="O36" i="117"/>
  <c r="N36" i="117"/>
  <c r="M36" i="117"/>
  <c r="L36" i="117"/>
  <c r="K36" i="117"/>
  <c r="J36" i="117"/>
  <c r="I36" i="117"/>
  <c r="H36" i="117"/>
  <c r="G36" i="117"/>
  <c r="F36" i="117"/>
  <c r="E36" i="117"/>
  <c r="D36" i="117"/>
  <c r="C36" i="117"/>
  <c r="AA36" i="118"/>
  <c r="Y36" i="118"/>
  <c r="X36" i="118"/>
  <c r="Z36" i="118" s="1"/>
  <c r="W36" i="118"/>
  <c r="V36" i="118"/>
  <c r="U36" i="118"/>
  <c r="T36" i="118"/>
  <c r="S36" i="118"/>
  <c r="R36" i="118"/>
  <c r="Q36" i="118"/>
  <c r="P36" i="118"/>
  <c r="O36" i="118"/>
  <c r="N36" i="118"/>
  <c r="M36" i="118"/>
  <c r="L36" i="118"/>
  <c r="K36" i="118"/>
  <c r="J36" i="118"/>
  <c r="I36" i="118"/>
  <c r="H36" i="118"/>
  <c r="G36" i="118"/>
  <c r="F36" i="118"/>
  <c r="E36" i="118"/>
  <c r="D36" i="118"/>
  <c r="C36" i="118"/>
  <c r="AA36" i="119"/>
  <c r="Y36" i="119"/>
  <c r="X36" i="119"/>
  <c r="Z36" i="119" s="1"/>
  <c r="W36" i="119"/>
  <c r="V36" i="119"/>
  <c r="U36" i="119"/>
  <c r="T36" i="119"/>
  <c r="S36" i="119"/>
  <c r="R36" i="119"/>
  <c r="Q36" i="119"/>
  <c r="P36" i="119"/>
  <c r="O36" i="119"/>
  <c r="N36" i="119"/>
  <c r="M36" i="119"/>
  <c r="L36" i="119"/>
  <c r="K36" i="119"/>
  <c r="J36" i="119"/>
  <c r="I36" i="119"/>
  <c r="H36" i="119"/>
  <c r="G36" i="119"/>
  <c r="F36" i="119"/>
  <c r="E36" i="119"/>
  <c r="D36" i="119"/>
  <c r="C36" i="119"/>
  <c r="AA36" i="120"/>
  <c r="Y36" i="120"/>
  <c r="X36" i="120"/>
  <c r="Z36" i="120" s="1"/>
  <c r="W36" i="120"/>
  <c r="V36" i="120"/>
  <c r="U36" i="120"/>
  <c r="T36" i="120"/>
  <c r="S36" i="120"/>
  <c r="R36" i="120"/>
  <c r="Q36" i="120"/>
  <c r="P36" i="120"/>
  <c r="O36" i="120"/>
  <c r="N36" i="120"/>
  <c r="M36" i="120"/>
  <c r="L36" i="120"/>
  <c r="K36" i="120"/>
  <c r="J36" i="120"/>
  <c r="I36" i="120"/>
  <c r="H36" i="120"/>
  <c r="G36" i="120"/>
  <c r="F36" i="120"/>
  <c r="E36" i="120"/>
  <c r="D36" i="120"/>
  <c r="C36" i="120"/>
  <c r="AA36" i="121"/>
  <c r="Y36" i="121"/>
  <c r="X36" i="121"/>
  <c r="Z36" i="121" s="1"/>
  <c r="W36" i="121"/>
  <c r="V36" i="121"/>
  <c r="U36" i="121"/>
  <c r="T36" i="121"/>
  <c r="S36" i="121"/>
  <c r="R36" i="121"/>
  <c r="Q36" i="121"/>
  <c r="P36" i="121"/>
  <c r="O36" i="121"/>
  <c r="N36" i="121"/>
  <c r="M36" i="121"/>
  <c r="L36" i="121"/>
  <c r="K36" i="121"/>
  <c r="J36" i="121"/>
  <c r="I36" i="121"/>
  <c r="H36" i="121"/>
  <c r="G36" i="121"/>
  <c r="F36" i="121"/>
  <c r="E36" i="121"/>
  <c r="D36" i="121"/>
  <c r="C36" i="121"/>
  <c r="AA36" i="122"/>
  <c r="Y36" i="122"/>
  <c r="X36" i="122"/>
  <c r="Z36" i="122" s="1"/>
  <c r="W36" i="122"/>
  <c r="V36" i="122"/>
  <c r="U36" i="122"/>
  <c r="T36" i="122"/>
  <c r="S36" i="122"/>
  <c r="R36" i="122"/>
  <c r="Q36" i="122"/>
  <c r="P36" i="122"/>
  <c r="O36" i="122"/>
  <c r="N36" i="122"/>
  <c r="M36" i="122"/>
  <c r="L36" i="122"/>
  <c r="K36" i="122"/>
  <c r="J36" i="122"/>
  <c r="I36" i="122"/>
  <c r="H36" i="122"/>
  <c r="G36" i="122"/>
  <c r="F36" i="122"/>
  <c r="E36" i="122"/>
  <c r="D36" i="122"/>
  <c r="C36" i="122"/>
  <c r="AA36" i="123"/>
  <c r="Y36" i="123"/>
  <c r="X36" i="123"/>
  <c r="Z36" i="123" s="1"/>
  <c r="W36" i="123"/>
  <c r="V36" i="123"/>
  <c r="U36" i="123"/>
  <c r="T36" i="123"/>
  <c r="S36" i="123"/>
  <c r="R36" i="123"/>
  <c r="Q36" i="123"/>
  <c r="P36" i="123"/>
  <c r="O36" i="123"/>
  <c r="N36" i="123"/>
  <c r="M36" i="123"/>
  <c r="L36" i="123"/>
  <c r="K36" i="123"/>
  <c r="J36" i="123"/>
  <c r="I36" i="123"/>
  <c r="H36" i="123"/>
  <c r="G36" i="123"/>
  <c r="F36" i="123"/>
  <c r="E36" i="123"/>
  <c r="D36" i="123"/>
  <c r="C36" i="123"/>
  <c r="AA36" i="124"/>
  <c r="Y36" i="124"/>
  <c r="X36" i="124"/>
  <c r="Z36" i="124" s="1"/>
  <c r="W36" i="124"/>
  <c r="V36" i="124"/>
  <c r="U36" i="124"/>
  <c r="T36" i="124"/>
  <c r="S36" i="124"/>
  <c r="R36" i="124"/>
  <c r="Q36" i="124"/>
  <c r="P36" i="124"/>
  <c r="O36" i="124"/>
  <c r="N36" i="124"/>
  <c r="M36" i="124"/>
  <c r="L36" i="124"/>
  <c r="K36" i="124"/>
  <c r="J36" i="124"/>
  <c r="I36" i="124"/>
  <c r="H36" i="124"/>
  <c r="G36" i="124"/>
  <c r="F36" i="124"/>
  <c r="E36" i="124"/>
  <c r="D36" i="124"/>
  <c r="C36" i="124"/>
  <c r="AA36" i="125"/>
  <c r="Y36" i="125"/>
  <c r="X36" i="125"/>
  <c r="Z36" i="125" s="1"/>
  <c r="W36" i="125"/>
  <c r="V36" i="125"/>
  <c r="U36" i="125"/>
  <c r="T36" i="125"/>
  <c r="S36" i="125"/>
  <c r="R36" i="125"/>
  <c r="Q36" i="125"/>
  <c r="P36" i="125"/>
  <c r="O36" i="125"/>
  <c r="N36" i="125"/>
  <c r="M36" i="125"/>
  <c r="L36" i="125"/>
  <c r="K36" i="125"/>
  <c r="J36" i="125"/>
  <c r="I36" i="125"/>
  <c r="H36" i="125"/>
  <c r="G36" i="125"/>
  <c r="F36" i="125"/>
  <c r="E36" i="125"/>
  <c r="D36" i="125"/>
  <c r="C36" i="125"/>
  <c r="AA36" i="126"/>
  <c r="Y36" i="126"/>
  <c r="X36" i="126"/>
  <c r="Z36" i="126" s="1"/>
  <c r="W36" i="126"/>
  <c r="V36" i="126"/>
  <c r="U36" i="126"/>
  <c r="T36" i="126"/>
  <c r="S36" i="126"/>
  <c r="R36" i="126"/>
  <c r="Q36" i="126"/>
  <c r="P36" i="126"/>
  <c r="O36" i="126"/>
  <c r="N36" i="126"/>
  <c r="M36" i="126"/>
  <c r="L36" i="126"/>
  <c r="K36" i="126"/>
  <c r="J36" i="126"/>
  <c r="I36" i="126"/>
  <c r="H36" i="126"/>
  <c r="G36" i="126"/>
  <c r="F36" i="126"/>
  <c r="E36" i="126"/>
  <c r="D36" i="126"/>
  <c r="C36" i="126"/>
  <c r="AA36" i="127"/>
  <c r="Y36" i="127"/>
  <c r="X36" i="127"/>
  <c r="Z36" i="127" s="1"/>
  <c r="W36" i="127"/>
  <c r="V36" i="127"/>
  <c r="U36" i="127"/>
  <c r="T36" i="127"/>
  <c r="S36" i="127"/>
  <c r="R36" i="127"/>
  <c r="Q36" i="127"/>
  <c r="P36" i="127"/>
  <c r="O36" i="127"/>
  <c r="N36" i="127"/>
  <c r="M36" i="127"/>
  <c r="L36" i="127"/>
  <c r="K36" i="127"/>
  <c r="J36" i="127"/>
  <c r="I36" i="127"/>
  <c r="H36" i="127"/>
  <c r="G36" i="127"/>
  <c r="F36" i="127"/>
  <c r="E36" i="127"/>
  <c r="D36" i="127"/>
  <c r="C36" i="127"/>
  <c r="AA36" i="128"/>
  <c r="Y36" i="128"/>
  <c r="X36" i="128"/>
  <c r="Z36" i="128" s="1"/>
  <c r="W36" i="128"/>
  <c r="V36" i="128"/>
  <c r="U36" i="128"/>
  <c r="T36" i="128"/>
  <c r="S36" i="128"/>
  <c r="R36" i="128"/>
  <c r="Q36" i="128"/>
  <c r="P36" i="128"/>
  <c r="O36" i="128"/>
  <c r="N36" i="128"/>
  <c r="M36" i="128"/>
  <c r="L36" i="128"/>
  <c r="K36" i="128"/>
  <c r="J36" i="128"/>
  <c r="I36" i="128"/>
  <c r="H36" i="128"/>
  <c r="G36" i="128"/>
  <c r="F36" i="128"/>
  <c r="E36" i="128"/>
  <c r="D36" i="128"/>
  <c r="C36" i="128"/>
  <c r="AA36" i="129"/>
  <c r="Y36" i="129"/>
  <c r="X36" i="129"/>
  <c r="Z36" i="129" s="1"/>
  <c r="W36" i="129"/>
  <c r="V36" i="129"/>
  <c r="U36" i="129"/>
  <c r="T36" i="129"/>
  <c r="S36" i="129"/>
  <c r="R36" i="129"/>
  <c r="Q36" i="129"/>
  <c r="P36" i="129"/>
  <c r="O36" i="129"/>
  <c r="N36" i="129"/>
  <c r="M36" i="129"/>
  <c r="L36" i="129"/>
  <c r="K36" i="129"/>
  <c r="J36" i="129"/>
  <c r="I36" i="129"/>
  <c r="H36" i="129"/>
  <c r="G36" i="129"/>
  <c r="F36" i="129"/>
  <c r="E36" i="129"/>
  <c r="D36" i="129"/>
  <c r="C36" i="129"/>
  <c r="AA36" i="130"/>
  <c r="Y36" i="130"/>
  <c r="X36" i="130"/>
  <c r="Z36" i="130" s="1"/>
  <c r="W36" i="130"/>
  <c r="V36" i="130"/>
  <c r="U36" i="130"/>
  <c r="T36" i="130"/>
  <c r="S36" i="130"/>
  <c r="R36" i="130"/>
  <c r="Q36" i="130"/>
  <c r="P36" i="130"/>
  <c r="O36" i="130"/>
  <c r="N36" i="130"/>
  <c r="M36" i="130"/>
  <c r="L36" i="130"/>
  <c r="K36" i="130"/>
  <c r="J36" i="130"/>
  <c r="I36" i="130"/>
  <c r="H36" i="130"/>
  <c r="G36" i="130"/>
  <c r="F36" i="130"/>
  <c r="E36" i="130"/>
  <c r="D36" i="130"/>
  <c r="C36" i="130"/>
  <c r="AA36" i="131"/>
  <c r="Z36" i="131"/>
  <c r="Y36" i="131"/>
  <c r="X36" i="131"/>
  <c r="W36" i="131"/>
  <c r="V36" i="131"/>
  <c r="U36" i="131"/>
  <c r="T36" i="131"/>
  <c r="S36" i="131"/>
  <c r="R36" i="131"/>
  <c r="Q36" i="131"/>
  <c r="P36" i="131"/>
  <c r="O36" i="131"/>
  <c r="N36" i="131"/>
  <c r="M36" i="131"/>
  <c r="L36" i="131"/>
  <c r="K36" i="131"/>
  <c r="J36" i="131"/>
  <c r="I36" i="131"/>
  <c r="H36" i="131"/>
  <c r="G36" i="131"/>
  <c r="F36" i="131"/>
  <c r="E36" i="131"/>
  <c r="D36" i="131"/>
  <c r="C36" i="131"/>
  <c r="AA36" i="132"/>
  <c r="Y36" i="132"/>
  <c r="X36" i="132"/>
  <c r="Z36" i="132" s="1"/>
  <c r="W36" i="132"/>
  <c r="V36" i="132"/>
  <c r="U36" i="132"/>
  <c r="T36" i="132"/>
  <c r="S36" i="132"/>
  <c r="R36" i="132"/>
  <c r="Q36" i="132"/>
  <c r="P36" i="132"/>
  <c r="O36" i="132"/>
  <c r="N36" i="132"/>
  <c r="M36" i="132"/>
  <c r="L36" i="132"/>
  <c r="K36" i="132"/>
  <c r="J36" i="132"/>
  <c r="I36" i="132"/>
  <c r="H36" i="132"/>
  <c r="G36" i="132"/>
  <c r="F36" i="132"/>
  <c r="E36" i="132"/>
  <c r="D36" i="132"/>
  <c r="C36" i="132"/>
  <c r="AA36" i="133"/>
  <c r="Y36" i="133"/>
  <c r="X36" i="133"/>
  <c r="Z36" i="133" s="1"/>
  <c r="W36" i="133"/>
  <c r="V36" i="133"/>
  <c r="U36" i="133"/>
  <c r="T36" i="133"/>
  <c r="S36" i="133"/>
  <c r="R36" i="133"/>
  <c r="Q36" i="133"/>
  <c r="P36" i="133"/>
  <c r="O36" i="133"/>
  <c r="N36" i="133"/>
  <c r="M36" i="133"/>
  <c r="L36" i="133"/>
  <c r="K36" i="133"/>
  <c r="J36" i="133"/>
  <c r="I36" i="133"/>
  <c r="H36" i="133"/>
  <c r="G36" i="133"/>
  <c r="F36" i="133"/>
  <c r="E36" i="133"/>
  <c r="D36" i="133"/>
  <c r="C36" i="133"/>
  <c r="AA36" i="134"/>
  <c r="Y36" i="134"/>
  <c r="X36" i="134"/>
  <c r="Z36" i="134" s="1"/>
  <c r="W36" i="134"/>
  <c r="V36" i="134"/>
  <c r="U36" i="134"/>
  <c r="T36" i="134"/>
  <c r="S36" i="134"/>
  <c r="R36" i="134"/>
  <c r="Q36" i="134"/>
  <c r="P36" i="134"/>
  <c r="O36" i="134"/>
  <c r="N36" i="134"/>
  <c r="M36" i="134"/>
  <c r="L36" i="134"/>
  <c r="K36" i="134"/>
  <c r="J36" i="134"/>
  <c r="I36" i="134"/>
  <c r="H36" i="134"/>
  <c r="G36" i="134"/>
  <c r="F36" i="134"/>
  <c r="E36" i="134"/>
  <c r="D36" i="134"/>
  <c r="C36" i="134"/>
  <c r="AA36" i="135"/>
  <c r="Y36" i="135"/>
  <c r="X36" i="135"/>
  <c r="Z36" i="135" s="1"/>
  <c r="W36" i="135"/>
  <c r="V36" i="135"/>
  <c r="U36" i="135"/>
  <c r="T36" i="135"/>
  <c r="S36" i="135"/>
  <c r="R36" i="135"/>
  <c r="Q36" i="135"/>
  <c r="P36" i="135"/>
  <c r="O36" i="135"/>
  <c r="N36" i="135"/>
  <c r="M36" i="135"/>
  <c r="L36" i="135"/>
  <c r="K36" i="135"/>
  <c r="J36" i="135"/>
  <c r="I36" i="135"/>
  <c r="H36" i="135"/>
  <c r="G36" i="135"/>
  <c r="F36" i="135"/>
  <c r="E36" i="135"/>
  <c r="D36" i="135"/>
  <c r="C36" i="135"/>
  <c r="AA36" i="136"/>
  <c r="Y36" i="136"/>
  <c r="X36" i="136"/>
  <c r="Z36" i="136" s="1"/>
  <c r="W36" i="136"/>
  <c r="V36" i="136"/>
  <c r="U36" i="136"/>
  <c r="T36" i="136"/>
  <c r="S36" i="136"/>
  <c r="R36" i="136"/>
  <c r="Q36" i="136"/>
  <c r="P36" i="136"/>
  <c r="O36" i="136"/>
  <c r="N36" i="136"/>
  <c r="M36" i="136"/>
  <c r="L36" i="136"/>
  <c r="K36" i="136"/>
  <c r="J36" i="136"/>
  <c r="I36" i="136"/>
  <c r="H36" i="136"/>
  <c r="G36" i="136"/>
  <c r="F36" i="136"/>
  <c r="E36" i="136"/>
  <c r="D36" i="136"/>
  <c r="C36" i="136"/>
  <c r="AA36" i="137"/>
  <c r="Y36" i="137"/>
  <c r="X36" i="137"/>
  <c r="Z36" i="137" s="1"/>
  <c r="W36" i="137"/>
  <c r="V36" i="137"/>
  <c r="U36" i="137"/>
  <c r="T36" i="137"/>
  <c r="S36" i="137"/>
  <c r="R36" i="137"/>
  <c r="Q36" i="137"/>
  <c r="P36" i="137"/>
  <c r="O36" i="137"/>
  <c r="N36" i="137"/>
  <c r="M36" i="137"/>
  <c r="L36" i="137"/>
  <c r="K36" i="137"/>
  <c r="J36" i="137"/>
  <c r="I36" i="137"/>
  <c r="H36" i="137"/>
  <c r="G36" i="137"/>
  <c r="F36" i="137"/>
  <c r="E36" i="137"/>
  <c r="D36" i="137"/>
  <c r="C36" i="137"/>
  <c r="AA36" i="138"/>
  <c r="Y36" i="138"/>
  <c r="X36" i="138"/>
  <c r="Z36" i="138" s="1"/>
  <c r="W36" i="138"/>
  <c r="V36" i="138"/>
  <c r="U36" i="138"/>
  <c r="T36" i="138"/>
  <c r="S36" i="138"/>
  <c r="R36" i="138"/>
  <c r="Q36" i="138"/>
  <c r="P36" i="138"/>
  <c r="O36" i="138"/>
  <c r="N36" i="138"/>
  <c r="M36" i="138"/>
  <c r="L36" i="138"/>
  <c r="K36" i="138"/>
  <c r="J36" i="138"/>
  <c r="I36" i="138"/>
  <c r="H36" i="138"/>
  <c r="G36" i="138"/>
  <c r="F36" i="138"/>
  <c r="E36" i="138"/>
  <c r="D36" i="138"/>
  <c r="C36" i="138"/>
  <c r="AA36" i="139"/>
  <c r="Z36" i="139"/>
  <c r="Y36" i="139"/>
  <c r="X36" i="139"/>
  <c r="W36" i="139"/>
  <c r="V36" i="139"/>
  <c r="U36" i="139"/>
  <c r="T36" i="139"/>
  <c r="S36" i="139"/>
  <c r="R36" i="139"/>
  <c r="Q36" i="139"/>
  <c r="P36" i="139"/>
  <c r="O36" i="139"/>
  <c r="N36" i="139"/>
  <c r="M36" i="139"/>
  <c r="L36" i="139"/>
  <c r="K36" i="139"/>
  <c r="J36" i="139"/>
  <c r="I36" i="139"/>
  <c r="H36" i="139"/>
  <c r="G36" i="139"/>
  <c r="F36" i="139"/>
  <c r="E36" i="139"/>
  <c r="D36" i="139"/>
  <c r="C36" i="139"/>
  <c r="AA36" i="140"/>
  <c r="Y36" i="140"/>
  <c r="X36" i="140"/>
  <c r="Z36" i="140" s="1"/>
  <c r="W36" i="140"/>
  <c r="V36" i="140"/>
  <c r="U36" i="140"/>
  <c r="T36" i="140"/>
  <c r="S36" i="140"/>
  <c r="R36" i="140"/>
  <c r="Q36" i="140"/>
  <c r="P36" i="140"/>
  <c r="O36" i="140"/>
  <c r="N36" i="140"/>
  <c r="M36" i="140"/>
  <c r="L36" i="140"/>
  <c r="K36" i="140"/>
  <c r="J36" i="140"/>
  <c r="I36" i="140"/>
  <c r="H36" i="140"/>
  <c r="G36" i="140"/>
  <c r="F36" i="140"/>
  <c r="E36" i="140"/>
  <c r="D36" i="140"/>
  <c r="C36" i="140"/>
  <c r="AA36" i="141"/>
  <c r="Y36" i="141"/>
  <c r="X36" i="141"/>
  <c r="Z36" i="141" s="1"/>
  <c r="W36" i="141"/>
  <c r="V36" i="141"/>
  <c r="U36" i="141"/>
  <c r="T36" i="141"/>
  <c r="S36" i="141"/>
  <c r="R36" i="141"/>
  <c r="Q36" i="141"/>
  <c r="P36" i="141"/>
  <c r="O36" i="141"/>
  <c r="N36" i="141"/>
  <c r="M36" i="141"/>
  <c r="L36" i="141"/>
  <c r="K36" i="141"/>
  <c r="J36" i="141"/>
  <c r="I36" i="141"/>
  <c r="H36" i="141"/>
  <c r="G36" i="141"/>
  <c r="F36" i="141"/>
  <c r="E36" i="141"/>
  <c r="D36" i="141"/>
  <c r="C36" i="141"/>
  <c r="AA36" i="142"/>
  <c r="Y36" i="142"/>
  <c r="X36" i="142"/>
  <c r="Z36" i="142" s="1"/>
  <c r="W36" i="142"/>
  <c r="V36" i="142"/>
  <c r="U36" i="142"/>
  <c r="T36" i="142"/>
  <c r="S36" i="142"/>
  <c r="R36" i="142"/>
  <c r="Q36" i="142"/>
  <c r="P36" i="142"/>
  <c r="O36" i="142"/>
  <c r="N36" i="142"/>
  <c r="M36" i="142"/>
  <c r="L36" i="142"/>
  <c r="K36" i="142"/>
  <c r="J36" i="142"/>
  <c r="I36" i="142"/>
  <c r="H36" i="142"/>
  <c r="G36" i="142"/>
  <c r="F36" i="142"/>
  <c r="E36" i="142"/>
  <c r="D36" i="142"/>
  <c r="C36" i="142"/>
  <c r="AA36" i="143"/>
  <c r="Z36" i="143"/>
  <c r="Y36" i="143"/>
  <c r="X36" i="143"/>
  <c r="W36" i="143"/>
  <c r="V36" i="143"/>
  <c r="U36" i="143"/>
  <c r="T36" i="143"/>
  <c r="S36" i="143"/>
  <c r="R36" i="143"/>
  <c r="Q36" i="143"/>
  <c r="P36" i="143"/>
  <c r="O36" i="143"/>
  <c r="N36" i="143"/>
  <c r="M36" i="143"/>
  <c r="L36" i="143"/>
  <c r="K36" i="143"/>
  <c r="J36" i="143"/>
  <c r="I36" i="143"/>
  <c r="H36" i="143"/>
  <c r="G36" i="143"/>
  <c r="F36" i="143"/>
  <c r="E36" i="143"/>
  <c r="D36" i="143"/>
  <c r="C36" i="143"/>
  <c r="AA36" i="144"/>
  <c r="Z36" i="144"/>
  <c r="Y36" i="144"/>
  <c r="X36" i="144"/>
  <c r="W36" i="144"/>
  <c r="V36" i="144"/>
  <c r="U36" i="144"/>
  <c r="T36" i="144"/>
  <c r="S36" i="144"/>
  <c r="R36" i="144"/>
  <c r="Q36" i="144"/>
  <c r="P36" i="144"/>
  <c r="O36" i="144"/>
  <c r="N36" i="144"/>
  <c r="M36" i="144"/>
  <c r="L36" i="144"/>
  <c r="K36" i="144"/>
  <c r="J36" i="144"/>
  <c r="I36" i="144"/>
  <c r="H36" i="144"/>
  <c r="G36" i="144"/>
  <c r="F36" i="144"/>
  <c r="E36" i="144"/>
  <c r="D36" i="144"/>
  <c r="C36" i="144"/>
  <c r="AA36" i="145"/>
  <c r="Y36" i="145"/>
  <c r="X36" i="145"/>
  <c r="Z36" i="145" s="1"/>
  <c r="W36" i="145"/>
  <c r="V36" i="145"/>
  <c r="U36" i="145"/>
  <c r="T36" i="145"/>
  <c r="S36" i="145"/>
  <c r="R36" i="145"/>
  <c r="Q36" i="145"/>
  <c r="P36" i="145"/>
  <c r="O36" i="145"/>
  <c r="N36" i="145"/>
  <c r="M36" i="145"/>
  <c r="L36" i="145"/>
  <c r="K36" i="145"/>
  <c r="J36" i="145"/>
  <c r="I36" i="145"/>
  <c r="H36" i="145"/>
  <c r="G36" i="145"/>
  <c r="F36" i="145"/>
  <c r="E36" i="145"/>
  <c r="D36" i="145"/>
  <c r="C36" i="145"/>
  <c r="AA36" i="146"/>
  <c r="Y36" i="146"/>
  <c r="X36" i="146"/>
  <c r="Z36" i="146" s="1"/>
  <c r="W36" i="146"/>
  <c r="V36" i="146"/>
  <c r="U36" i="146"/>
  <c r="T36" i="146"/>
  <c r="S36" i="146"/>
  <c r="R36" i="146"/>
  <c r="Q36" i="146"/>
  <c r="P36" i="146"/>
  <c r="O36" i="146"/>
  <c r="N36" i="146"/>
  <c r="M36" i="146"/>
  <c r="L36" i="146"/>
  <c r="K36" i="146"/>
  <c r="J36" i="146"/>
  <c r="I36" i="146"/>
  <c r="H36" i="146"/>
  <c r="G36" i="146"/>
  <c r="F36" i="146"/>
  <c r="E36" i="146"/>
  <c r="D36" i="146"/>
  <c r="C36" i="146"/>
  <c r="AA36" i="147"/>
  <c r="Y36" i="147"/>
  <c r="X36" i="147"/>
  <c r="Z36" i="147" s="1"/>
  <c r="W36" i="147"/>
  <c r="V36" i="147"/>
  <c r="U36" i="147"/>
  <c r="T36" i="147"/>
  <c r="S36" i="147"/>
  <c r="R36" i="147"/>
  <c r="Q36" i="147"/>
  <c r="P36" i="147"/>
  <c r="O36" i="147"/>
  <c r="N36" i="147"/>
  <c r="M36" i="147"/>
  <c r="L36" i="147"/>
  <c r="K36" i="147"/>
  <c r="J36" i="147"/>
  <c r="I36" i="147"/>
  <c r="H36" i="147"/>
  <c r="G36" i="147"/>
  <c r="F36" i="147"/>
  <c r="E36" i="147"/>
  <c r="D36" i="147"/>
  <c r="C36" i="147"/>
  <c r="AA36" i="148"/>
  <c r="Y36" i="148"/>
  <c r="X36" i="148"/>
  <c r="Z36" i="148" s="1"/>
  <c r="W36" i="148"/>
  <c r="V36" i="148"/>
  <c r="U36" i="148"/>
  <c r="T36" i="148"/>
  <c r="S36" i="148"/>
  <c r="R36" i="148"/>
  <c r="Q36" i="148"/>
  <c r="P36" i="148"/>
  <c r="O36" i="148"/>
  <c r="N36" i="148"/>
  <c r="M36" i="148"/>
  <c r="L36" i="148"/>
  <c r="K36" i="148"/>
  <c r="J36" i="148"/>
  <c r="I36" i="148"/>
  <c r="H36" i="148"/>
  <c r="G36" i="148"/>
  <c r="F36" i="148"/>
  <c r="E36" i="148"/>
  <c r="D36" i="148"/>
  <c r="C36" i="148"/>
  <c r="AA36" i="149"/>
  <c r="Y36" i="149"/>
  <c r="X36" i="149"/>
  <c r="Z36" i="149" s="1"/>
  <c r="W36" i="149"/>
  <c r="V36" i="149"/>
  <c r="U36" i="149"/>
  <c r="T36" i="149"/>
  <c r="S36" i="149"/>
  <c r="R36" i="149"/>
  <c r="Q36" i="149"/>
  <c r="P36" i="149"/>
  <c r="O36" i="149"/>
  <c r="N36" i="149"/>
  <c r="M36" i="149"/>
  <c r="L36" i="149"/>
  <c r="K36" i="149"/>
  <c r="J36" i="149"/>
  <c r="I36" i="149"/>
  <c r="H36" i="149"/>
  <c r="G36" i="149"/>
  <c r="F36" i="149"/>
  <c r="E36" i="149"/>
  <c r="D36" i="149"/>
  <c r="C36" i="149"/>
  <c r="AA36" i="150"/>
  <c r="Y36" i="150"/>
  <c r="X36" i="150"/>
  <c r="Z36" i="150" s="1"/>
  <c r="W36" i="150"/>
  <c r="V36" i="150"/>
  <c r="U36" i="150"/>
  <c r="T36" i="150"/>
  <c r="S36" i="150"/>
  <c r="R36" i="150"/>
  <c r="Q36" i="150"/>
  <c r="P36" i="150"/>
  <c r="O36" i="150"/>
  <c r="N36" i="150"/>
  <c r="M36" i="150"/>
  <c r="L36" i="150"/>
  <c r="K36" i="150"/>
  <c r="J36" i="150"/>
  <c r="I36" i="150"/>
  <c r="H36" i="150"/>
  <c r="G36" i="150"/>
  <c r="F36" i="150"/>
  <c r="E36" i="150"/>
  <c r="D36" i="150"/>
  <c r="C36" i="150"/>
  <c r="AA36" i="151"/>
  <c r="Z36" i="151"/>
  <c r="Y36" i="151"/>
  <c r="X36" i="151"/>
  <c r="W36" i="151"/>
  <c r="V36" i="151"/>
  <c r="U36" i="151"/>
  <c r="T36" i="151"/>
  <c r="S36" i="151"/>
  <c r="R36" i="151"/>
  <c r="Q36" i="151"/>
  <c r="P36" i="151"/>
  <c r="O36" i="151"/>
  <c r="N36" i="151"/>
  <c r="M36" i="151"/>
  <c r="L36" i="151"/>
  <c r="K36" i="151"/>
  <c r="J36" i="151"/>
  <c r="I36" i="151"/>
  <c r="H36" i="151"/>
  <c r="G36" i="151"/>
  <c r="F36" i="151"/>
  <c r="E36" i="151"/>
  <c r="D36" i="151"/>
  <c r="C36" i="151"/>
  <c r="AA36" i="152"/>
  <c r="Y36" i="152"/>
  <c r="X36" i="152"/>
  <c r="Z36" i="152" s="1"/>
  <c r="W36" i="152"/>
  <c r="V36" i="152"/>
  <c r="U36" i="152"/>
  <c r="T36" i="152"/>
  <c r="S36" i="152"/>
  <c r="R36" i="152"/>
  <c r="Q36" i="152"/>
  <c r="P36" i="152"/>
  <c r="O36" i="152"/>
  <c r="N36" i="152"/>
  <c r="M36" i="152"/>
  <c r="L36" i="152"/>
  <c r="K36" i="152"/>
  <c r="J36" i="152"/>
  <c r="I36" i="152"/>
  <c r="H36" i="152"/>
  <c r="G36" i="152"/>
  <c r="F36" i="152"/>
  <c r="E36" i="152"/>
  <c r="D36" i="152"/>
  <c r="C36" i="152"/>
  <c r="AA36" i="153"/>
  <c r="Y36" i="153"/>
  <c r="X36" i="153"/>
  <c r="Z36" i="153" s="1"/>
  <c r="W36" i="153"/>
  <c r="V36" i="153"/>
  <c r="U36" i="153"/>
  <c r="T36" i="153"/>
  <c r="S36" i="153"/>
  <c r="R36" i="153"/>
  <c r="Q36" i="153"/>
  <c r="P36" i="153"/>
  <c r="O36" i="153"/>
  <c r="N36" i="153"/>
  <c r="M36" i="153"/>
  <c r="L36" i="153"/>
  <c r="K36" i="153"/>
  <c r="J36" i="153"/>
  <c r="I36" i="153"/>
  <c r="H36" i="153"/>
  <c r="G36" i="153"/>
  <c r="F36" i="153"/>
  <c r="E36" i="153"/>
  <c r="D36" i="153"/>
  <c r="C36" i="153"/>
  <c r="AA36" i="154"/>
  <c r="Y36" i="154"/>
  <c r="X36" i="154"/>
  <c r="Z36" i="154" s="1"/>
  <c r="W36" i="154"/>
  <c r="V36" i="154"/>
  <c r="U36" i="154"/>
  <c r="T36" i="154"/>
  <c r="S36" i="154"/>
  <c r="R36" i="154"/>
  <c r="Q36" i="154"/>
  <c r="P36" i="154"/>
  <c r="O36" i="154"/>
  <c r="N36" i="154"/>
  <c r="M36" i="154"/>
  <c r="L36" i="154"/>
  <c r="K36" i="154"/>
  <c r="J36" i="154"/>
  <c r="I36" i="154"/>
  <c r="H36" i="154"/>
  <c r="G36" i="154"/>
  <c r="F36" i="154"/>
  <c r="E36" i="154"/>
  <c r="D36" i="154"/>
  <c r="C36" i="154"/>
  <c r="AA36" i="155"/>
  <c r="Y36" i="155"/>
  <c r="X36" i="155"/>
  <c r="Z36" i="155" s="1"/>
  <c r="W36" i="155"/>
  <c r="V36" i="155"/>
  <c r="U36" i="155"/>
  <c r="T36" i="155"/>
  <c r="S36" i="155"/>
  <c r="R36" i="155"/>
  <c r="Q36" i="155"/>
  <c r="P36" i="155"/>
  <c r="O36" i="155"/>
  <c r="N36" i="155"/>
  <c r="M36" i="155"/>
  <c r="L36" i="155"/>
  <c r="K36" i="155"/>
  <c r="J36" i="155"/>
  <c r="I36" i="155"/>
  <c r="H36" i="155"/>
  <c r="G36" i="155"/>
  <c r="F36" i="155"/>
  <c r="E36" i="155"/>
  <c r="D36" i="155"/>
  <c r="C36" i="155"/>
  <c r="AA36" i="156"/>
  <c r="Y36" i="156"/>
  <c r="X36" i="156"/>
  <c r="Z36" i="156" s="1"/>
  <c r="W36" i="156"/>
  <c r="V36" i="156"/>
  <c r="U36" i="156"/>
  <c r="T36" i="156"/>
  <c r="S36" i="156"/>
  <c r="R36" i="156"/>
  <c r="Q36" i="156"/>
  <c r="P36" i="156"/>
  <c r="O36" i="156"/>
  <c r="N36" i="156"/>
  <c r="M36" i="156"/>
  <c r="L36" i="156"/>
  <c r="K36" i="156"/>
  <c r="J36" i="156"/>
  <c r="I36" i="156"/>
  <c r="H36" i="156"/>
  <c r="G36" i="156"/>
  <c r="F36" i="156"/>
  <c r="E36" i="156"/>
  <c r="D36" i="156"/>
  <c r="C36" i="156"/>
  <c r="AA36" i="157"/>
  <c r="Y36" i="157"/>
  <c r="X36" i="157"/>
  <c r="Z36" i="157" s="1"/>
  <c r="W36" i="157"/>
  <c r="V36" i="157"/>
  <c r="U36" i="157"/>
  <c r="T36" i="157"/>
  <c r="S36" i="157"/>
  <c r="R36" i="157"/>
  <c r="Q36" i="157"/>
  <c r="P36" i="157"/>
  <c r="O36" i="157"/>
  <c r="N36" i="157"/>
  <c r="M36" i="157"/>
  <c r="L36" i="157"/>
  <c r="K36" i="157"/>
  <c r="J36" i="157"/>
  <c r="I36" i="157"/>
  <c r="H36" i="157"/>
  <c r="G36" i="157"/>
  <c r="F36" i="157"/>
  <c r="E36" i="157"/>
  <c r="D36" i="157"/>
  <c r="C36" i="157"/>
  <c r="AA36" i="158"/>
  <c r="Y36" i="158"/>
  <c r="X36" i="158"/>
  <c r="Z36" i="158" s="1"/>
  <c r="W36" i="158"/>
  <c r="V36" i="158"/>
  <c r="U36" i="158"/>
  <c r="T36" i="158"/>
  <c r="S36" i="158"/>
  <c r="R36" i="158"/>
  <c r="Q36" i="158"/>
  <c r="P36" i="158"/>
  <c r="O36" i="158"/>
  <c r="N36" i="158"/>
  <c r="M36" i="158"/>
  <c r="L36" i="158"/>
  <c r="K36" i="158"/>
  <c r="J36" i="158"/>
  <c r="I36" i="158"/>
  <c r="H36" i="158"/>
  <c r="G36" i="158"/>
  <c r="F36" i="158"/>
  <c r="E36" i="158"/>
  <c r="D36" i="158"/>
  <c r="C36" i="158"/>
  <c r="AA36" i="159"/>
  <c r="Z36" i="159"/>
  <c r="Y36" i="159"/>
  <c r="X36" i="159"/>
  <c r="W36" i="159"/>
  <c r="V36" i="159"/>
  <c r="U36" i="159"/>
  <c r="T36" i="159"/>
  <c r="S36" i="159"/>
  <c r="R36" i="159"/>
  <c r="Q36" i="159"/>
  <c r="P36" i="159"/>
  <c r="O36" i="159"/>
  <c r="N36" i="159"/>
  <c r="M36" i="159"/>
  <c r="L36" i="159"/>
  <c r="K36" i="159"/>
  <c r="J36" i="159"/>
  <c r="I36" i="159"/>
  <c r="H36" i="159"/>
  <c r="G36" i="159"/>
  <c r="F36" i="159"/>
  <c r="E36" i="159"/>
  <c r="D36" i="159"/>
  <c r="C36" i="159"/>
  <c r="AA36" i="160"/>
  <c r="Y36" i="160"/>
  <c r="X36" i="160"/>
  <c r="Z36" i="160" s="1"/>
  <c r="W36" i="160"/>
  <c r="V36" i="160"/>
  <c r="U36" i="160"/>
  <c r="T36" i="160"/>
  <c r="S36" i="160"/>
  <c r="R36" i="160"/>
  <c r="Q36" i="160"/>
  <c r="P36" i="160"/>
  <c r="O36" i="160"/>
  <c r="N36" i="160"/>
  <c r="M36" i="160"/>
  <c r="L36" i="160"/>
  <c r="K36" i="160"/>
  <c r="J36" i="160"/>
  <c r="I36" i="160"/>
  <c r="H36" i="160"/>
  <c r="G36" i="160"/>
  <c r="F36" i="160"/>
  <c r="E36" i="160"/>
  <c r="D36" i="160"/>
  <c r="C36" i="160"/>
  <c r="AA36" i="161"/>
  <c r="Y36" i="161"/>
  <c r="X36" i="161"/>
  <c r="Z36" i="161" s="1"/>
  <c r="W36" i="161"/>
  <c r="V36" i="161"/>
  <c r="U36" i="161"/>
  <c r="T36" i="161"/>
  <c r="S36" i="161"/>
  <c r="R36" i="161"/>
  <c r="Q36" i="161"/>
  <c r="P36" i="161"/>
  <c r="O36" i="161"/>
  <c r="N36" i="161"/>
  <c r="M36" i="161"/>
  <c r="L36" i="161"/>
  <c r="K36" i="161"/>
  <c r="J36" i="161"/>
  <c r="I36" i="161"/>
  <c r="H36" i="161"/>
  <c r="G36" i="161"/>
  <c r="F36" i="161"/>
  <c r="E36" i="161"/>
  <c r="D36" i="161"/>
  <c r="C36" i="161"/>
  <c r="AA36" i="162"/>
  <c r="Y36" i="162"/>
  <c r="X36" i="162"/>
  <c r="Z36" i="162" s="1"/>
  <c r="W36" i="162"/>
  <c r="V36" i="162"/>
  <c r="U36" i="162"/>
  <c r="T36" i="162"/>
  <c r="S36" i="162"/>
  <c r="R36" i="162"/>
  <c r="Q36" i="162"/>
  <c r="P36" i="162"/>
  <c r="O36" i="162"/>
  <c r="N36" i="162"/>
  <c r="M36" i="162"/>
  <c r="L36" i="162"/>
  <c r="K36" i="162"/>
  <c r="J36" i="162"/>
  <c r="I36" i="162"/>
  <c r="H36" i="162"/>
  <c r="G36" i="162"/>
  <c r="F36" i="162"/>
  <c r="E36" i="162"/>
  <c r="D36" i="162"/>
  <c r="C36" i="162"/>
  <c r="AA36" i="163"/>
  <c r="Y36" i="163"/>
  <c r="X36" i="163"/>
  <c r="Z36" i="163" s="1"/>
  <c r="W36" i="163"/>
  <c r="V36" i="163"/>
  <c r="U36" i="163"/>
  <c r="T36" i="163"/>
  <c r="S36" i="163"/>
  <c r="R36" i="163"/>
  <c r="Q36" i="163"/>
  <c r="P36" i="163"/>
  <c r="O36" i="163"/>
  <c r="N36" i="163"/>
  <c r="M36" i="163"/>
  <c r="L36" i="163"/>
  <c r="K36" i="163"/>
  <c r="J36" i="163"/>
  <c r="I36" i="163"/>
  <c r="H36" i="163"/>
  <c r="G36" i="163"/>
  <c r="F36" i="163"/>
  <c r="E36" i="163"/>
  <c r="D36" i="163"/>
  <c r="C36" i="163"/>
  <c r="AA36" i="164"/>
  <c r="Y36" i="164"/>
  <c r="X36" i="164"/>
  <c r="Z36" i="164" s="1"/>
  <c r="W36" i="164"/>
  <c r="V36" i="164"/>
  <c r="U36" i="164"/>
  <c r="T36" i="164"/>
  <c r="S36" i="164"/>
  <c r="R36" i="164"/>
  <c r="Q36" i="164"/>
  <c r="P36" i="164"/>
  <c r="O36" i="164"/>
  <c r="N36" i="164"/>
  <c r="M36" i="164"/>
  <c r="L36" i="164"/>
  <c r="K36" i="164"/>
  <c r="J36" i="164"/>
  <c r="I36" i="164"/>
  <c r="H36" i="164"/>
  <c r="G36" i="164"/>
  <c r="F36" i="164"/>
  <c r="E36" i="164"/>
  <c r="D36" i="164"/>
  <c r="C36" i="164"/>
  <c r="AA36" i="165"/>
  <c r="Y36" i="165"/>
  <c r="X36" i="165"/>
  <c r="Z36" i="165" s="1"/>
  <c r="W36" i="165"/>
  <c r="V36" i="165"/>
  <c r="U36" i="165"/>
  <c r="T36" i="165"/>
  <c r="S36" i="165"/>
  <c r="R36" i="165"/>
  <c r="Q36" i="165"/>
  <c r="P36" i="165"/>
  <c r="O36" i="165"/>
  <c r="N36" i="165"/>
  <c r="M36" i="165"/>
  <c r="L36" i="165"/>
  <c r="K36" i="165"/>
  <c r="J36" i="165"/>
  <c r="I36" i="165"/>
  <c r="H36" i="165"/>
  <c r="G36" i="165"/>
  <c r="F36" i="165"/>
  <c r="E36" i="165"/>
  <c r="D36" i="165"/>
  <c r="C36" i="165"/>
  <c r="AA36" i="166"/>
  <c r="Y36" i="166"/>
  <c r="X36" i="166"/>
  <c r="Z36" i="166" s="1"/>
  <c r="W36" i="166"/>
  <c r="V36" i="166"/>
  <c r="U36" i="166"/>
  <c r="T36" i="166"/>
  <c r="S36" i="166"/>
  <c r="R36" i="166"/>
  <c r="Q36" i="166"/>
  <c r="P36" i="166"/>
  <c r="O36" i="166"/>
  <c r="N36" i="166"/>
  <c r="M36" i="166"/>
  <c r="L36" i="166"/>
  <c r="K36" i="166"/>
  <c r="J36" i="166"/>
  <c r="I36" i="166"/>
  <c r="H36" i="166"/>
  <c r="G36" i="166"/>
  <c r="F36" i="166"/>
  <c r="E36" i="166"/>
  <c r="D36" i="166"/>
  <c r="C36" i="166"/>
  <c r="AA36" i="167"/>
  <c r="Y36" i="167"/>
  <c r="X36" i="167"/>
  <c r="Z36" i="167" s="1"/>
  <c r="W36" i="167"/>
  <c r="V36" i="167"/>
  <c r="U36" i="167"/>
  <c r="T36" i="167"/>
  <c r="S36" i="167"/>
  <c r="R36" i="167"/>
  <c r="Q36" i="167"/>
  <c r="P36" i="167"/>
  <c r="O36" i="167"/>
  <c r="N36" i="167"/>
  <c r="M36" i="167"/>
  <c r="L36" i="167"/>
  <c r="K36" i="167"/>
  <c r="J36" i="167"/>
  <c r="I36" i="167"/>
  <c r="H36" i="167"/>
  <c r="G36" i="167"/>
  <c r="F36" i="167"/>
  <c r="E36" i="167"/>
  <c r="D36" i="167"/>
  <c r="C36" i="167"/>
  <c r="AA36" i="168"/>
  <c r="Y36" i="168"/>
  <c r="X36" i="168"/>
  <c r="Z36" i="168" s="1"/>
  <c r="W36" i="168"/>
  <c r="V36" i="168"/>
  <c r="U36" i="168"/>
  <c r="T36" i="168"/>
  <c r="S36" i="168"/>
  <c r="R36" i="168"/>
  <c r="Q36" i="168"/>
  <c r="P36" i="168"/>
  <c r="O36" i="168"/>
  <c r="N36" i="168"/>
  <c r="M36" i="168"/>
  <c r="L36" i="168"/>
  <c r="K36" i="168"/>
  <c r="J36" i="168"/>
  <c r="I36" i="168"/>
  <c r="H36" i="168"/>
  <c r="G36" i="168"/>
  <c r="F36" i="168"/>
  <c r="E36" i="168"/>
  <c r="D36" i="168"/>
  <c r="C36" i="168"/>
  <c r="AA36" i="169"/>
  <c r="Z36" i="169"/>
  <c r="Y36" i="169"/>
  <c r="X36" i="169"/>
  <c r="W36" i="169"/>
  <c r="V36" i="169"/>
  <c r="U36" i="169"/>
  <c r="T36" i="169"/>
  <c r="S36" i="169"/>
  <c r="R36" i="169"/>
  <c r="Q36" i="169"/>
  <c r="P36" i="169"/>
  <c r="O36" i="169"/>
  <c r="N36" i="169"/>
  <c r="M36" i="169"/>
  <c r="L36" i="169"/>
  <c r="K36" i="169"/>
  <c r="J36" i="169"/>
  <c r="I36" i="169"/>
  <c r="H36" i="169"/>
  <c r="G36" i="169"/>
  <c r="F36" i="169"/>
  <c r="E36" i="169"/>
  <c r="D36" i="169"/>
  <c r="C36" i="169"/>
  <c r="AA36" i="170"/>
  <c r="Y36" i="170"/>
  <c r="X36" i="170"/>
  <c r="Z36" i="170" s="1"/>
  <c r="W36" i="170"/>
  <c r="V36" i="170"/>
  <c r="U36" i="170"/>
  <c r="T36" i="170"/>
  <c r="S36" i="170"/>
  <c r="R36" i="170"/>
  <c r="Q36" i="170"/>
  <c r="P36" i="170"/>
  <c r="O36" i="170"/>
  <c r="N36" i="170"/>
  <c r="M36" i="170"/>
  <c r="L36" i="170"/>
  <c r="K36" i="170"/>
  <c r="J36" i="170"/>
  <c r="I36" i="170"/>
  <c r="H36" i="170"/>
  <c r="G36" i="170"/>
  <c r="F36" i="170"/>
  <c r="E36" i="170"/>
  <c r="D36" i="170"/>
  <c r="C36" i="170"/>
  <c r="AA36" i="171"/>
  <c r="Z36" i="171"/>
  <c r="Y36" i="171"/>
  <c r="X36" i="171"/>
  <c r="W36" i="171"/>
  <c r="V36" i="171"/>
  <c r="U36" i="171"/>
  <c r="T36" i="171"/>
  <c r="S36" i="171"/>
  <c r="R36" i="171"/>
  <c r="Q36" i="171"/>
  <c r="P36" i="171"/>
  <c r="O36" i="171"/>
  <c r="N36" i="171"/>
  <c r="M36" i="171"/>
  <c r="L36" i="171"/>
  <c r="K36" i="171"/>
  <c r="J36" i="171"/>
  <c r="I36" i="171"/>
  <c r="H36" i="171"/>
  <c r="G36" i="171"/>
  <c r="F36" i="171"/>
  <c r="E36" i="171"/>
  <c r="D36" i="171"/>
  <c r="C36" i="171"/>
  <c r="AA36" i="172"/>
  <c r="Y36" i="172"/>
  <c r="X36" i="172"/>
  <c r="Z36" i="172" s="1"/>
  <c r="W36" i="172"/>
  <c r="V36" i="172"/>
  <c r="U36" i="172"/>
  <c r="T36" i="172"/>
  <c r="S36" i="172"/>
  <c r="R36" i="172"/>
  <c r="Q36" i="172"/>
  <c r="P36" i="172"/>
  <c r="O36" i="172"/>
  <c r="N36" i="172"/>
  <c r="M36" i="172"/>
  <c r="L36" i="172"/>
  <c r="K36" i="172"/>
  <c r="J36" i="172"/>
  <c r="I36" i="172"/>
  <c r="H36" i="172"/>
  <c r="G36" i="172"/>
  <c r="F36" i="172"/>
  <c r="E36" i="172"/>
  <c r="D36" i="172"/>
  <c r="C36" i="172"/>
  <c r="AA36" i="173"/>
  <c r="Y36" i="173"/>
  <c r="X36" i="173"/>
  <c r="Z36" i="173" s="1"/>
  <c r="W36" i="173"/>
  <c r="V36" i="173"/>
  <c r="U36" i="173"/>
  <c r="T36" i="173"/>
  <c r="S36" i="173"/>
  <c r="R36" i="173"/>
  <c r="Q36" i="173"/>
  <c r="P36" i="173"/>
  <c r="O36" i="173"/>
  <c r="N36" i="173"/>
  <c r="M36" i="173"/>
  <c r="L36" i="173"/>
  <c r="K36" i="173"/>
  <c r="J36" i="173"/>
  <c r="I36" i="173"/>
  <c r="H36" i="173"/>
  <c r="G36" i="173"/>
  <c r="F36" i="173"/>
  <c r="E36" i="173"/>
  <c r="D36" i="173"/>
  <c r="C36" i="173"/>
  <c r="AA36" i="174"/>
  <c r="Y36" i="174"/>
  <c r="X36" i="174"/>
  <c r="Z36" i="174" s="1"/>
  <c r="W36" i="174"/>
  <c r="V36" i="174"/>
  <c r="U36" i="174"/>
  <c r="T36" i="174"/>
  <c r="S36" i="174"/>
  <c r="R36" i="174"/>
  <c r="Q36" i="174"/>
  <c r="P36" i="174"/>
  <c r="O36" i="174"/>
  <c r="N36" i="174"/>
  <c r="M36" i="174"/>
  <c r="L36" i="174"/>
  <c r="K36" i="174"/>
  <c r="J36" i="174"/>
  <c r="I36" i="174"/>
  <c r="H36" i="174"/>
  <c r="G36" i="174"/>
  <c r="F36" i="174"/>
  <c r="E36" i="174"/>
  <c r="D36" i="174"/>
  <c r="C36" i="174"/>
  <c r="AA36" i="175"/>
  <c r="Z36" i="175"/>
  <c r="Y36" i="175"/>
  <c r="X36" i="175"/>
  <c r="W36" i="175"/>
  <c r="V36" i="175"/>
  <c r="U36" i="175"/>
  <c r="T36" i="175"/>
  <c r="S36" i="175"/>
  <c r="R36" i="175"/>
  <c r="Q36" i="175"/>
  <c r="P36" i="175"/>
  <c r="O36" i="175"/>
  <c r="N36" i="175"/>
  <c r="M36" i="175"/>
  <c r="L36" i="175"/>
  <c r="K36" i="175"/>
  <c r="J36" i="175"/>
  <c r="I36" i="175"/>
  <c r="H36" i="175"/>
  <c r="G36" i="175"/>
  <c r="F36" i="175"/>
  <c r="E36" i="175"/>
  <c r="D36" i="175"/>
  <c r="C36" i="175"/>
  <c r="AA36" i="176"/>
  <c r="Z36" i="176"/>
  <c r="Y36" i="176"/>
  <c r="X36" i="176"/>
  <c r="W36" i="176"/>
  <c r="V36" i="176"/>
  <c r="U36" i="176"/>
  <c r="T36" i="176"/>
  <c r="S36" i="176"/>
  <c r="R36" i="176"/>
  <c r="Q36" i="176"/>
  <c r="P36" i="176"/>
  <c r="O36" i="176"/>
  <c r="N36" i="176"/>
  <c r="M36" i="176"/>
  <c r="L36" i="176"/>
  <c r="K36" i="176"/>
  <c r="J36" i="176"/>
  <c r="I36" i="176"/>
  <c r="H36" i="176"/>
  <c r="G36" i="176"/>
  <c r="F36" i="176"/>
  <c r="E36" i="176"/>
  <c r="D36" i="176"/>
  <c r="C36" i="176"/>
  <c r="AA36" i="177"/>
  <c r="Y36" i="177"/>
  <c r="X36" i="177"/>
  <c r="Z36" i="177" s="1"/>
  <c r="W36" i="177"/>
  <c r="V36" i="177"/>
  <c r="U36" i="177"/>
  <c r="T36" i="177"/>
  <c r="S36" i="177"/>
  <c r="R36" i="177"/>
  <c r="Q36" i="177"/>
  <c r="P36" i="177"/>
  <c r="O36" i="177"/>
  <c r="N36" i="177"/>
  <c r="M36" i="177"/>
  <c r="L36" i="177"/>
  <c r="K36" i="177"/>
  <c r="J36" i="177"/>
  <c r="I36" i="177"/>
  <c r="H36" i="177"/>
  <c r="G36" i="177"/>
  <c r="F36" i="177"/>
  <c r="E36" i="177"/>
  <c r="D36" i="177"/>
  <c r="C36" i="177"/>
  <c r="AA36" i="178"/>
  <c r="Y36" i="178"/>
  <c r="X36" i="178"/>
  <c r="Z36" i="178" s="1"/>
  <c r="W36" i="178"/>
  <c r="V36" i="178"/>
  <c r="U36" i="178"/>
  <c r="T36" i="178"/>
  <c r="S36" i="178"/>
  <c r="R36" i="178"/>
  <c r="Q36" i="178"/>
  <c r="P36" i="178"/>
  <c r="O36" i="178"/>
  <c r="N36" i="178"/>
  <c r="M36" i="178"/>
  <c r="L36" i="178"/>
  <c r="K36" i="178"/>
  <c r="J36" i="178"/>
  <c r="I36" i="178"/>
  <c r="H36" i="178"/>
  <c r="G36" i="178"/>
  <c r="F36" i="178"/>
  <c r="E36" i="178"/>
  <c r="D36" i="178"/>
  <c r="C36" i="178"/>
  <c r="AA36" i="179"/>
  <c r="Z36" i="179"/>
  <c r="Y36" i="179"/>
  <c r="X36" i="179"/>
  <c r="W36" i="179"/>
  <c r="V36" i="179"/>
  <c r="U36" i="179"/>
  <c r="T36" i="179"/>
  <c r="S36" i="179"/>
  <c r="R36" i="179"/>
  <c r="Q36" i="179"/>
  <c r="P36" i="179"/>
  <c r="O36" i="179"/>
  <c r="N36" i="179"/>
  <c r="M36" i="179"/>
  <c r="L36" i="179"/>
  <c r="K36" i="179"/>
  <c r="J36" i="179"/>
  <c r="I36" i="179"/>
  <c r="H36" i="179"/>
  <c r="G36" i="179"/>
  <c r="F36" i="179"/>
  <c r="E36" i="179"/>
  <c r="D36" i="179"/>
  <c r="C36" i="179"/>
  <c r="AA36" i="180"/>
  <c r="Y36" i="180"/>
  <c r="X36" i="180"/>
  <c r="Z36" i="180" s="1"/>
  <c r="W36" i="180"/>
  <c r="V36" i="180"/>
  <c r="U36" i="180"/>
  <c r="T36" i="180"/>
  <c r="S36" i="180"/>
  <c r="R36" i="180"/>
  <c r="Q36" i="180"/>
  <c r="P36" i="180"/>
  <c r="O36" i="180"/>
  <c r="N36" i="180"/>
  <c r="M36" i="180"/>
  <c r="L36" i="180"/>
  <c r="K36" i="180"/>
  <c r="J36" i="180"/>
  <c r="I36" i="180"/>
  <c r="H36" i="180"/>
  <c r="G36" i="180"/>
  <c r="F36" i="180"/>
  <c r="E36" i="180"/>
  <c r="D36" i="180"/>
  <c r="C36" i="180"/>
  <c r="AA36" i="181"/>
  <c r="Y36" i="181"/>
  <c r="X36" i="181"/>
  <c r="Z36" i="181" s="1"/>
  <c r="W36" i="181"/>
  <c r="V36" i="181"/>
  <c r="U36" i="181"/>
  <c r="T36" i="181"/>
  <c r="S36" i="181"/>
  <c r="R36" i="181"/>
  <c r="Q36" i="181"/>
  <c r="P36" i="181"/>
  <c r="O36" i="181"/>
  <c r="N36" i="181"/>
  <c r="M36" i="181"/>
  <c r="L36" i="181"/>
  <c r="K36" i="181"/>
  <c r="J36" i="181"/>
  <c r="I36" i="181"/>
  <c r="H36" i="181"/>
  <c r="G36" i="181"/>
  <c r="F36" i="181"/>
  <c r="E36" i="181"/>
  <c r="D36" i="181"/>
  <c r="C36" i="181"/>
  <c r="AA36" i="182"/>
  <c r="Y36" i="182"/>
  <c r="X36" i="182"/>
  <c r="Z36" i="182" s="1"/>
  <c r="W36" i="182"/>
  <c r="V36" i="182"/>
  <c r="U36" i="182"/>
  <c r="T36" i="182"/>
  <c r="S36" i="182"/>
  <c r="R36" i="182"/>
  <c r="Q36" i="182"/>
  <c r="P36" i="182"/>
  <c r="O36" i="182"/>
  <c r="N36" i="182"/>
  <c r="M36" i="182"/>
  <c r="L36" i="182"/>
  <c r="K36" i="182"/>
  <c r="J36" i="182"/>
  <c r="I36" i="182"/>
  <c r="H36" i="182"/>
  <c r="G36" i="182"/>
  <c r="F36" i="182"/>
  <c r="E36" i="182"/>
  <c r="D36" i="182"/>
  <c r="C36" i="182"/>
  <c r="AA36" i="183"/>
  <c r="Y36" i="183"/>
  <c r="X36" i="183"/>
  <c r="Z36" i="183" s="1"/>
  <c r="W36" i="183"/>
  <c r="V36" i="183"/>
  <c r="U36" i="183"/>
  <c r="T36" i="183"/>
  <c r="S36" i="183"/>
  <c r="R36" i="183"/>
  <c r="Q36" i="183"/>
  <c r="P36" i="183"/>
  <c r="O36" i="183"/>
  <c r="N36" i="183"/>
  <c r="M36" i="183"/>
  <c r="L36" i="183"/>
  <c r="K36" i="183"/>
  <c r="J36" i="183"/>
  <c r="I36" i="183"/>
  <c r="H36" i="183"/>
  <c r="G36" i="183"/>
  <c r="F36" i="183"/>
  <c r="E36" i="183"/>
  <c r="D36" i="183"/>
  <c r="C36" i="183"/>
  <c r="AA36" i="184"/>
  <c r="Z36" i="184"/>
  <c r="Y36" i="184"/>
  <c r="X36" i="184"/>
  <c r="W36" i="184"/>
  <c r="V36" i="184"/>
  <c r="U36" i="184"/>
  <c r="T36" i="184"/>
  <c r="S36" i="184"/>
  <c r="R36" i="184"/>
  <c r="Q36" i="184"/>
  <c r="P36" i="184"/>
  <c r="O36" i="184"/>
  <c r="N36" i="184"/>
  <c r="M36" i="184"/>
  <c r="L36" i="184"/>
  <c r="K36" i="184"/>
  <c r="J36" i="184"/>
  <c r="I36" i="184"/>
  <c r="H36" i="184"/>
  <c r="G36" i="184"/>
  <c r="F36" i="184"/>
  <c r="E36" i="184"/>
  <c r="D36" i="184"/>
  <c r="C36" i="184"/>
  <c r="AA36" i="185"/>
  <c r="Y36" i="185"/>
  <c r="X36" i="185"/>
  <c r="Z36" i="185" s="1"/>
  <c r="W36" i="185"/>
  <c r="V36" i="185"/>
  <c r="U36" i="185"/>
  <c r="T36" i="185"/>
  <c r="S36" i="185"/>
  <c r="R36" i="185"/>
  <c r="Q36" i="185"/>
  <c r="P36" i="185"/>
  <c r="O36" i="185"/>
  <c r="N36" i="185"/>
  <c r="M36" i="185"/>
  <c r="L36" i="185"/>
  <c r="K36" i="185"/>
  <c r="J36" i="185"/>
  <c r="I36" i="185"/>
  <c r="H36" i="185"/>
  <c r="G36" i="185"/>
  <c r="F36" i="185"/>
  <c r="E36" i="185"/>
  <c r="D36" i="185"/>
  <c r="C36" i="185"/>
  <c r="AA36" i="186"/>
  <c r="Y36" i="186"/>
  <c r="X36" i="186"/>
  <c r="Z36" i="186" s="1"/>
  <c r="W36" i="186"/>
  <c r="V36" i="186"/>
  <c r="U36" i="186"/>
  <c r="T36" i="186"/>
  <c r="S36" i="186"/>
  <c r="R36" i="186"/>
  <c r="Q36" i="186"/>
  <c r="P36" i="186"/>
  <c r="O36" i="186"/>
  <c r="N36" i="186"/>
  <c r="M36" i="186"/>
  <c r="L36" i="186"/>
  <c r="K36" i="186"/>
  <c r="J36" i="186"/>
  <c r="I36" i="186"/>
  <c r="H36" i="186"/>
  <c r="G36" i="186"/>
  <c r="F36" i="186"/>
  <c r="E36" i="186"/>
  <c r="D36" i="186"/>
  <c r="C36" i="186"/>
  <c r="AA36" i="187"/>
  <c r="Y36" i="187"/>
  <c r="X36" i="187"/>
  <c r="Z36" i="187" s="1"/>
  <c r="W36" i="187"/>
  <c r="V36" i="187"/>
  <c r="U36" i="187"/>
  <c r="T36" i="187"/>
  <c r="S36" i="187"/>
  <c r="R36" i="187"/>
  <c r="Q36" i="187"/>
  <c r="P36" i="187"/>
  <c r="O36" i="187"/>
  <c r="N36" i="187"/>
  <c r="M36" i="187"/>
  <c r="L36" i="187"/>
  <c r="K36" i="187"/>
  <c r="J36" i="187"/>
  <c r="I36" i="187"/>
  <c r="H36" i="187"/>
  <c r="G36" i="187"/>
  <c r="F36" i="187"/>
  <c r="E36" i="187"/>
  <c r="D36" i="187"/>
  <c r="C36" i="187"/>
  <c r="AA36" i="188"/>
  <c r="Z36" i="188"/>
  <c r="Y36" i="188"/>
  <c r="X36" i="188"/>
  <c r="W36" i="188"/>
  <c r="V36" i="188"/>
  <c r="U36" i="188"/>
  <c r="T36" i="188"/>
  <c r="S36" i="188"/>
  <c r="R36" i="188"/>
  <c r="Q36" i="188"/>
  <c r="P36" i="188"/>
  <c r="O36" i="188"/>
  <c r="N36" i="188"/>
  <c r="M36" i="188"/>
  <c r="L36" i="188"/>
  <c r="K36" i="188"/>
  <c r="J36" i="188"/>
  <c r="I36" i="188"/>
  <c r="H36" i="188"/>
  <c r="G36" i="188"/>
  <c r="F36" i="188"/>
  <c r="E36" i="188"/>
  <c r="D36" i="188"/>
  <c r="C36" i="188"/>
  <c r="AA36" i="189"/>
  <c r="Y36" i="189"/>
  <c r="X36" i="189"/>
  <c r="Z36" i="189" s="1"/>
  <c r="W36" i="189"/>
  <c r="V36" i="189"/>
  <c r="U36" i="189"/>
  <c r="T36" i="189"/>
  <c r="S36" i="189"/>
  <c r="R36" i="189"/>
  <c r="Q36" i="189"/>
  <c r="P36" i="189"/>
  <c r="O36" i="189"/>
  <c r="N36" i="189"/>
  <c r="M36" i="189"/>
  <c r="L36" i="189"/>
  <c r="K36" i="189"/>
  <c r="J36" i="189"/>
  <c r="I36" i="189"/>
  <c r="H36" i="189"/>
  <c r="G36" i="189"/>
  <c r="F36" i="189"/>
  <c r="E36" i="189"/>
  <c r="D36" i="189"/>
  <c r="C36" i="189"/>
  <c r="AA36" i="190"/>
  <c r="Y36" i="190"/>
  <c r="X36" i="190"/>
  <c r="Z36" i="190" s="1"/>
  <c r="W36" i="190"/>
  <c r="V36" i="190"/>
  <c r="U36" i="190"/>
  <c r="T36" i="190"/>
  <c r="S36" i="190"/>
  <c r="R36" i="190"/>
  <c r="Q36" i="190"/>
  <c r="P36" i="190"/>
  <c r="O36" i="190"/>
  <c r="N36" i="190"/>
  <c r="M36" i="190"/>
  <c r="L36" i="190"/>
  <c r="K36" i="190"/>
  <c r="J36" i="190"/>
  <c r="I36" i="190"/>
  <c r="H36" i="190"/>
  <c r="G36" i="190"/>
  <c r="F36" i="190"/>
  <c r="E36" i="190"/>
  <c r="D36" i="190"/>
  <c r="C36" i="190"/>
  <c r="AA36" i="191"/>
  <c r="Y36" i="191"/>
  <c r="X36" i="191"/>
  <c r="Z36" i="191" s="1"/>
  <c r="W36" i="191"/>
  <c r="V36" i="191"/>
  <c r="U36" i="191"/>
  <c r="T36" i="191"/>
  <c r="S36" i="191"/>
  <c r="R36" i="191"/>
  <c r="Q36" i="191"/>
  <c r="P36" i="191"/>
  <c r="O36" i="191"/>
  <c r="N36" i="191"/>
  <c r="M36" i="191"/>
  <c r="L36" i="191"/>
  <c r="K36" i="191"/>
  <c r="J36" i="191"/>
  <c r="I36" i="191"/>
  <c r="H36" i="191"/>
  <c r="G36" i="191"/>
  <c r="F36" i="191"/>
  <c r="E36" i="191"/>
  <c r="D36" i="191"/>
  <c r="C36" i="191"/>
  <c r="AA36" i="192"/>
  <c r="Y36" i="192"/>
  <c r="X36" i="192"/>
  <c r="Z36" i="192" s="1"/>
  <c r="W36" i="192"/>
  <c r="V36" i="192"/>
  <c r="U36" i="192"/>
  <c r="T36" i="192"/>
  <c r="S36" i="192"/>
  <c r="R36" i="192"/>
  <c r="Q36" i="192"/>
  <c r="P36" i="192"/>
  <c r="O36" i="192"/>
  <c r="N36" i="192"/>
  <c r="M36" i="192"/>
  <c r="L36" i="192"/>
  <c r="K36" i="192"/>
  <c r="J36" i="192"/>
  <c r="I36" i="192"/>
  <c r="H36" i="192"/>
  <c r="G36" i="192"/>
  <c r="F36" i="192"/>
  <c r="E36" i="192"/>
  <c r="D36" i="192"/>
  <c r="C36" i="192"/>
  <c r="AA36" i="193"/>
  <c r="Y36" i="193"/>
  <c r="X36" i="193"/>
  <c r="Z36" i="193" s="1"/>
  <c r="W36" i="193"/>
  <c r="V36" i="193"/>
  <c r="U36" i="193"/>
  <c r="T36" i="193"/>
  <c r="S36" i="193"/>
  <c r="R36" i="193"/>
  <c r="Q36" i="193"/>
  <c r="P36" i="193"/>
  <c r="O36" i="193"/>
  <c r="N36" i="193"/>
  <c r="M36" i="193"/>
  <c r="L36" i="193"/>
  <c r="K36" i="193"/>
  <c r="J36" i="193"/>
  <c r="I36" i="193"/>
  <c r="H36" i="193"/>
  <c r="G36" i="193"/>
  <c r="F36" i="193"/>
  <c r="E36" i="193"/>
  <c r="D36" i="193"/>
  <c r="C36" i="193"/>
  <c r="AA36" i="194"/>
  <c r="Y36" i="194"/>
  <c r="X36" i="194"/>
  <c r="Z36" i="194" s="1"/>
  <c r="W36" i="194"/>
  <c r="V36" i="194"/>
  <c r="U36" i="194"/>
  <c r="T36" i="194"/>
  <c r="S36" i="194"/>
  <c r="R36" i="194"/>
  <c r="Q36" i="194"/>
  <c r="P36" i="194"/>
  <c r="O36" i="194"/>
  <c r="N36" i="194"/>
  <c r="M36" i="194"/>
  <c r="L36" i="194"/>
  <c r="K36" i="194"/>
  <c r="J36" i="194"/>
  <c r="I36" i="194"/>
  <c r="H36" i="194"/>
  <c r="G36" i="194"/>
  <c r="F36" i="194"/>
  <c r="E36" i="194"/>
  <c r="D36" i="194"/>
  <c r="C36" i="194"/>
  <c r="AA36" i="195"/>
  <c r="Y36" i="195"/>
  <c r="X36" i="195"/>
  <c r="Z36" i="195" s="1"/>
  <c r="W36" i="195"/>
  <c r="V36" i="195"/>
  <c r="U36" i="195"/>
  <c r="T36" i="195"/>
  <c r="S36" i="195"/>
  <c r="R36" i="195"/>
  <c r="Q36" i="195"/>
  <c r="P36" i="195"/>
  <c r="O36" i="195"/>
  <c r="N36" i="195"/>
  <c r="M36" i="195"/>
  <c r="L36" i="195"/>
  <c r="K36" i="195"/>
  <c r="J36" i="195"/>
  <c r="I36" i="195"/>
  <c r="H36" i="195"/>
  <c r="G36" i="195"/>
  <c r="F36" i="195"/>
  <c r="E36" i="195"/>
  <c r="D36" i="195"/>
  <c r="C36" i="195"/>
  <c r="AA36" i="196"/>
  <c r="Y36" i="196"/>
  <c r="X36" i="196"/>
  <c r="Z36" i="196" s="1"/>
  <c r="W36" i="196"/>
  <c r="V36" i="196"/>
  <c r="U36" i="196"/>
  <c r="T36" i="196"/>
  <c r="S36" i="196"/>
  <c r="R36" i="196"/>
  <c r="Q36" i="196"/>
  <c r="P36" i="196"/>
  <c r="O36" i="196"/>
  <c r="N36" i="196"/>
  <c r="M36" i="196"/>
  <c r="L36" i="196"/>
  <c r="K36" i="196"/>
  <c r="J36" i="196"/>
  <c r="I36" i="196"/>
  <c r="H36" i="196"/>
  <c r="G36" i="196"/>
  <c r="F36" i="196"/>
  <c r="E36" i="196"/>
  <c r="D36" i="196"/>
  <c r="C36" i="196"/>
  <c r="AA36" i="197"/>
  <c r="Y36" i="197"/>
  <c r="X36" i="197"/>
  <c r="Z36" i="197" s="1"/>
  <c r="W36" i="197"/>
  <c r="V36" i="197"/>
  <c r="U36" i="197"/>
  <c r="T36" i="197"/>
  <c r="S36" i="197"/>
  <c r="R36" i="197"/>
  <c r="Q36" i="197"/>
  <c r="P36" i="197"/>
  <c r="O36" i="197"/>
  <c r="N36" i="197"/>
  <c r="M36" i="197"/>
  <c r="L36" i="197"/>
  <c r="K36" i="197"/>
  <c r="J36" i="197"/>
  <c r="I36" i="197"/>
  <c r="H36" i="197"/>
  <c r="G36" i="197"/>
  <c r="F36" i="197"/>
  <c r="E36" i="197"/>
  <c r="D36" i="197"/>
  <c r="C36" i="197"/>
  <c r="AA36" i="198"/>
  <c r="Y36" i="198"/>
  <c r="X36" i="198"/>
  <c r="Z36" i="198" s="1"/>
  <c r="W36" i="198"/>
  <c r="V36" i="198"/>
  <c r="U36" i="198"/>
  <c r="T36" i="198"/>
  <c r="S36" i="198"/>
  <c r="R36" i="198"/>
  <c r="Q36" i="198"/>
  <c r="P36" i="198"/>
  <c r="O36" i="198"/>
  <c r="N36" i="198"/>
  <c r="M36" i="198"/>
  <c r="L36" i="198"/>
  <c r="K36" i="198"/>
  <c r="J36" i="198"/>
  <c r="I36" i="198"/>
  <c r="H36" i="198"/>
  <c r="G36" i="198"/>
  <c r="F36" i="198"/>
  <c r="E36" i="198"/>
  <c r="D36" i="198"/>
  <c r="C36" i="198"/>
  <c r="AA36" i="199"/>
  <c r="Y36" i="199"/>
  <c r="X36" i="199"/>
  <c r="Z36" i="199" s="1"/>
  <c r="W36" i="199"/>
  <c r="V36" i="199"/>
  <c r="U36" i="199"/>
  <c r="T36" i="199"/>
  <c r="S36" i="199"/>
  <c r="R36" i="199"/>
  <c r="Q36" i="199"/>
  <c r="P36" i="199"/>
  <c r="O36" i="199"/>
  <c r="N36" i="199"/>
  <c r="M36" i="199"/>
  <c r="L36" i="199"/>
  <c r="K36" i="199"/>
  <c r="J36" i="199"/>
  <c r="I36" i="199"/>
  <c r="H36" i="199"/>
  <c r="G36" i="199"/>
  <c r="F36" i="199"/>
  <c r="E36" i="199"/>
  <c r="D36" i="199"/>
  <c r="C36" i="199"/>
  <c r="AA36" i="200"/>
  <c r="Y36" i="200"/>
  <c r="X36" i="200"/>
  <c r="Z36" i="200" s="1"/>
  <c r="W36" i="200"/>
  <c r="V36" i="200"/>
  <c r="U36" i="200"/>
  <c r="T36" i="200"/>
  <c r="S36" i="200"/>
  <c r="R36" i="200"/>
  <c r="Q36" i="200"/>
  <c r="P36" i="200"/>
  <c r="O36" i="200"/>
  <c r="N36" i="200"/>
  <c r="M36" i="200"/>
  <c r="L36" i="200"/>
  <c r="K36" i="200"/>
  <c r="J36" i="200"/>
  <c r="I36" i="200"/>
  <c r="H36" i="200"/>
  <c r="G36" i="200"/>
  <c r="F36" i="200"/>
  <c r="E36" i="200"/>
  <c r="D36" i="200"/>
  <c r="C36" i="200"/>
  <c r="AA36" i="201"/>
  <c r="Y36" i="201"/>
  <c r="X36" i="201"/>
  <c r="Z36" i="201" s="1"/>
  <c r="W36" i="201"/>
  <c r="V36" i="201"/>
  <c r="U36" i="201"/>
  <c r="T36" i="201"/>
  <c r="S36" i="201"/>
  <c r="R36" i="201"/>
  <c r="Q36" i="201"/>
  <c r="P36" i="201"/>
  <c r="O36" i="201"/>
  <c r="N36" i="201"/>
  <c r="M36" i="201"/>
  <c r="L36" i="201"/>
  <c r="K36" i="201"/>
  <c r="J36" i="201"/>
  <c r="I36" i="201"/>
  <c r="H36" i="201"/>
  <c r="G36" i="201"/>
  <c r="F36" i="201"/>
  <c r="E36" i="201"/>
  <c r="D36" i="201"/>
  <c r="C36" i="201"/>
  <c r="AA36" i="202"/>
  <c r="Y36" i="202"/>
  <c r="X36" i="202"/>
  <c r="Z36" i="202" s="1"/>
  <c r="W36" i="202"/>
  <c r="V36" i="202"/>
  <c r="U36" i="202"/>
  <c r="T36" i="202"/>
  <c r="S36" i="202"/>
  <c r="R36" i="202"/>
  <c r="Q36" i="202"/>
  <c r="P36" i="202"/>
  <c r="O36" i="202"/>
  <c r="N36" i="202"/>
  <c r="M36" i="202"/>
  <c r="L36" i="202"/>
  <c r="K36" i="202"/>
  <c r="J36" i="202"/>
  <c r="I36" i="202"/>
  <c r="H36" i="202"/>
  <c r="G36" i="202"/>
  <c r="F36" i="202"/>
  <c r="E36" i="202"/>
  <c r="D36" i="202"/>
  <c r="C36" i="202"/>
  <c r="AA36" i="203"/>
  <c r="Y36" i="203"/>
  <c r="Z36" i="203" s="1"/>
  <c r="X36" i="203"/>
  <c r="W36" i="203"/>
  <c r="V36" i="203"/>
  <c r="U36" i="203"/>
  <c r="T36" i="203"/>
  <c r="S36" i="203"/>
  <c r="R36" i="203"/>
  <c r="Q36" i="203"/>
  <c r="P36" i="203"/>
  <c r="O36" i="203"/>
  <c r="N36" i="203"/>
  <c r="M36" i="203"/>
  <c r="L36" i="203"/>
  <c r="K36" i="203"/>
  <c r="J36" i="203"/>
  <c r="I36" i="203"/>
  <c r="H36" i="203"/>
  <c r="G36" i="203"/>
  <c r="F36" i="203"/>
  <c r="E36" i="203"/>
  <c r="D36" i="203"/>
  <c r="C36" i="203"/>
  <c r="AA36" i="204"/>
  <c r="Y36" i="204"/>
  <c r="X36" i="204"/>
  <c r="Z36" i="204" s="1"/>
  <c r="W36" i="204"/>
  <c r="V36" i="204"/>
  <c r="U36" i="204"/>
  <c r="T36" i="204"/>
  <c r="S36" i="204"/>
  <c r="R36" i="204"/>
  <c r="Q36" i="204"/>
  <c r="P36" i="204"/>
  <c r="O36" i="204"/>
  <c r="N36" i="204"/>
  <c r="M36" i="204"/>
  <c r="L36" i="204"/>
  <c r="K36" i="204"/>
  <c r="J36" i="204"/>
  <c r="I36" i="204"/>
  <c r="H36" i="204"/>
  <c r="G36" i="204"/>
  <c r="F36" i="204"/>
  <c r="E36" i="204"/>
  <c r="D36" i="204"/>
  <c r="C36" i="204"/>
  <c r="AA36" i="205"/>
  <c r="Y36" i="205"/>
  <c r="X36" i="205"/>
  <c r="Z36" i="205" s="1"/>
  <c r="W36" i="205"/>
  <c r="V36" i="205"/>
  <c r="U36" i="205"/>
  <c r="T36" i="205"/>
  <c r="S36" i="205"/>
  <c r="R36" i="205"/>
  <c r="Q36" i="205"/>
  <c r="P36" i="205"/>
  <c r="O36" i="205"/>
  <c r="N36" i="205"/>
  <c r="M36" i="205"/>
  <c r="L36" i="205"/>
  <c r="K36" i="205"/>
  <c r="J36" i="205"/>
  <c r="I36" i="205"/>
  <c r="H36" i="205"/>
  <c r="G36" i="205"/>
  <c r="F36" i="205"/>
  <c r="E36" i="205"/>
  <c r="D36" i="205"/>
  <c r="C36" i="205"/>
  <c r="AA36" i="206"/>
  <c r="Y36" i="206"/>
  <c r="X36" i="206"/>
  <c r="Z36" i="206" s="1"/>
  <c r="W36" i="206"/>
  <c r="V36" i="206"/>
  <c r="U36" i="206"/>
  <c r="T36" i="206"/>
  <c r="S36" i="206"/>
  <c r="R36" i="206"/>
  <c r="Q36" i="206"/>
  <c r="P36" i="206"/>
  <c r="O36" i="206"/>
  <c r="N36" i="206"/>
  <c r="M36" i="206"/>
  <c r="L36" i="206"/>
  <c r="K36" i="206"/>
  <c r="J36" i="206"/>
  <c r="I36" i="206"/>
  <c r="H36" i="206"/>
  <c r="G36" i="206"/>
  <c r="F36" i="206"/>
  <c r="E36" i="206"/>
  <c r="D36" i="206"/>
  <c r="C36" i="206"/>
  <c r="AA36" i="207"/>
  <c r="Z36" i="207"/>
  <c r="Y36" i="207"/>
  <c r="X36" i="207"/>
  <c r="W36" i="207"/>
  <c r="V36" i="207"/>
  <c r="U36" i="207"/>
  <c r="T36" i="207"/>
  <c r="S36" i="207"/>
  <c r="R36" i="207"/>
  <c r="Q36" i="207"/>
  <c r="P36" i="207"/>
  <c r="O36" i="207"/>
  <c r="N36" i="207"/>
  <c r="M36" i="207"/>
  <c r="L36" i="207"/>
  <c r="K36" i="207"/>
  <c r="J36" i="207"/>
  <c r="I36" i="207"/>
  <c r="H36" i="207"/>
  <c r="G36" i="207"/>
  <c r="F36" i="207"/>
  <c r="E36" i="207"/>
  <c r="D36" i="207"/>
  <c r="C36" i="207"/>
  <c r="AA36" i="208"/>
  <c r="Y36" i="208"/>
  <c r="X36" i="208"/>
  <c r="Z36" i="208" s="1"/>
  <c r="W36" i="208"/>
  <c r="V36" i="208"/>
  <c r="U36" i="208"/>
  <c r="T36" i="208"/>
  <c r="S36" i="208"/>
  <c r="R36" i="208"/>
  <c r="Q36" i="208"/>
  <c r="P36" i="208"/>
  <c r="O36" i="208"/>
  <c r="N36" i="208"/>
  <c r="M36" i="208"/>
  <c r="L36" i="208"/>
  <c r="K36" i="208"/>
  <c r="J36" i="208"/>
  <c r="I36" i="208"/>
  <c r="H36" i="208"/>
  <c r="G36" i="208"/>
  <c r="F36" i="208"/>
  <c r="E36" i="208"/>
  <c r="D36" i="208"/>
  <c r="C36" i="208"/>
  <c r="AA36" i="209"/>
  <c r="Y36" i="209"/>
  <c r="X36" i="209"/>
  <c r="Z36" i="209" s="1"/>
  <c r="W36" i="209"/>
  <c r="V36" i="209"/>
  <c r="U36" i="209"/>
  <c r="T36" i="209"/>
  <c r="S36" i="209"/>
  <c r="R36" i="209"/>
  <c r="Q36" i="209"/>
  <c r="P36" i="209"/>
  <c r="O36" i="209"/>
  <c r="N36" i="209"/>
  <c r="M36" i="209"/>
  <c r="L36" i="209"/>
  <c r="K36" i="209"/>
  <c r="J36" i="209"/>
  <c r="I36" i="209"/>
  <c r="H36" i="209"/>
  <c r="G36" i="209"/>
  <c r="F36" i="209"/>
  <c r="E36" i="209"/>
  <c r="D36" i="209"/>
  <c r="C36" i="209"/>
  <c r="AA36" i="210"/>
  <c r="Y36" i="210"/>
  <c r="X36" i="210"/>
  <c r="Z36" i="210" s="1"/>
  <c r="W36" i="210"/>
  <c r="V36" i="210"/>
  <c r="U36" i="210"/>
  <c r="T36" i="210"/>
  <c r="S36" i="210"/>
  <c r="R36" i="210"/>
  <c r="Q36" i="210"/>
  <c r="P36" i="210"/>
  <c r="O36" i="210"/>
  <c r="N36" i="210"/>
  <c r="M36" i="210"/>
  <c r="L36" i="210"/>
  <c r="K36" i="210"/>
  <c r="J36" i="210"/>
  <c r="I36" i="210"/>
  <c r="H36" i="210"/>
  <c r="G36" i="210"/>
  <c r="F36" i="210"/>
  <c r="E36" i="210"/>
  <c r="D36" i="210"/>
  <c r="C36" i="210"/>
  <c r="AA36" i="211"/>
  <c r="Z36" i="211"/>
  <c r="Y36" i="211"/>
  <c r="X36" i="211"/>
  <c r="W36" i="211"/>
  <c r="V36" i="211"/>
  <c r="U36" i="211"/>
  <c r="T36" i="211"/>
  <c r="S36" i="211"/>
  <c r="R36" i="211"/>
  <c r="Q36" i="211"/>
  <c r="P36" i="211"/>
  <c r="O36" i="211"/>
  <c r="N36" i="211"/>
  <c r="M36" i="211"/>
  <c r="L36" i="211"/>
  <c r="K36" i="211"/>
  <c r="J36" i="211"/>
  <c r="I36" i="211"/>
  <c r="H36" i="211"/>
  <c r="G36" i="211"/>
  <c r="F36" i="211"/>
  <c r="E36" i="211"/>
  <c r="D36" i="211"/>
  <c r="C36" i="211"/>
  <c r="AA36" i="212"/>
  <c r="Y36" i="212"/>
  <c r="X36" i="212"/>
  <c r="Z36" i="212" s="1"/>
  <c r="W36" i="212"/>
  <c r="V36" i="212"/>
  <c r="U36" i="212"/>
  <c r="T36" i="212"/>
  <c r="S36" i="212"/>
  <c r="R36" i="212"/>
  <c r="Q36" i="212"/>
  <c r="P36" i="212"/>
  <c r="O36" i="212"/>
  <c r="N36" i="212"/>
  <c r="M36" i="212"/>
  <c r="L36" i="212"/>
  <c r="K36" i="212"/>
  <c r="J36" i="212"/>
  <c r="I36" i="212"/>
  <c r="H36" i="212"/>
  <c r="G36" i="212"/>
  <c r="F36" i="212"/>
  <c r="E36" i="212"/>
  <c r="D36" i="212"/>
  <c r="C36" i="212"/>
  <c r="AA36" i="213"/>
  <c r="Y36" i="213"/>
  <c r="X36" i="213"/>
  <c r="Z36" i="213" s="1"/>
  <c r="W36" i="213"/>
  <c r="V36" i="213"/>
  <c r="U36" i="213"/>
  <c r="T36" i="213"/>
  <c r="S36" i="213"/>
  <c r="R36" i="213"/>
  <c r="Q36" i="213"/>
  <c r="P36" i="213"/>
  <c r="O36" i="213"/>
  <c r="N36" i="213"/>
  <c r="M36" i="213"/>
  <c r="L36" i="213"/>
  <c r="K36" i="213"/>
  <c r="J36" i="213"/>
  <c r="I36" i="213"/>
  <c r="H36" i="213"/>
  <c r="G36" i="213"/>
  <c r="F36" i="213"/>
  <c r="E36" i="213"/>
  <c r="D36" i="213"/>
  <c r="C36" i="213"/>
  <c r="AA36" i="214"/>
  <c r="Y36" i="214"/>
  <c r="X36" i="214"/>
  <c r="Z36" i="214" s="1"/>
  <c r="W36" i="214"/>
  <c r="V36" i="214"/>
  <c r="U36" i="214"/>
  <c r="T36" i="214"/>
  <c r="S36" i="214"/>
  <c r="R36" i="214"/>
  <c r="Q36" i="214"/>
  <c r="P36" i="214"/>
  <c r="O36" i="214"/>
  <c r="N36" i="214"/>
  <c r="M36" i="214"/>
  <c r="L36" i="214"/>
  <c r="K36" i="214"/>
  <c r="J36" i="214"/>
  <c r="I36" i="214"/>
  <c r="H36" i="214"/>
  <c r="G36" i="214"/>
  <c r="F36" i="214"/>
  <c r="E36" i="214"/>
  <c r="D36" i="214"/>
  <c r="C36" i="214"/>
  <c r="AA36" i="215"/>
  <c r="Y36" i="215"/>
  <c r="X36" i="215"/>
  <c r="Z36" i="215" s="1"/>
  <c r="W36" i="215"/>
  <c r="V36" i="215"/>
  <c r="U36" i="215"/>
  <c r="T36" i="215"/>
  <c r="S36" i="215"/>
  <c r="R36" i="215"/>
  <c r="Q36" i="215"/>
  <c r="P36" i="215"/>
  <c r="O36" i="215"/>
  <c r="N36" i="215"/>
  <c r="M36" i="215"/>
  <c r="L36" i="215"/>
  <c r="K36" i="215"/>
  <c r="J36" i="215"/>
  <c r="I36" i="215"/>
  <c r="H36" i="215"/>
  <c r="G36" i="215"/>
  <c r="F36" i="215"/>
  <c r="E36" i="215"/>
  <c r="D36" i="215"/>
  <c r="C36" i="215"/>
  <c r="AA36" i="216"/>
  <c r="Z36" i="216"/>
  <c r="Y36" i="216"/>
  <c r="X36" i="216"/>
  <c r="W36" i="216"/>
  <c r="V36" i="216"/>
  <c r="U36" i="216"/>
  <c r="T36" i="216"/>
  <c r="S36" i="216"/>
  <c r="R36" i="216"/>
  <c r="Q36" i="216"/>
  <c r="P36" i="216"/>
  <c r="O36" i="216"/>
  <c r="N36" i="216"/>
  <c r="M36" i="216"/>
  <c r="L36" i="216"/>
  <c r="K36" i="216"/>
  <c r="J36" i="216"/>
  <c r="I36" i="216"/>
  <c r="H36" i="216"/>
  <c r="G36" i="216"/>
  <c r="F36" i="216"/>
  <c r="E36" i="216"/>
  <c r="D36" i="216"/>
  <c r="C36" i="216"/>
  <c r="AA36" i="217"/>
  <c r="Z36" i="217"/>
  <c r="Y36" i="217"/>
  <c r="X36" i="217"/>
  <c r="W36" i="217"/>
  <c r="V36" i="217"/>
  <c r="U36" i="217"/>
  <c r="T36" i="217"/>
  <c r="S36" i="217"/>
  <c r="R36" i="217"/>
  <c r="Q36" i="217"/>
  <c r="P36" i="217"/>
  <c r="O36" i="217"/>
  <c r="N36" i="217"/>
  <c r="M36" i="217"/>
  <c r="L36" i="217"/>
  <c r="K36" i="217"/>
  <c r="J36" i="217"/>
  <c r="I36" i="217"/>
  <c r="H36" i="217"/>
  <c r="G36" i="217"/>
  <c r="F36" i="217"/>
  <c r="E36" i="217"/>
  <c r="D36" i="217"/>
  <c r="C36" i="217"/>
  <c r="AA36" i="218"/>
  <c r="Y36" i="218"/>
  <c r="X36" i="218"/>
  <c r="Z36" i="218" s="1"/>
  <c r="W36" i="218"/>
  <c r="V36" i="218"/>
  <c r="U36" i="218"/>
  <c r="T36" i="218"/>
  <c r="S36" i="218"/>
  <c r="R36" i="218"/>
  <c r="Q36" i="218"/>
  <c r="P36" i="218"/>
  <c r="O36" i="218"/>
  <c r="N36" i="218"/>
  <c r="M36" i="218"/>
  <c r="L36" i="218"/>
  <c r="K36" i="218"/>
  <c r="J36" i="218"/>
  <c r="I36" i="218"/>
  <c r="H36" i="218"/>
  <c r="G36" i="218"/>
  <c r="F36" i="218"/>
  <c r="E36" i="218"/>
  <c r="D36" i="218"/>
  <c r="C36" i="218"/>
  <c r="AA36" i="219"/>
  <c r="Y36" i="219"/>
  <c r="X36" i="219"/>
  <c r="Z36" i="219" s="1"/>
  <c r="W36" i="219"/>
  <c r="V36" i="219"/>
  <c r="U36" i="219"/>
  <c r="T36" i="219"/>
  <c r="S36" i="219"/>
  <c r="R36" i="219"/>
  <c r="Q36" i="219"/>
  <c r="P36" i="219"/>
  <c r="O36" i="219"/>
  <c r="N36" i="219"/>
  <c r="M36" i="219"/>
  <c r="L36" i="219"/>
  <c r="K36" i="219"/>
  <c r="J36" i="219"/>
  <c r="I36" i="219"/>
  <c r="H36" i="219"/>
  <c r="G36" i="219"/>
  <c r="F36" i="219"/>
  <c r="E36" i="219"/>
  <c r="D36" i="219"/>
  <c r="C36" i="219"/>
  <c r="AA36" i="220"/>
  <c r="Y36" i="220"/>
  <c r="X36" i="220"/>
  <c r="Z36" i="220" s="1"/>
  <c r="W36" i="220"/>
  <c r="V36" i="220"/>
  <c r="U36" i="220"/>
  <c r="T36" i="220"/>
  <c r="S36" i="220"/>
  <c r="R36" i="220"/>
  <c r="Q36" i="220"/>
  <c r="P36" i="220"/>
  <c r="O36" i="220"/>
  <c r="N36" i="220"/>
  <c r="M36" i="220"/>
  <c r="L36" i="220"/>
  <c r="K36" i="220"/>
  <c r="J36" i="220"/>
  <c r="I36" i="220"/>
  <c r="H36" i="220"/>
  <c r="G36" i="220"/>
  <c r="F36" i="220"/>
  <c r="E36" i="220"/>
  <c r="D36" i="220"/>
  <c r="C36" i="220"/>
  <c r="AA36" i="221"/>
  <c r="Y36" i="221"/>
  <c r="X36" i="221"/>
  <c r="Z36" i="221" s="1"/>
  <c r="W36" i="221"/>
  <c r="V36" i="221"/>
  <c r="U36" i="221"/>
  <c r="T36" i="221"/>
  <c r="S36" i="221"/>
  <c r="R36" i="221"/>
  <c r="Q36" i="221"/>
  <c r="P36" i="221"/>
  <c r="O36" i="221"/>
  <c r="N36" i="221"/>
  <c r="M36" i="221"/>
  <c r="L36" i="221"/>
  <c r="K36" i="221"/>
  <c r="J36" i="221"/>
  <c r="I36" i="221"/>
  <c r="H36" i="221"/>
  <c r="G36" i="221"/>
  <c r="F36" i="221"/>
  <c r="E36" i="221"/>
  <c r="D36" i="221"/>
  <c r="C36" i="221"/>
  <c r="AA36" i="222"/>
  <c r="Y36" i="222"/>
  <c r="X36" i="222"/>
  <c r="Z36" i="222" s="1"/>
  <c r="W36" i="222"/>
  <c r="V36" i="222"/>
  <c r="U36" i="222"/>
  <c r="T36" i="222"/>
  <c r="S36" i="222"/>
  <c r="R36" i="222"/>
  <c r="Q36" i="222"/>
  <c r="P36" i="222"/>
  <c r="O36" i="222"/>
  <c r="N36" i="222"/>
  <c r="M36" i="222"/>
  <c r="L36" i="222"/>
  <c r="K36" i="222"/>
  <c r="J36" i="222"/>
  <c r="I36" i="222"/>
  <c r="H36" i="222"/>
  <c r="G36" i="222"/>
  <c r="F36" i="222"/>
  <c r="E36" i="222"/>
  <c r="D36" i="222"/>
  <c r="C36" i="222"/>
  <c r="AA36" i="223"/>
  <c r="Y36" i="223"/>
  <c r="X36" i="223"/>
  <c r="Z36" i="223" s="1"/>
  <c r="W36" i="223"/>
  <c r="V36" i="223"/>
  <c r="U36" i="223"/>
  <c r="T36" i="223"/>
  <c r="S36" i="223"/>
  <c r="R36" i="223"/>
  <c r="Q36" i="223"/>
  <c r="P36" i="223"/>
  <c r="O36" i="223"/>
  <c r="N36" i="223"/>
  <c r="M36" i="223"/>
  <c r="L36" i="223"/>
  <c r="K36" i="223"/>
  <c r="J36" i="223"/>
  <c r="I36" i="223"/>
  <c r="H36" i="223"/>
  <c r="G36" i="223"/>
  <c r="F36" i="223"/>
  <c r="E36" i="223"/>
  <c r="D36" i="223"/>
  <c r="C36" i="223"/>
  <c r="AA36" i="224"/>
  <c r="Y36" i="224"/>
  <c r="X36" i="224"/>
  <c r="Z36" i="224" s="1"/>
  <c r="W36" i="224"/>
  <c r="V36" i="224"/>
  <c r="U36" i="224"/>
  <c r="T36" i="224"/>
  <c r="S36" i="224"/>
  <c r="R36" i="224"/>
  <c r="Q36" i="224"/>
  <c r="P36" i="224"/>
  <c r="O36" i="224"/>
  <c r="N36" i="224"/>
  <c r="M36" i="224"/>
  <c r="L36" i="224"/>
  <c r="K36" i="224"/>
  <c r="J36" i="224"/>
  <c r="I36" i="224"/>
  <c r="H36" i="224"/>
  <c r="G36" i="224"/>
  <c r="F36" i="224"/>
  <c r="E36" i="224"/>
  <c r="D36" i="224"/>
  <c r="C36" i="224"/>
  <c r="AA36" i="225"/>
  <c r="Y36" i="225"/>
  <c r="X36" i="225"/>
  <c r="Z36" i="225" s="1"/>
  <c r="W36" i="225"/>
  <c r="V36" i="225"/>
  <c r="U36" i="225"/>
  <c r="T36" i="225"/>
  <c r="S36" i="225"/>
  <c r="R36" i="225"/>
  <c r="Q36" i="225"/>
  <c r="P36" i="225"/>
  <c r="O36" i="225"/>
  <c r="N36" i="225"/>
  <c r="M36" i="225"/>
  <c r="L36" i="225"/>
  <c r="K36" i="225"/>
  <c r="J36" i="225"/>
  <c r="I36" i="225"/>
  <c r="H36" i="225"/>
  <c r="G36" i="225"/>
  <c r="F36" i="225"/>
  <c r="E36" i="225"/>
  <c r="D36" i="225"/>
  <c r="C36" i="225"/>
  <c r="AA36" i="226"/>
  <c r="Y36" i="226"/>
  <c r="X36" i="226"/>
  <c r="Z36" i="226" s="1"/>
  <c r="W36" i="226"/>
  <c r="V36" i="226"/>
  <c r="U36" i="226"/>
  <c r="T36" i="226"/>
  <c r="S36" i="226"/>
  <c r="R36" i="226"/>
  <c r="Q36" i="226"/>
  <c r="P36" i="226"/>
  <c r="O36" i="226"/>
  <c r="N36" i="226"/>
  <c r="M36" i="226"/>
  <c r="L36" i="226"/>
  <c r="K36" i="226"/>
  <c r="J36" i="226"/>
  <c r="I36" i="226"/>
  <c r="H36" i="226"/>
  <c r="G36" i="226"/>
  <c r="F36" i="226"/>
  <c r="E36" i="226"/>
  <c r="D36" i="226"/>
  <c r="C36" i="226"/>
  <c r="AA36" i="227"/>
  <c r="Y36" i="227"/>
  <c r="X36" i="227"/>
  <c r="Z36" i="227" s="1"/>
  <c r="W36" i="227"/>
  <c r="V36" i="227"/>
  <c r="U36" i="227"/>
  <c r="T36" i="227"/>
  <c r="S36" i="227"/>
  <c r="R36" i="227"/>
  <c r="Q36" i="227"/>
  <c r="P36" i="227"/>
  <c r="O36" i="227"/>
  <c r="N36" i="227"/>
  <c r="M36" i="227"/>
  <c r="L36" i="227"/>
  <c r="K36" i="227"/>
  <c r="J36" i="227"/>
  <c r="I36" i="227"/>
  <c r="H36" i="227"/>
  <c r="G36" i="227"/>
  <c r="F36" i="227"/>
  <c r="E36" i="227"/>
  <c r="D36" i="227"/>
  <c r="C36" i="227"/>
  <c r="AA36" i="228"/>
  <c r="Y36" i="228"/>
  <c r="X36" i="228"/>
  <c r="W36" i="228"/>
  <c r="V36" i="228"/>
  <c r="U36" i="228"/>
  <c r="T36" i="228"/>
  <c r="S36" i="228"/>
  <c r="R36" i="228"/>
  <c r="Q36" i="228"/>
  <c r="P36" i="228"/>
  <c r="O36" i="228"/>
  <c r="N36" i="228"/>
  <c r="M36" i="228"/>
  <c r="L36" i="228"/>
  <c r="K36" i="228"/>
  <c r="J36" i="228"/>
  <c r="I36" i="228"/>
  <c r="H36" i="228"/>
  <c r="G36" i="228"/>
  <c r="F36" i="228"/>
  <c r="E36" i="228"/>
  <c r="D36" i="228"/>
  <c r="C36" i="228"/>
  <c r="AA36" i="229"/>
  <c r="Y36" i="229"/>
  <c r="X36" i="229"/>
  <c r="Z36" i="229" s="1"/>
  <c r="W36" i="229"/>
  <c r="V36" i="229"/>
  <c r="U36" i="229"/>
  <c r="T36" i="229"/>
  <c r="S36" i="229"/>
  <c r="R36" i="229"/>
  <c r="Q36" i="229"/>
  <c r="P36" i="229"/>
  <c r="O36" i="229"/>
  <c r="N36" i="229"/>
  <c r="M36" i="229"/>
  <c r="L36" i="229"/>
  <c r="K36" i="229"/>
  <c r="J36" i="229"/>
  <c r="I36" i="229"/>
  <c r="H36" i="229"/>
  <c r="G36" i="229"/>
  <c r="F36" i="229"/>
  <c r="E36" i="229"/>
  <c r="D36" i="229"/>
  <c r="C36" i="229"/>
  <c r="AA36" i="230"/>
  <c r="Y36" i="230"/>
  <c r="X36" i="230"/>
  <c r="Z36" i="230" s="1"/>
  <c r="W36" i="230"/>
  <c r="V36" i="230"/>
  <c r="U36" i="230"/>
  <c r="T36" i="230"/>
  <c r="S36" i="230"/>
  <c r="R36" i="230"/>
  <c r="Q36" i="230"/>
  <c r="P36" i="230"/>
  <c r="O36" i="230"/>
  <c r="N36" i="230"/>
  <c r="M36" i="230"/>
  <c r="L36" i="230"/>
  <c r="K36" i="230"/>
  <c r="J36" i="230"/>
  <c r="I36" i="230"/>
  <c r="H36" i="230"/>
  <c r="G36" i="230"/>
  <c r="F36" i="230"/>
  <c r="E36" i="230"/>
  <c r="D36" i="230"/>
  <c r="C36" i="230"/>
  <c r="AA36" i="231"/>
  <c r="Y36" i="231"/>
  <c r="X36" i="231"/>
  <c r="Z36" i="231" s="1"/>
  <c r="W36" i="231"/>
  <c r="V36" i="231"/>
  <c r="U36" i="231"/>
  <c r="T36" i="231"/>
  <c r="S36" i="231"/>
  <c r="R36" i="231"/>
  <c r="Q36" i="231"/>
  <c r="P36" i="231"/>
  <c r="O36" i="231"/>
  <c r="N36" i="231"/>
  <c r="M36" i="231"/>
  <c r="L36" i="231"/>
  <c r="K36" i="231"/>
  <c r="J36" i="231"/>
  <c r="I36" i="231"/>
  <c r="H36" i="231"/>
  <c r="G36" i="231"/>
  <c r="F36" i="231"/>
  <c r="E36" i="231"/>
  <c r="D36" i="231"/>
  <c r="C36" i="231"/>
  <c r="AA36" i="232"/>
  <c r="Y36" i="232"/>
  <c r="X36" i="232"/>
  <c r="Z36" i="232" s="1"/>
  <c r="W36" i="232"/>
  <c r="V36" i="232"/>
  <c r="U36" i="232"/>
  <c r="T36" i="232"/>
  <c r="S36" i="232"/>
  <c r="R36" i="232"/>
  <c r="Q36" i="232"/>
  <c r="P36" i="232"/>
  <c r="O36" i="232"/>
  <c r="N36" i="232"/>
  <c r="M36" i="232"/>
  <c r="L36" i="232"/>
  <c r="K36" i="232"/>
  <c r="J36" i="232"/>
  <c r="I36" i="232"/>
  <c r="H36" i="232"/>
  <c r="G36" i="232"/>
  <c r="F36" i="232"/>
  <c r="E36" i="232"/>
  <c r="D36" i="232"/>
  <c r="C36" i="232"/>
  <c r="AA36" i="233"/>
  <c r="Y36" i="233"/>
  <c r="X36" i="233"/>
  <c r="Z36" i="233" s="1"/>
  <c r="W36" i="233"/>
  <c r="V36" i="233"/>
  <c r="U36" i="233"/>
  <c r="T36" i="233"/>
  <c r="S36" i="233"/>
  <c r="R36" i="233"/>
  <c r="Q36" i="233"/>
  <c r="P36" i="233"/>
  <c r="O36" i="233"/>
  <c r="N36" i="233"/>
  <c r="M36" i="233"/>
  <c r="L36" i="233"/>
  <c r="K36" i="233"/>
  <c r="J36" i="233"/>
  <c r="I36" i="233"/>
  <c r="H36" i="233"/>
  <c r="G36" i="233"/>
  <c r="F36" i="233"/>
  <c r="E36" i="233"/>
  <c r="D36" i="233"/>
  <c r="C36" i="233"/>
  <c r="AA36" i="234"/>
  <c r="Y36" i="234"/>
  <c r="X36" i="234"/>
  <c r="Z36" i="234" s="1"/>
  <c r="W36" i="234"/>
  <c r="V36" i="234"/>
  <c r="U36" i="234"/>
  <c r="T36" i="234"/>
  <c r="S36" i="234"/>
  <c r="R36" i="234"/>
  <c r="Q36" i="234"/>
  <c r="P36" i="234"/>
  <c r="O36" i="234"/>
  <c r="N36" i="234"/>
  <c r="M36" i="234"/>
  <c r="L36" i="234"/>
  <c r="K36" i="234"/>
  <c r="J36" i="234"/>
  <c r="I36" i="234"/>
  <c r="H36" i="234"/>
  <c r="G36" i="234"/>
  <c r="F36" i="234"/>
  <c r="E36" i="234"/>
  <c r="D36" i="234"/>
  <c r="C36" i="234"/>
  <c r="AA36" i="235"/>
  <c r="Y36" i="235"/>
  <c r="X36" i="235"/>
  <c r="Z36" i="235" s="1"/>
  <c r="W36" i="235"/>
  <c r="V36" i="235"/>
  <c r="U36" i="235"/>
  <c r="T36" i="235"/>
  <c r="S36" i="235"/>
  <c r="R36" i="235"/>
  <c r="Q36" i="235"/>
  <c r="P36" i="235"/>
  <c r="O36" i="235"/>
  <c r="N36" i="235"/>
  <c r="M36" i="235"/>
  <c r="L36" i="235"/>
  <c r="K36" i="235"/>
  <c r="J36" i="235"/>
  <c r="I36" i="235"/>
  <c r="H36" i="235"/>
  <c r="G36" i="235"/>
  <c r="F36" i="235"/>
  <c r="E36" i="235"/>
  <c r="D36" i="235"/>
  <c r="C36" i="235"/>
  <c r="AA36" i="236"/>
  <c r="Y36" i="236"/>
  <c r="X36" i="236"/>
  <c r="Z36" i="236" s="1"/>
  <c r="W36" i="236"/>
  <c r="V36" i="236"/>
  <c r="U36" i="236"/>
  <c r="T36" i="236"/>
  <c r="S36" i="236"/>
  <c r="R36" i="236"/>
  <c r="Q36" i="236"/>
  <c r="P36" i="236"/>
  <c r="O36" i="236"/>
  <c r="N36" i="236"/>
  <c r="M36" i="236"/>
  <c r="L36" i="236"/>
  <c r="K36" i="236"/>
  <c r="J36" i="236"/>
  <c r="I36" i="236"/>
  <c r="H36" i="236"/>
  <c r="G36" i="236"/>
  <c r="F36" i="236"/>
  <c r="E36" i="236"/>
  <c r="D36" i="236"/>
  <c r="C36" i="236"/>
  <c r="AA36" i="237"/>
  <c r="Y36" i="237"/>
  <c r="X36" i="237"/>
  <c r="Z36" i="237" s="1"/>
  <c r="W36" i="237"/>
  <c r="V36" i="237"/>
  <c r="U36" i="237"/>
  <c r="T36" i="237"/>
  <c r="S36" i="237"/>
  <c r="R36" i="237"/>
  <c r="Q36" i="237"/>
  <c r="P36" i="237"/>
  <c r="O36" i="237"/>
  <c r="N36" i="237"/>
  <c r="M36" i="237"/>
  <c r="L36" i="237"/>
  <c r="K36" i="237"/>
  <c r="J36" i="237"/>
  <c r="I36" i="237"/>
  <c r="H36" i="237"/>
  <c r="G36" i="237"/>
  <c r="F36" i="237"/>
  <c r="E36" i="237"/>
  <c r="D36" i="237"/>
  <c r="C36" i="237"/>
  <c r="AA36" i="238"/>
  <c r="Y36" i="238"/>
  <c r="X36" i="238"/>
  <c r="Z36" i="238" s="1"/>
  <c r="W36" i="238"/>
  <c r="V36" i="238"/>
  <c r="U36" i="238"/>
  <c r="T36" i="238"/>
  <c r="S36" i="238"/>
  <c r="R36" i="238"/>
  <c r="Q36" i="238"/>
  <c r="P36" i="238"/>
  <c r="O36" i="238"/>
  <c r="N36" i="238"/>
  <c r="M36" i="238"/>
  <c r="L36" i="238"/>
  <c r="K36" i="238"/>
  <c r="J36" i="238"/>
  <c r="I36" i="238"/>
  <c r="H36" i="238"/>
  <c r="G36" i="238"/>
  <c r="F36" i="238"/>
  <c r="E36" i="238"/>
  <c r="D36" i="238"/>
  <c r="C36" i="238"/>
  <c r="AA36" i="239"/>
  <c r="Z36" i="239"/>
  <c r="Y36" i="239"/>
  <c r="X36" i="239"/>
  <c r="W36" i="239"/>
  <c r="V36" i="239"/>
  <c r="U36" i="239"/>
  <c r="T36" i="239"/>
  <c r="S36" i="239"/>
  <c r="R36" i="239"/>
  <c r="Q36" i="239"/>
  <c r="P36" i="239"/>
  <c r="O36" i="239"/>
  <c r="N36" i="239"/>
  <c r="M36" i="239"/>
  <c r="L36" i="239"/>
  <c r="K36" i="239"/>
  <c r="J36" i="239"/>
  <c r="I36" i="239"/>
  <c r="H36" i="239"/>
  <c r="G36" i="239"/>
  <c r="F36" i="239"/>
  <c r="E36" i="239"/>
  <c r="D36" i="239"/>
  <c r="C36" i="239"/>
  <c r="AA36" i="240"/>
  <c r="Y36" i="240"/>
  <c r="X36" i="240"/>
  <c r="Z36" i="240" s="1"/>
  <c r="W36" i="240"/>
  <c r="V36" i="240"/>
  <c r="U36" i="240"/>
  <c r="T36" i="240"/>
  <c r="S36" i="240"/>
  <c r="R36" i="240"/>
  <c r="Q36" i="240"/>
  <c r="P36" i="240"/>
  <c r="O36" i="240"/>
  <c r="N36" i="240"/>
  <c r="M36" i="240"/>
  <c r="L36" i="240"/>
  <c r="K36" i="240"/>
  <c r="J36" i="240"/>
  <c r="I36" i="240"/>
  <c r="H36" i="240"/>
  <c r="G36" i="240"/>
  <c r="F36" i="240"/>
  <c r="E36" i="240"/>
  <c r="D36" i="240"/>
  <c r="C36" i="240"/>
  <c r="AA36" i="241"/>
  <c r="Y36" i="241"/>
  <c r="X36" i="241"/>
  <c r="Z36" i="241" s="1"/>
  <c r="W36" i="241"/>
  <c r="V36" i="241"/>
  <c r="U36" i="241"/>
  <c r="T36" i="241"/>
  <c r="S36" i="241"/>
  <c r="R36" i="241"/>
  <c r="Q36" i="241"/>
  <c r="P36" i="241"/>
  <c r="O36" i="241"/>
  <c r="N36" i="241"/>
  <c r="M36" i="241"/>
  <c r="L36" i="241"/>
  <c r="K36" i="241"/>
  <c r="J36" i="241"/>
  <c r="I36" i="241"/>
  <c r="H36" i="241"/>
  <c r="G36" i="241"/>
  <c r="F36" i="241"/>
  <c r="E36" i="241"/>
  <c r="D36" i="241"/>
  <c r="C36" i="241"/>
  <c r="AA36" i="242"/>
  <c r="Y36" i="242"/>
  <c r="X36" i="242"/>
  <c r="Z36" i="242" s="1"/>
  <c r="W36" i="242"/>
  <c r="V36" i="242"/>
  <c r="U36" i="242"/>
  <c r="T36" i="242"/>
  <c r="S36" i="242"/>
  <c r="R36" i="242"/>
  <c r="Q36" i="242"/>
  <c r="P36" i="242"/>
  <c r="O36" i="242"/>
  <c r="N36" i="242"/>
  <c r="M36" i="242"/>
  <c r="L36" i="242"/>
  <c r="K36" i="242"/>
  <c r="J36" i="242"/>
  <c r="I36" i="242"/>
  <c r="H36" i="242"/>
  <c r="G36" i="242"/>
  <c r="F36" i="242"/>
  <c r="E36" i="242"/>
  <c r="D36" i="242"/>
  <c r="C36" i="242"/>
  <c r="AA36" i="243"/>
  <c r="Y36" i="243"/>
  <c r="X36" i="243"/>
  <c r="Z36" i="243" s="1"/>
  <c r="W36" i="243"/>
  <c r="V36" i="243"/>
  <c r="U36" i="243"/>
  <c r="T36" i="243"/>
  <c r="S36" i="243"/>
  <c r="R36" i="243"/>
  <c r="Q36" i="243"/>
  <c r="P36" i="243"/>
  <c r="O36" i="243"/>
  <c r="N36" i="243"/>
  <c r="M36" i="243"/>
  <c r="L36" i="243"/>
  <c r="K36" i="243"/>
  <c r="J36" i="243"/>
  <c r="I36" i="243"/>
  <c r="H36" i="243"/>
  <c r="G36" i="243"/>
  <c r="F36" i="243"/>
  <c r="E36" i="243"/>
  <c r="D36" i="243"/>
  <c r="C36" i="243"/>
  <c r="AA36" i="244"/>
  <c r="Y36" i="244"/>
  <c r="X36" i="244"/>
  <c r="Z36" i="244" s="1"/>
  <c r="W36" i="244"/>
  <c r="V36" i="244"/>
  <c r="U36" i="244"/>
  <c r="T36" i="244"/>
  <c r="S36" i="244"/>
  <c r="R36" i="244"/>
  <c r="Q36" i="244"/>
  <c r="P36" i="244"/>
  <c r="O36" i="244"/>
  <c r="N36" i="244"/>
  <c r="M36" i="244"/>
  <c r="L36" i="244"/>
  <c r="K36" i="244"/>
  <c r="J36" i="244"/>
  <c r="I36" i="244"/>
  <c r="H36" i="244"/>
  <c r="G36" i="244"/>
  <c r="F36" i="244"/>
  <c r="E36" i="244"/>
  <c r="D36" i="244"/>
  <c r="C36" i="244"/>
  <c r="AA36" i="245"/>
  <c r="Y36" i="245"/>
  <c r="X36" i="245"/>
  <c r="Z36" i="245" s="1"/>
  <c r="W36" i="245"/>
  <c r="V36" i="245"/>
  <c r="U36" i="245"/>
  <c r="T36" i="245"/>
  <c r="S36" i="245"/>
  <c r="R36" i="245"/>
  <c r="Q36" i="245"/>
  <c r="P36" i="245"/>
  <c r="O36" i="245"/>
  <c r="N36" i="245"/>
  <c r="M36" i="245"/>
  <c r="L36" i="245"/>
  <c r="K36" i="245"/>
  <c r="J36" i="245"/>
  <c r="I36" i="245"/>
  <c r="H36" i="245"/>
  <c r="G36" i="245"/>
  <c r="F36" i="245"/>
  <c r="E36" i="245"/>
  <c r="D36" i="245"/>
  <c r="C36" i="245"/>
  <c r="AA36" i="246"/>
  <c r="Y36" i="246"/>
  <c r="X36" i="246"/>
  <c r="Z36" i="246" s="1"/>
  <c r="W36" i="246"/>
  <c r="V36" i="246"/>
  <c r="U36" i="246"/>
  <c r="T36" i="246"/>
  <c r="S36" i="246"/>
  <c r="R36" i="246"/>
  <c r="Q36" i="246"/>
  <c r="P36" i="246"/>
  <c r="O36" i="246"/>
  <c r="N36" i="246"/>
  <c r="M36" i="246"/>
  <c r="L36" i="246"/>
  <c r="K36" i="246"/>
  <c r="J36" i="246"/>
  <c r="I36" i="246"/>
  <c r="H36" i="246"/>
  <c r="G36" i="246"/>
  <c r="F36" i="246"/>
  <c r="E36" i="246"/>
  <c r="D36" i="246"/>
  <c r="C36" i="246"/>
  <c r="AA36" i="247"/>
  <c r="Y36" i="247"/>
  <c r="X36" i="247"/>
  <c r="Z36" i="247" s="1"/>
  <c r="W36" i="247"/>
  <c r="V36" i="247"/>
  <c r="U36" i="247"/>
  <c r="T36" i="247"/>
  <c r="S36" i="247"/>
  <c r="R36" i="247"/>
  <c r="Q36" i="247"/>
  <c r="P36" i="247"/>
  <c r="O36" i="247"/>
  <c r="N36" i="247"/>
  <c r="M36" i="247"/>
  <c r="L36" i="247"/>
  <c r="K36" i="247"/>
  <c r="J36" i="247"/>
  <c r="I36" i="247"/>
  <c r="H36" i="247"/>
  <c r="G36" i="247"/>
  <c r="F36" i="247"/>
  <c r="E36" i="247"/>
  <c r="D36" i="247"/>
  <c r="C36" i="247"/>
  <c r="AA36" i="248"/>
  <c r="Y36" i="248"/>
  <c r="X36" i="248"/>
  <c r="Z36" i="248" s="1"/>
  <c r="W36" i="248"/>
  <c r="V36" i="248"/>
  <c r="U36" i="248"/>
  <c r="T36" i="248"/>
  <c r="S36" i="248"/>
  <c r="R36" i="248"/>
  <c r="Q36" i="248"/>
  <c r="P36" i="248"/>
  <c r="O36" i="248"/>
  <c r="N36" i="248"/>
  <c r="M36" i="248"/>
  <c r="L36" i="248"/>
  <c r="K36" i="248"/>
  <c r="J36" i="248"/>
  <c r="I36" i="248"/>
  <c r="H36" i="248"/>
  <c r="G36" i="248"/>
  <c r="F36" i="248"/>
  <c r="E36" i="248"/>
  <c r="D36" i="248"/>
  <c r="C36" i="248"/>
  <c r="AA36" i="249"/>
  <c r="Y36" i="249"/>
  <c r="X36" i="249"/>
  <c r="Z36" i="249" s="1"/>
  <c r="W36" i="249"/>
  <c r="V36" i="249"/>
  <c r="U36" i="249"/>
  <c r="T36" i="249"/>
  <c r="S36" i="249"/>
  <c r="R36" i="249"/>
  <c r="Q36" i="249"/>
  <c r="P36" i="249"/>
  <c r="O36" i="249"/>
  <c r="N36" i="249"/>
  <c r="M36" i="249"/>
  <c r="L36" i="249"/>
  <c r="K36" i="249"/>
  <c r="J36" i="249"/>
  <c r="I36" i="249"/>
  <c r="H36" i="249"/>
  <c r="G36" i="249"/>
  <c r="F36" i="249"/>
  <c r="E36" i="249"/>
  <c r="D36" i="249"/>
  <c r="C36" i="249"/>
  <c r="AA36" i="250"/>
  <c r="Y36" i="250"/>
  <c r="X36" i="250"/>
  <c r="Z36" i="250" s="1"/>
  <c r="W36" i="250"/>
  <c r="V36" i="250"/>
  <c r="U36" i="250"/>
  <c r="T36" i="250"/>
  <c r="S36" i="250"/>
  <c r="R36" i="250"/>
  <c r="Q36" i="250"/>
  <c r="P36" i="250"/>
  <c r="O36" i="250"/>
  <c r="N36" i="250"/>
  <c r="M36" i="250"/>
  <c r="L36" i="250"/>
  <c r="K36" i="250"/>
  <c r="J36" i="250"/>
  <c r="I36" i="250"/>
  <c r="H36" i="250"/>
  <c r="G36" i="250"/>
  <c r="F36" i="250"/>
  <c r="E36" i="250"/>
  <c r="D36" i="250"/>
  <c r="C36" i="250"/>
  <c r="AA36" i="251"/>
  <c r="Y36" i="251"/>
  <c r="X36" i="251"/>
  <c r="Z36" i="251" s="1"/>
  <c r="W36" i="251"/>
  <c r="V36" i="251"/>
  <c r="U36" i="251"/>
  <c r="T36" i="251"/>
  <c r="S36" i="251"/>
  <c r="R36" i="251"/>
  <c r="Q36" i="251"/>
  <c r="P36" i="251"/>
  <c r="O36" i="251"/>
  <c r="N36" i="251"/>
  <c r="M36" i="251"/>
  <c r="L36" i="251"/>
  <c r="K36" i="251"/>
  <c r="J36" i="251"/>
  <c r="I36" i="251"/>
  <c r="H36" i="251"/>
  <c r="G36" i="251"/>
  <c r="F36" i="251"/>
  <c r="E36" i="251"/>
  <c r="D36" i="251"/>
  <c r="C36" i="251"/>
  <c r="AA36" i="252"/>
  <c r="Y36" i="252"/>
  <c r="X36" i="252"/>
  <c r="Z36" i="252" s="1"/>
  <c r="W36" i="252"/>
  <c r="V36" i="252"/>
  <c r="U36" i="252"/>
  <c r="T36" i="252"/>
  <c r="S36" i="252"/>
  <c r="R36" i="252"/>
  <c r="Q36" i="252"/>
  <c r="P36" i="252"/>
  <c r="O36" i="252"/>
  <c r="N36" i="252"/>
  <c r="M36" i="252"/>
  <c r="L36" i="252"/>
  <c r="K36" i="252"/>
  <c r="J36" i="252"/>
  <c r="I36" i="252"/>
  <c r="H36" i="252"/>
  <c r="G36" i="252"/>
  <c r="F36" i="252"/>
  <c r="E36" i="252"/>
  <c r="D36" i="252"/>
  <c r="C36" i="252"/>
  <c r="AA36" i="253"/>
  <c r="Y36" i="253"/>
  <c r="X36" i="253"/>
  <c r="Z36" i="253" s="1"/>
  <c r="W36" i="253"/>
  <c r="V36" i="253"/>
  <c r="U36" i="253"/>
  <c r="T36" i="253"/>
  <c r="S36" i="253"/>
  <c r="R36" i="253"/>
  <c r="Q36" i="253"/>
  <c r="P36" i="253"/>
  <c r="O36" i="253"/>
  <c r="N36" i="253"/>
  <c r="M36" i="253"/>
  <c r="L36" i="253"/>
  <c r="K36" i="253"/>
  <c r="J36" i="253"/>
  <c r="I36" i="253"/>
  <c r="H36" i="253"/>
  <c r="G36" i="253"/>
  <c r="F36" i="253"/>
  <c r="E36" i="253"/>
  <c r="D36" i="253"/>
  <c r="C36" i="253"/>
  <c r="AA36" i="254"/>
  <c r="Y36" i="254"/>
  <c r="X36" i="254"/>
  <c r="Z36" i="254" s="1"/>
  <c r="W36" i="254"/>
  <c r="V36" i="254"/>
  <c r="U36" i="254"/>
  <c r="T36" i="254"/>
  <c r="S36" i="254"/>
  <c r="R36" i="254"/>
  <c r="Q36" i="254"/>
  <c r="P36" i="254"/>
  <c r="O36" i="254"/>
  <c r="N36" i="254"/>
  <c r="M36" i="254"/>
  <c r="L36" i="254"/>
  <c r="K36" i="254"/>
  <c r="J36" i="254"/>
  <c r="I36" i="254"/>
  <c r="H36" i="254"/>
  <c r="G36" i="254"/>
  <c r="F36" i="254"/>
  <c r="E36" i="254"/>
  <c r="D36" i="254"/>
  <c r="C36" i="254"/>
  <c r="AA36" i="255"/>
  <c r="Z36" i="255"/>
  <c r="Y36" i="255"/>
  <c r="X36" i="255"/>
  <c r="W36" i="255"/>
  <c r="V36" i="255"/>
  <c r="U36" i="255"/>
  <c r="T36" i="255"/>
  <c r="S36" i="255"/>
  <c r="R36" i="255"/>
  <c r="Q36" i="255"/>
  <c r="P36" i="255"/>
  <c r="O36" i="255"/>
  <c r="N36" i="255"/>
  <c r="M36" i="255"/>
  <c r="L36" i="255"/>
  <c r="K36" i="255"/>
  <c r="J36" i="255"/>
  <c r="I36" i="255"/>
  <c r="H36" i="255"/>
  <c r="G36" i="255"/>
  <c r="F36" i="255"/>
  <c r="E36" i="255"/>
  <c r="D36" i="255"/>
  <c r="C36" i="255"/>
  <c r="AA36" i="256"/>
  <c r="Z36" i="256"/>
  <c r="Y36" i="256"/>
  <c r="X36" i="256"/>
  <c r="W36" i="256"/>
  <c r="V36" i="256"/>
  <c r="U36" i="256"/>
  <c r="T36" i="256"/>
  <c r="S36" i="256"/>
  <c r="R36" i="256"/>
  <c r="Q36" i="256"/>
  <c r="P36" i="256"/>
  <c r="O36" i="256"/>
  <c r="N36" i="256"/>
  <c r="M36" i="256"/>
  <c r="L36" i="256"/>
  <c r="K36" i="256"/>
  <c r="J36" i="256"/>
  <c r="I36" i="256"/>
  <c r="H36" i="256"/>
  <c r="G36" i="256"/>
  <c r="F36" i="256"/>
  <c r="E36" i="256"/>
  <c r="D36" i="256"/>
  <c r="C36" i="256"/>
  <c r="AA36" i="257"/>
  <c r="Y36" i="257"/>
  <c r="X36" i="257"/>
  <c r="Z36" i="257" s="1"/>
  <c r="W36" i="257"/>
  <c r="V36" i="257"/>
  <c r="U36" i="257"/>
  <c r="T36" i="257"/>
  <c r="S36" i="257"/>
  <c r="R36" i="257"/>
  <c r="Q36" i="257"/>
  <c r="P36" i="257"/>
  <c r="O36" i="257"/>
  <c r="N36" i="257"/>
  <c r="M36" i="257"/>
  <c r="L36" i="257"/>
  <c r="K36" i="257"/>
  <c r="J36" i="257"/>
  <c r="I36" i="257"/>
  <c r="H36" i="257"/>
  <c r="G36" i="257"/>
  <c r="F36" i="257"/>
  <c r="E36" i="257"/>
  <c r="D36" i="257"/>
  <c r="C36" i="257"/>
  <c r="AA36" i="258"/>
  <c r="Y36" i="258"/>
  <c r="X36" i="258"/>
  <c r="Z36" i="258" s="1"/>
  <c r="W36" i="258"/>
  <c r="V36" i="258"/>
  <c r="U36" i="258"/>
  <c r="T36" i="258"/>
  <c r="S36" i="258"/>
  <c r="R36" i="258"/>
  <c r="Q36" i="258"/>
  <c r="P36" i="258"/>
  <c r="O36" i="258"/>
  <c r="N36" i="258"/>
  <c r="M36" i="258"/>
  <c r="L36" i="258"/>
  <c r="K36" i="258"/>
  <c r="J36" i="258"/>
  <c r="I36" i="258"/>
  <c r="H36" i="258"/>
  <c r="G36" i="258"/>
  <c r="F36" i="258"/>
  <c r="E36" i="258"/>
  <c r="D36" i="258"/>
  <c r="C36" i="258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Z27" i="32"/>
  <c r="Y27" i="32"/>
  <c r="X27" i="32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Z27" i="33" s="1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Z27" i="34" s="1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Z27" i="35" s="1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Z27" i="36" s="1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Z27" i="37" s="1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Z27" i="38" s="1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Y27" i="39"/>
  <c r="Z27" i="39" s="1"/>
  <c r="X27" i="39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Z27" i="40"/>
  <c r="Y27" i="40"/>
  <c r="X27" i="40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41"/>
  <c r="Y27" i="41"/>
  <c r="X27" i="41"/>
  <c r="W27" i="41"/>
  <c r="V27" i="41"/>
  <c r="U27" i="41"/>
  <c r="T27" i="41"/>
  <c r="S27" i="41"/>
  <c r="R27" i="41"/>
  <c r="Q27" i="41"/>
  <c r="P27" i="41"/>
  <c r="O27" i="41"/>
  <c r="N27" i="41"/>
  <c r="M27" i="41"/>
  <c r="L27" i="41"/>
  <c r="K27" i="41"/>
  <c r="J27" i="41"/>
  <c r="I27" i="41"/>
  <c r="H27" i="41"/>
  <c r="G27" i="41"/>
  <c r="F27" i="41"/>
  <c r="E27" i="41"/>
  <c r="D27" i="41"/>
  <c r="C27" i="41"/>
  <c r="AA27" i="42"/>
  <c r="Y27" i="42"/>
  <c r="X27" i="42"/>
  <c r="Z27" i="42" s="1"/>
  <c r="W27" i="42"/>
  <c r="V27" i="42"/>
  <c r="U27" i="42"/>
  <c r="T27" i="42"/>
  <c r="S27" i="42"/>
  <c r="R27" i="42"/>
  <c r="Q27" i="42"/>
  <c r="P27" i="42"/>
  <c r="O27" i="42"/>
  <c r="N27" i="42"/>
  <c r="M27" i="42"/>
  <c r="L27" i="42"/>
  <c r="K27" i="42"/>
  <c r="J27" i="42"/>
  <c r="I27" i="42"/>
  <c r="H27" i="42"/>
  <c r="G27" i="42"/>
  <c r="F27" i="42"/>
  <c r="E27" i="42"/>
  <c r="D27" i="42"/>
  <c r="D38" i="42" s="1"/>
  <c r="D40" i="42" s="1"/>
  <c r="C27" i="42"/>
  <c r="AA27" i="43"/>
  <c r="Y27" i="43"/>
  <c r="X27" i="43"/>
  <c r="Z27" i="43" s="1"/>
  <c r="W27" i="43"/>
  <c r="V27" i="43"/>
  <c r="U27" i="43"/>
  <c r="T27" i="43"/>
  <c r="S27" i="43"/>
  <c r="R27" i="43"/>
  <c r="Q27" i="43"/>
  <c r="P27" i="43"/>
  <c r="O27" i="43"/>
  <c r="N27" i="43"/>
  <c r="M27" i="43"/>
  <c r="L27" i="43"/>
  <c r="K27" i="43"/>
  <c r="J27" i="43"/>
  <c r="I27" i="43"/>
  <c r="H27" i="43"/>
  <c r="G27" i="43"/>
  <c r="F27" i="43"/>
  <c r="E27" i="43"/>
  <c r="D27" i="43"/>
  <c r="C27" i="43"/>
  <c r="AA27" i="44"/>
  <c r="Y27" i="44"/>
  <c r="X27" i="44"/>
  <c r="Z27" i="44" s="1"/>
  <c r="W27" i="44"/>
  <c r="V27" i="44"/>
  <c r="U27" i="44"/>
  <c r="T27" i="44"/>
  <c r="S27" i="44"/>
  <c r="R27" i="44"/>
  <c r="Q27" i="44"/>
  <c r="P27" i="44"/>
  <c r="O27" i="44"/>
  <c r="N27" i="44"/>
  <c r="M27" i="44"/>
  <c r="L27" i="44"/>
  <c r="K27" i="44"/>
  <c r="J27" i="44"/>
  <c r="I27" i="44"/>
  <c r="H27" i="44"/>
  <c r="G27" i="44"/>
  <c r="F27" i="44"/>
  <c r="E27" i="44"/>
  <c r="D27" i="44"/>
  <c r="C27" i="44"/>
  <c r="AA27" i="45"/>
  <c r="Z27" i="45"/>
  <c r="Y27" i="45"/>
  <c r="X27" i="45"/>
  <c r="W27" i="45"/>
  <c r="V27" i="45"/>
  <c r="U27" i="45"/>
  <c r="T27" i="45"/>
  <c r="S27" i="45"/>
  <c r="R27" i="45"/>
  <c r="Q27" i="45"/>
  <c r="P27" i="45"/>
  <c r="O27" i="45"/>
  <c r="N27" i="45"/>
  <c r="M27" i="45"/>
  <c r="L27" i="45"/>
  <c r="K27" i="45"/>
  <c r="J27" i="45"/>
  <c r="I27" i="45"/>
  <c r="H27" i="45"/>
  <c r="G27" i="45"/>
  <c r="F27" i="45"/>
  <c r="E27" i="45"/>
  <c r="D27" i="45"/>
  <c r="C27" i="45"/>
  <c r="AA27" i="46"/>
  <c r="Y27" i="46"/>
  <c r="X27" i="46"/>
  <c r="W27" i="46"/>
  <c r="V27" i="46"/>
  <c r="U27" i="46"/>
  <c r="T27" i="46"/>
  <c r="S27" i="46"/>
  <c r="R27" i="46"/>
  <c r="Q27" i="46"/>
  <c r="P27" i="46"/>
  <c r="O27" i="46"/>
  <c r="N27" i="46"/>
  <c r="M27" i="46"/>
  <c r="L27" i="46"/>
  <c r="K27" i="46"/>
  <c r="J27" i="46"/>
  <c r="I27" i="46"/>
  <c r="H27" i="46"/>
  <c r="G27" i="46"/>
  <c r="F27" i="46"/>
  <c r="E27" i="46"/>
  <c r="D27" i="46"/>
  <c r="C27" i="46"/>
  <c r="AA27" i="47"/>
  <c r="Z27" i="47"/>
  <c r="Y27" i="47"/>
  <c r="X27" i="47"/>
  <c r="W27" i="47"/>
  <c r="V27" i="47"/>
  <c r="U27" i="47"/>
  <c r="T27" i="47"/>
  <c r="S27" i="47"/>
  <c r="R27" i="47"/>
  <c r="Q27" i="47"/>
  <c r="P27" i="47"/>
  <c r="O27" i="47"/>
  <c r="N27" i="47"/>
  <c r="M27" i="47"/>
  <c r="L27" i="47"/>
  <c r="K27" i="47"/>
  <c r="J27" i="47"/>
  <c r="I27" i="47"/>
  <c r="H27" i="47"/>
  <c r="G27" i="47"/>
  <c r="F27" i="47"/>
  <c r="E27" i="47"/>
  <c r="D27" i="47"/>
  <c r="C27" i="47"/>
  <c r="AA27" i="48"/>
  <c r="Z27" i="48"/>
  <c r="Y27" i="48"/>
  <c r="X27" i="48"/>
  <c r="W27" i="48"/>
  <c r="V27" i="48"/>
  <c r="U27" i="48"/>
  <c r="T27" i="48"/>
  <c r="S27" i="48"/>
  <c r="R27" i="48"/>
  <c r="Q27" i="48"/>
  <c r="P27" i="48"/>
  <c r="O27" i="48"/>
  <c r="N27" i="48"/>
  <c r="M27" i="48"/>
  <c r="L27" i="48"/>
  <c r="K27" i="48"/>
  <c r="J27" i="48"/>
  <c r="I27" i="48"/>
  <c r="H27" i="48"/>
  <c r="G27" i="48"/>
  <c r="F27" i="48"/>
  <c r="E27" i="48"/>
  <c r="D27" i="48"/>
  <c r="C27" i="48"/>
  <c r="AA27" i="49"/>
  <c r="Y27" i="49"/>
  <c r="X27" i="49"/>
  <c r="Z27" i="49" s="1"/>
  <c r="W27" i="49"/>
  <c r="V27" i="49"/>
  <c r="U27" i="49"/>
  <c r="T27" i="49"/>
  <c r="S27" i="49"/>
  <c r="R27" i="49"/>
  <c r="Q27" i="49"/>
  <c r="P27" i="49"/>
  <c r="O27" i="49"/>
  <c r="N27" i="49"/>
  <c r="M27" i="49"/>
  <c r="L27" i="49"/>
  <c r="K27" i="49"/>
  <c r="J27" i="49"/>
  <c r="I27" i="49"/>
  <c r="H27" i="49"/>
  <c r="G27" i="49"/>
  <c r="F27" i="49"/>
  <c r="E27" i="49"/>
  <c r="D27" i="49"/>
  <c r="C27" i="49"/>
  <c r="AA27" i="50"/>
  <c r="Y27" i="50"/>
  <c r="X27" i="50"/>
  <c r="Z27" i="50" s="1"/>
  <c r="W27" i="50"/>
  <c r="V27" i="50"/>
  <c r="U27" i="50"/>
  <c r="T27" i="50"/>
  <c r="S27" i="50"/>
  <c r="R27" i="50"/>
  <c r="Q27" i="50"/>
  <c r="P27" i="50"/>
  <c r="O27" i="50"/>
  <c r="N27" i="50"/>
  <c r="M27" i="50"/>
  <c r="L27" i="50"/>
  <c r="K27" i="50"/>
  <c r="J27" i="50"/>
  <c r="I27" i="50"/>
  <c r="H27" i="50"/>
  <c r="G27" i="50"/>
  <c r="F27" i="50"/>
  <c r="E27" i="50"/>
  <c r="D27" i="50"/>
  <c r="C27" i="50"/>
  <c r="AA27" i="51"/>
  <c r="Y27" i="51"/>
  <c r="X27" i="51"/>
  <c r="W27" i="51"/>
  <c r="V27" i="51"/>
  <c r="U27" i="51"/>
  <c r="T27" i="51"/>
  <c r="S27" i="51"/>
  <c r="R27" i="51"/>
  <c r="Q27" i="51"/>
  <c r="P27" i="51"/>
  <c r="O27" i="51"/>
  <c r="N27" i="51"/>
  <c r="M27" i="51"/>
  <c r="L27" i="51"/>
  <c r="K27" i="51"/>
  <c r="J27" i="51"/>
  <c r="I27" i="51"/>
  <c r="H27" i="51"/>
  <c r="G27" i="51"/>
  <c r="F27" i="51"/>
  <c r="E27" i="51"/>
  <c r="D27" i="51"/>
  <c r="C27" i="51"/>
  <c r="AA27" i="52"/>
  <c r="Y27" i="52"/>
  <c r="X27" i="52"/>
  <c r="Z27" i="52" s="1"/>
  <c r="W27" i="52"/>
  <c r="V27" i="52"/>
  <c r="U27" i="52"/>
  <c r="T27" i="52"/>
  <c r="S27" i="52"/>
  <c r="R27" i="52"/>
  <c r="Q27" i="52"/>
  <c r="P27" i="52"/>
  <c r="O27" i="52"/>
  <c r="N27" i="52"/>
  <c r="M27" i="52"/>
  <c r="L27" i="52"/>
  <c r="K27" i="52"/>
  <c r="J27" i="52"/>
  <c r="I27" i="52"/>
  <c r="H27" i="52"/>
  <c r="G27" i="52"/>
  <c r="F27" i="52"/>
  <c r="E27" i="52"/>
  <c r="D27" i="52"/>
  <c r="C27" i="52"/>
  <c r="AA27" i="53"/>
  <c r="Y27" i="53"/>
  <c r="X27" i="53"/>
  <c r="Z27" i="53" s="1"/>
  <c r="W27" i="53"/>
  <c r="V27" i="53"/>
  <c r="U27" i="53"/>
  <c r="T27" i="53"/>
  <c r="S27" i="53"/>
  <c r="R27" i="53"/>
  <c r="Q27" i="53"/>
  <c r="P27" i="53"/>
  <c r="O27" i="53"/>
  <c r="N27" i="53"/>
  <c r="M27" i="53"/>
  <c r="L27" i="53"/>
  <c r="K27" i="53"/>
  <c r="J27" i="53"/>
  <c r="I27" i="53"/>
  <c r="H27" i="53"/>
  <c r="G27" i="53"/>
  <c r="F27" i="53"/>
  <c r="E27" i="53"/>
  <c r="D27" i="53"/>
  <c r="C27" i="53"/>
  <c r="AA27" i="54"/>
  <c r="Y27" i="54"/>
  <c r="X27" i="54"/>
  <c r="Z27" i="54" s="1"/>
  <c r="W27" i="54"/>
  <c r="V27" i="54"/>
  <c r="U27" i="54"/>
  <c r="T27" i="54"/>
  <c r="S27" i="54"/>
  <c r="R27" i="54"/>
  <c r="Q27" i="54"/>
  <c r="P27" i="54"/>
  <c r="O27" i="54"/>
  <c r="N27" i="54"/>
  <c r="M27" i="54"/>
  <c r="L27" i="54"/>
  <c r="K27" i="54"/>
  <c r="J27" i="54"/>
  <c r="I27" i="54"/>
  <c r="H27" i="54"/>
  <c r="G27" i="54"/>
  <c r="F27" i="54"/>
  <c r="E27" i="54"/>
  <c r="D27" i="54"/>
  <c r="C27" i="54"/>
  <c r="AA27" i="55"/>
  <c r="Y27" i="55"/>
  <c r="X27" i="55"/>
  <c r="W27" i="55"/>
  <c r="V27" i="55"/>
  <c r="U27" i="55"/>
  <c r="T27" i="55"/>
  <c r="S27" i="55"/>
  <c r="R27" i="55"/>
  <c r="Q27" i="55"/>
  <c r="P27" i="55"/>
  <c r="O27" i="55"/>
  <c r="N27" i="55"/>
  <c r="M27" i="55"/>
  <c r="L27" i="55"/>
  <c r="K27" i="55"/>
  <c r="J27" i="55"/>
  <c r="I27" i="55"/>
  <c r="H27" i="55"/>
  <c r="G27" i="55"/>
  <c r="F27" i="55"/>
  <c r="E27" i="55"/>
  <c r="D27" i="55"/>
  <c r="C27" i="55"/>
  <c r="AA27" i="56"/>
  <c r="Z27" i="56"/>
  <c r="Y27" i="56"/>
  <c r="X27" i="56"/>
  <c r="W27" i="56"/>
  <c r="V27" i="56"/>
  <c r="U27" i="56"/>
  <c r="T27" i="56"/>
  <c r="S27" i="56"/>
  <c r="R27" i="56"/>
  <c r="Q27" i="56"/>
  <c r="P27" i="56"/>
  <c r="O27" i="56"/>
  <c r="N27" i="56"/>
  <c r="M27" i="56"/>
  <c r="L27" i="56"/>
  <c r="K27" i="56"/>
  <c r="J27" i="56"/>
  <c r="I27" i="56"/>
  <c r="H27" i="56"/>
  <c r="G27" i="56"/>
  <c r="F27" i="56"/>
  <c r="E27" i="56"/>
  <c r="D27" i="56"/>
  <c r="C27" i="56"/>
  <c r="AA27" i="57"/>
  <c r="Y27" i="57"/>
  <c r="X27" i="57"/>
  <c r="Z27" i="57" s="1"/>
  <c r="W27" i="57"/>
  <c r="V27" i="57"/>
  <c r="U27" i="57"/>
  <c r="T27" i="57"/>
  <c r="S27" i="57"/>
  <c r="R27" i="57"/>
  <c r="Q27" i="57"/>
  <c r="P27" i="57"/>
  <c r="O27" i="57"/>
  <c r="N27" i="57"/>
  <c r="M27" i="57"/>
  <c r="L27" i="57"/>
  <c r="K27" i="57"/>
  <c r="J27" i="57"/>
  <c r="I27" i="57"/>
  <c r="H27" i="57"/>
  <c r="G27" i="57"/>
  <c r="F27" i="57"/>
  <c r="E27" i="57"/>
  <c r="D27" i="57"/>
  <c r="C27" i="57"/>
  <c r="AA27" i="58"/>
  <c r="Y27" i="58"/>
  <c r="X27" i="58"/>
  <c r="Z27" i="58" s="1"/>
  <c r="W27" i="58"/>
  <c r="V27" i="58"/>
  <c r="U27" i="58"/>
  <c r="T27" i="58"/>
  <c r="S27" i="58"/>
  <c r="R27" i="58"/>
  <c r="Q27" i="58"/>
  <c r="P27" i="58"/>
  <c r="O27" i="58"/>
  <c r="N27" i="58"/>
  <c r="M27" i="58"/>
  <c r="L27" i="58"/>
  <c r="K27" i="58"/>
  <c r="J27" i="58"/>
  <c r="I27" i="58"/>
  <c r="H27" i="58"/>
  <c r="G27" i="58"/>
  <c r="F27" i="58"/>
  <c r="E27" i="58"/>
  <c r="D27" i="58"/>
  <c r="C27" i="58"/>
  <c r="AA27" i="59"/>
  <c r="Y27" i="59"/>
  <c r="X27" i="59"/>
  <c r="Z27" i="59" s="1"/>
  <c r="W27" i="59"/>
  <c r="V27" i="59"/>
  <c r="U27" i="59"/>
  <c r="T27" i="59"/>
  <c r="S27" i="59"/>
  <c r="R27" i="59"/>
  <c r="Q27" i="59"/>
  <c r="P27" i="59"/>
  <c r="O27" i="59"/>
  <c r="N27" i="59"/>
  <c r="M27" i="59"/>
  <c r="L27" i="59"/>
  <c r="K27" i="59"/>
  <c r="J27" i="59"/>
  <c r="I27" i="59"/>
  <c r="H27" i="59"/>
  <c r="G27" i="59"/>
  <c r="F27" i="59"/>
  <c r="E27" i="59"/>
  <c r="D27" i="59"/>
  <c r="C27" i="59"/>
  <c r="AA27" i="60"/>
  <c r="Y27" i="60"/>
  <c r="X27" i="60"/>
  <c r="Z27" i="60" s="1"/>
  <c r="W27" i="60"/>
  <c r="V27" i="60"/>
  <c r="U27" i="60"/>
  <c r="T27" i="60"/>
  <c r="S27" i="60"/>
  <c r="R27" i="60"/>
  <c r="Q27" i="60"/>
  <c r="P27" i="60"/>
  <c r="O27" i="60"/>
  <c r="N27" i="60"/>
  <c r="M27" i="60"/>
  <c r="L27" i="60"/>
  <c r="K27" i="60"/>
  <c r="J27" i="60"/>
  <c r="I27" i="60"/>
  <c r="H27" i="60"/>
  <c r="G27" i="60"/>
  <c r="F27" i="60"/>
  <c r="E27" i="60"/>
  <c r="D27" i="60"/>
  <c r="C27" i="60"/>
  <c r="AA27" i="61"/>
  <c r="Z27" i="61"/>
  <c r="Y27" i="61"/>
  <c r="X27" i="61"/>
  <c r="W27" i="61"/>
  <c r="V27" i="61"/>
  <c r="U27" i="61"/>
  <c r="T27" i="61"/>
  <c r="S27" i="61"/>
  <c r="R27" i="61"/>
  <c r="Q27" i="61"/>
  <c r="P27" i="61"/>
  <c r="O27" i="61"/>
  <c r="N27" i="61"/>
  <c r="M27" i="61"/>
  <c r="L27" i="61"/>
  <c r="K27" i="61"/>
  <c r="J27" i="61"/>
  <c r="I27" i="61"/>
  <c r="H27" i="61"/>
  <c r="G27" i="61"/>
  <c r="F27" i="61"/>
  <c r="E27" i="61"/>
  <c r="D27" i="61"/>
  <c r="C27" i="61"/>
  <c r="AA27" i="62"/>
  <c r="Y27" i="62"/>
  <c r="X27" i="62"/>
  <c r="Z27" i="62" s="1"/>
  <c r="W27" i="62"/>
  <c r="V27" i="62"/>
  <c r="U27" i="62"/>
  <c r="T27" i="62"/>
  <c r="S27" i="62"/>
  <c r="R27" i="62"/>
  <c r="Q27" i="62"/>
  <c r="P27" i="62"/>
  <c r="O27" i="62"/>
  <c r="N27" i="62"/>
  <c r="M27" i="62"/>
  <c r="L27" i="62"/>
  <c r="K27" i="62"/>
  <c r="J27" i="62"/>
  <c r="I27" i="62"/>
  <c r="H27" i="62"/>
  <c r="G27" i="62"/>
  <c r="F27" i="62"/>
  <c r="E27" i="62"/>
  <c r="D27" i="62"/>
  <c r="C27" i="62"/>
  <c r="AA27" i="63"/>
  <c r="Z27" i="63"/>
  <c r="Y27" i="63"/>
  <c r="X27" i="63"/>
  <c r="W27" i="63"/>
  <c r="V27" i="63"/>
  <c r="U27" i="63"/>
  <c r="T27" i="63"/>
  <c r="S27" i="63"/>
  <c r="R27" i="63"/>
  <c r="Q27" i="63"/>
  <c r="P27" i="63"/>
  <c r="O27" i="63"/>
  <c r="N27" i="63"/>
  <c r="M27" i="63"/>
  <c r="L27" i="63"/>
  <c r="K27" i="63"/>
  <c r="J27" i="63"/>
  <c r="I27" i="63"/>
  <c r="H27" i="63"/>
  <c r="G27" i="63"/>
  <c r="F27" i="63"/>
  <c r="E27" i="63"/>
  <c r="D27" i="63"/>
  <c r="C27" i="63"/>
  <c r="AA27" i="64"/>
  <c r="Y27" i="64"/>
  <c r="X27" i="64"/>
  <c r="Z27" i="64" s="1"/>
  <c r="W27" i="64"/>
  <c r="V27" i="64"/>
  <c r="U27" i="64"/>
  <c r="T27" i="64"/>
  <c r="S27" i="64"/>
  <c r="R27" i="64"/>
  <c r="Q27" i="64"/>
  <c r="P27" i="64"/>
  <c r="O27" i="64"/>
  <c r="N27" i="64"/>
  <c r="M27" i="64"/>
  <c r="L27" i="64"/>
  <c r="K27" i="64"/>
  <c r="J27" i="64"/>
  <c r="I27" i="64"/>
  <c r="H27" i="64"/>
  <c r="G27" i="64"/>
  <c r="F27" i="64"/>
  <c r="E27" i="64"/>
  <c r="D27" i="64"/>
  <c r="C27" i="64"/>
  <c r="AA27" i="65"/>
  <c r="Y27" i="65"/>
  <c r="X27" i="65"/>
  <c r="Z27" i="65" s="1"/>
  <c r="W27" i="65"/>
  <c r="V27" i="65"/>
  <c r="U27" i="65"/>
  <c r="T27" i="65"/>
  <c r="S27" i="65"/>
  <c r="R27" i="65"/>
  <c r="Q27" i="65"/>
  <c r="P27" i="65"/>
  <c r="O27" i="65"/>
  <c r="N27" i="65"/>
  <c r="M27" i="65"/>
  <c r="L27" i="65"/>
  <c r="K27" i="65"/>
  <c r="J27" i="65"/>
  <c r="I27" i="65"/>
  <c r="H27" i="65"/>
  <c r="G27" i="65"/>
  <c r="F27" i="65"/>
  <c r="E27" i="65"/>
  <c r="D27" i="65"/>
  <c r="C27" i="65"/>
  <c r="AA27" i="66"/>
  <c r="Y27" i="66"/>
  <c r="X27" i="66"/>
  <c r="Z27" i="66" s="1"/>
  <c r="W27" i="66"/>
  <c r="V27" i="66"/>
  <c r="U27" i="66"/>
  <c r="T27" i="66"/>
  <c r="S27" i="66"/>
  <c r="R27" i="66"/>
  <c r="Q27" i="66"/>
  <c r="P27" i="66"/>
  <c r="O27" i="66"/>
  <c r="N27" i="66"/>
  <c r="M27" i="66"/>
  <c r="L27" i="66"/>
  <c r="K27" i="66"/>
  <c r="J27" i="66"/>
  <c r="I27" i="66"/>
  <c r="H27" i="66"/>
  <c r="G27" i="66"/>
  <c r="F27" i="66"/>
  <c r="E27" i="66"/>
  <c r="D27" i="66"/>
  <c r="C27" i="66"/>
  <c r="AA27" i="67"/>
  <c r="Y27" i="67"/>
  <c r="X27" i="67"/>
  <c r="Z27" i="67" s="1"/>
  <c r="W27" i="67"/>
  <c r="V27" i="67"/>
  <c r="U27" i="67"/>
  <c r="T27" i="67"/>
  <c r="S27" i="67"/>
  <c r="R27" i="67"/>
  <c r="Q27" i="67"/>
  <c r="P27" i="67"/>
  <c r="O27" i="67"/>
  <c r="N27" i="67"/>
  <c r="M27" i="67"/>
  <c r="L27" i="67"/>
  <c r="K27" i="67"/>
  <c r="J27" i="67"/>
  <c r="I27" i="67"/>
  <c r="H27" i="67"/>
  <c r="G27" i="67"/>
  <c r="F27" i="67"/>
  <c r="E27" i="67"/>
  <c r="D27" i="67"/>
  <c r="C27" i="67"/>
  <c r="AA27" i="68"/>
  <c r="Y27" i="68"/>
  <c r="X27" i="68"/>
  <c r="Z27" i="68" s="1"/>
  <c r="W27" i="68"/>
  <c r="V27" i="68"/>
  <c r="U27" i="68"/>
  <c r="T27" i="68"/>
  <c r="S27" i="68"/>
  <c r="R27" i="68"/>
  <c r="Q27" i="68"/>
  <c r="P27" i="68"/>
  <c r="O27" i="68"/>
  <c r="N27" i="68"/>
  <c r="M27" i="68"/>
  <c r="L27" i="68"/>
  <c r="K27" i="68"/>
  <c r="J27" i="68"/>
  <c r="I27" i="68"/>
  <c r="H27" i="68"/>
  <c r="G27" i="68"/>
  <c r="F27" i="68"/>
  <c r="E27" i="68"/>
  <c r="D27" i="68"/>
  <c r="C27" i="68"/>
  <c r="AA27" i="69"/>
  <c r="Z27" i="69"/>
  <c r="Y27" i="69"/>
  <c r="X27" i="69"/>
  <c r="W27" i="69"/>
  <c r="V27" i="69"/>
  <c r="U27" i="69"/>
  <c r="T27" i="69"/>
  <c r="S27" i="69"/>
  <c r="R27" i="69"/>
  <c r="Q27" i="69"/>
  <c r="P27" i="69"/>
  <c r="O27" i="69"/>
  <c r="N27" i="69"/>
  <c r="M27" i="69"/>
  <c r="L27" i="69"/>
  <c r="K27" i="69"/>
  <c r="J27" i="69"/>
  <c r="I27" i="69"/>
  <c r="H27" i="69"/>
  <c r="G27" i="69"/>
  <c r="F27" i="69"/>
  <c r="E27" i="69"/>
  <c r="D27" i="69"/>
  <c r="C27" i="69"/>
  <c r="AA27" i="70"/>
  <c r="Y27" i="70"/>
  <c r="X27" i="70"/>
  <c r="W27" i="70"/>
  <c r="V27" i="70"/>
  <c r="U27" i="70"/>
  <c r="T27" i="70"/>
  <c r="S27" i="70"/>
  <c r="R27" i="70"/>
  <c r="Q27" i="70"/>
  <c r="P27" i="70"/>
  <c r="O27" i="70"/>
  <c r="N27" i="70"/>
  <c r="M27" i="70"/>
  <c r="L27" i="70"/>
  <c r="K27" i="70"/>
  <c r="J27" i="70"/>
  <c r="I27" i="70"/>
  <c r="H27" i="70"/>
  <c r="G27" i="70"/>
  <c r="F27" i="70"/>
  <c r="E27" i="70"/>
  <c r="D27" i="70"/>
  <c r="C27" i="70"/>
  <c r="AA27" i="71"/>
  <c r="Y27" i="71"/>
  <c r="X27" i="71"/>
  <c r="W27" i="71"/>
  <c r="V27" i="71"/>
  <c r="U27" i="71"/>
  <c r="T27" i="71"/>
  <c r="S27" i="71"/>
  <c r="R27" i="71"/>
  <c r="Q27" i="71"/>
  <c r="P27" i="71"/>
  <c r="O27" i="71"/>
  <c r="N27" i="71"/>
  <c r="M27" i="71"/>
  <c r="L27" i="71"/>
  <c r="K27" i="71"/>
  <c r="J27" i="71"/>
  <c r="I27" i="71"/>
  <c r="H27" i="71"/>
  <c r="G27" i="71"/>
  <c r="F27" i="71"/>
  <c r="E27" i="71"/>
  <c r="D27" i="71"/>
  <c r="C27" i="71"/>
  <c r="AA27" i="72"/>
  <c r="Y27" i="72"/>
  <c r="Z27" i="72" s="1"/>
  <c r="X27" i="72"/>
  <c r="W27" i="72"/>
  <c r="V27" i="72"/>
  <c r="U27" i="72"/>
  <c r="T27" i="72"/>
  <c r="S27" i="72"/>
  <c r="R27" i="72"/>
  <c r="Q27" i="72"/>
  <c r="P27" i="72"/>
  <c r="O27" i="72"/>
  <c r="N27" i="72"/>
  <c r="M27" i="72"/>
  <c r="L27" i="72"/>
  <c r="K27" i="72"/>
  <c r="J27" i="72"/>
  <c r="I27" i="72"/>
  <c r="H27" i="72"/>
  <c r="G27" i="72"/>
  <c r="F27" i="72"/>
  <c r="E27" i="72"/>
  <c r="D27" i="72"/>
  <c r="C27" i="72"/>
  <c r="AA27" i="73"/>
  <c r="Y27" i="73"/>
  <c r="X27" i="73"/>
  <c r="Z27" i="73" s="1"/>
  <c r="W27" i="73"/>
  <c r="V27" i="73"/>
  <c r="U27" i="73"/>
  <c r="T27" i="73"/>
  <c r="S27" i="73"/>
  <c r="R27" i="73"/>
  <c r="Q27" i="73"/>
  <c r="P27" i="73"/>
  <c r="O27" i="73"/>
  <c r="N27" i="73"/>
  <c r="M27" i="73"/>
  <c r="L27" i="73"/>
  <c r="K27" i="73"/>
  <c r="J27" i="73"/>
  <c r="I27" i="73"/>
  <c r="H27" i="73"/>
  <c r="G27" i="73"/>
  <c r="F27" i="73"/>
  <c r="E27" i="73"/>
  <c r="D27" i="73"/>
  <c r="C27" i="73"/>
  <c r="AA27" i="74"/>
  <c r="Z27" i="74"/>
  <c r="Y27" i="74"/>
  <c r="X27" i="74"/>
  <c r="W27" i="74"/>
  <c r="V27" i="74"/>
  <c r="U27" i="74"/>
  <c r="T27" i="74"/>
  <c r="S27" i="74"/>
  <c r="R27" i="74"/>
  <c r="Q27" i="74"/>
  <c r="P27" i="74"/>
  <c r="O27" i="74"/>
  <c r="N27" i="74"/>
  <c r="M27" i="74"/>
  <c r="L27" i="74"/>
  <c r="K27" i="74"/>
  <c r="J27" i="74"/>
  <c r="I27" i="74"/>
  <c r="H27" i="74"/>
  <c r="G27" i="74"/>
  <c r="F27" i="74"/>
  <c r="E27" i="74"/>
  <c r="D27" i="74"/>
  <c r="C27" i="74"/>
  <c r="AA27" i="75"/>
  <c r="Y27" i="75"/>
  <c r="X27" i="75"/>
  <c r="Z27" i="75" s="1"/>
  <c r="W27" i="75"/>
  <c r="V27" i="75"/>
  <c r="U27" i="75"/>
  <c r="T27" i="75"/>
  <c r="S27" i="75"/>
  <c r="R27" i="75"/>
  <c r="Q27" i="75"/>
  <c r="P27" i="75"/>
  <c r="O27" i="75"/>
  <c r="N27" i="75"/>
  <c r="M27" i="75"/>
  <c r="L27" i="75"/>
  <c r="K27" i="75"/>
  <c r="J27" i="75"/>
  <c r="I27" i="75"/>
  <c r="H27" i="75"/>
  <c r="G27" i="75"/>
  <c r="F27" i="75"/>
  <c r="E27" i="75"/>
  <c r="D27" i="75"/>
  <c r="C27" i="75"/>
  <c r="AA27" i="76"/>
  <c r="Y27" i="76"/>
  <c r="X27" i="76"/>
  <c r="Z27" i="76" s="1"/>
  <c r="W27" i="76"/>
  <c r="V27" i="76"/>
  <c r="U27" i="76"/>
  <c r="T27" i="76"/>
  <c r="S27" i="76"/>
  <c r="R27" i="76"/>
  <c r="Q27" i="76"/>
  <c r="P27" i="76"/>
  <c r="O27" i="76"/>
  <c r="N27" i="76"/>
  <c r="M27" i="76"/>
  <c r="L27" i="76"/>
  <c r="K27" i="76"/>
  <c r="J27" i="76"/>
  <c r="I27" i="76"/>
  <c r="H27" i="76"/>
  <c r="G27" i="76"/>
  <c r="F27" i="76"/>
  <c r="E27" i="76"/>
  <c r="D27" i="76"/>
  <c r="C27" i="76"/>
  <c r="AA27" i="77"/>
  <c r="Y27" i="77"/>
  <c r="X27" i="77"/>
  <c r="Z27" i="77" s="1"/>
  <c r="W27" i="77"/>
  <c r="V27" i="77"/>
  <c r="U27" i="77"/>
  <c r="T27" i="77"/>
  <c r="S27" i="77"/>
  <c r="R27" i="77"/>
  <c r="Q27" i="77"/>
  <c r="P27" i="77"/>
  <c r="O27" i="77"/>
  <c r="N27" i="77"/>
  <c r="M27" i="77"/>
  <c r="L27" i="77"/>
  <c r="K27" i="77"/>
  <c r="J27" i="77"/>
  <c r="I27" i="77"/>
  <c r="H27" i="77"/>
  <c r="G27" i="77"/>
  <c r="F27" i="77"/>
  <c r="E27" i="77"/>
  <c r="D27" i="77"/>
  <c r="C27" i="77"/>
  <c r="AA27" i="78"/>
  <c r="Y27" i="78"/>
  <c r="X27" i="78"/>
  <c r="Z27" i="78" s="1"/>
  <c r="W27" i="78"/>
  <c r="V27" i="78"/>
  <c r="U27" i="78"/>
  <c r="T27" i="78"/>
  <c r="S27" i="78"/>
  <c r="R27" i="78"/>
  <c r="Q27" i="78"/>
  <c r="P27" i="78"/>
  <c r="O27" i="78"/>
  <c r="N27" i="78"/>
  <c r="M27" i="78"/>
  <c r="L27" i="78"/>
  <c r="K27" i="78"/>
  <c r="J27" i="78"/>
  <c r="I27" i="78"/>
  <c r="H27" i="78"/>
  <c r="G27" i="78"/>
  <c r="F27" i="78"/>
  <c r="E27" i="78"/>
  <c r="D27" i="78"/>
  <c r="C27" i="78"/>
  <c r="AA27" i="79"/>
  <c r="Y27" i="79"/>
  <c r="X27" i="79"/>
  <c r="W27" i="79"/>
  <c r="V27" i="79"/>
  <c r="U27" i="79"/>
  <c r="T27" i="79"/>
  <c r="S27" i="79"/>
  <c r="R27" i="79"/>
  <c r="Q27" i="79"/>
  <c r="P27" i="79"/>
  <c r="O27" i="79"/>
  <c r="N27" i="79"/>
  <c r="M27" i="79"/>
  <c r="L27" i="79"/>
  <c r="K27" i="79"/>
  <c r="J27" i="79"/>
  <c r="I27" i="79"/>
  <c r="H27" i="79"/>
  <c r="G27" i="79"/>
  <c r="F27" i="79"/>
  <c r="E27" i="79"/>
  <c r="D27" i="79"/>
  <c r="C27" i="79"/>
  <c r="AA27" i="80"/>
  <c r="Z27" i="80"/>
  <c r="Y27" i="80"/>
  <c r="X27" i="80"/>
  <c r="W27" i="80"/>
  <c r="V27" i="80"/>
  <c r="U27" i="80"/>
  <c r="T27" i="80"/>
  <c r="S27" i="80"/>
  <c r="R27" i="80"/>
  <c r="Q27" i="80"/>
  <c r="P27" i="80"/>
  <c r="O27" i="80"/>
  <c r="N27" i="80"/>
  <c r="M27" i="80"/>
  <c r="L27" i="80"/>
  <c r="K27" i="80"/>
  <c r="J27" i="80"/>
  <c r="I27" i="80"/>
  <c r="H27" i="80"/>
  <c r="G27" i="80"/>
  <c r="F27" i="80"/>
  <c r="E27" i="80"/>
  <c r="D27" i="80"/>
  <c r="C27" i="80"/>
  <c r="AA27" i="81"/>
  <c r="Y27" i="81"/>
  <c r="X27" i="81"/>
  <c r="Z27" i="81" s="1"/>
  <c r="W27" i="81"/>
  <c r="V27" i="81"/>
  <c r="U27" i="81"/>
  <c r="T27" i="81"/>
  <c r="S27" i="81"/>
  <c r="R27" i="81"/>
  <c r="Q27" i="81"/>
  <c r="P27" i="81"/>
  <c r="O27" i="81"/>
  <c r="N27" i="81"/>
  <c r="M27" i="81"/>
  <c r="L27" i="81"/>
  <c r="K27" i="81"/>
  <c r="J27" i="81"/>
  <c r="I27" i="81"/>
  <c r="H27" i="81"/>
  <c r="G27" i="81"/>
  <c r="F27" i="81"/>
  <c r="E27" i="81"/>
  <c r="D27" i="81"/>
  <c r="C27" i="81"/>
  <c r="AA27" i="82"/>
  <c r="Z27" i="82"/>
  <c r="Y27" i="82"/>
  <c r="X27" i="82"/>
  <c r="W27" i="82"/>
  <c r="V27" i="82"/>
  <c r="U27" i="82"/>
  <c r="T27" i="82"/>
  <c r="S27" i="82"/>
  <c r="R27" i="82"/>
  <c r="Q27" i="82"/>
  <c r="P27" i="82"/>
  <c r="O27" i="82"/>
  <c r="N27" i="82"/>
  <c r="M27" i="82"/>
  <c r="L27" i="82"/>
  <c r="K27" i="82"/>
  <c r="J27" i="82"/>
  <c r="I27" i="82"/>
  <c r="H27" i="82"/>
  <c r="G27" i="82"/>
  <c r="F27" i="82"/>
  <c r="E27" i="82"/>
  <c r="D27" i="82"/>
  <c r="C27" i="82"/>
  <c r="AA27" i="83"/>
  <c r="Y27" i="83"/>
  <c r="X27" i="83"/>
  <c r="Z27" i="83" s="1"/>
  <c r="W27" i="83"/>
  <c r="V27" i="83"/>
  <c r="U27" i="83"/>
  <c r="T27" i="83"/>
  <c r="S27" i="83"/>
  <c r="R27" i="83"/>
  <c r="Q27" i="83"/>
  <c r="P27" i="83"/>
  <c r="O27" i="83"/>
  <c r="N27" i="83"/>
  <c r="M27" i="83"/>
  <c r="L27" i="83"/>
  <c r="K27" i="83"/>
  <c r="J27" i="83"/>
  <c r="I27" i="83"/>
  <c r="H27" i="83"/>
  <c r="G27" i="83"/>
  <c r="F27" i="83"/>
  <c r="E27" i="83"/>
  <c r="D27" i="83"/>
  <c r="C27" i="83"/>
  <c r="AA27" i="84"/>
  <c r="Y27" i="84"/>
  <c r="X27" i="84"/>
  <c r="Z27" i="84" s="1"/>
  <c r="W27" i="84"/>
  <c r="V27" i="84"/>
  <c r="U27" i="84"/>
  <c r="T27" i="84"/>
  <c r="S27" i="84"/>
  <c r="R27" i="84"/>
  <c r="Q27" i="84"/>
  <c r="P27" i="84"/>
  <c r="O27" i="84"/>
  <c r="N27" i="84"/>
  <c r="M27" i="84"/>
  <c r="L27" i="84"/>
  <c r="K27" i="84"/>
  <c r="J27" i="84"/>
  <c r="I27" i="84"/>
  <c r="H27" i="84"/>
  <c r="G27" i="84"/>
  <c r="F27" i="84"/>
  <c r="E27" i="84"/>
  <c r="D27" i="84"/>
  <c r="C27" i="84"/>
  <c r="AA27" i="85"/>
  <c r="Z27" i="85"/>
  <c r="Y27" i="85"/>
  <c r="X27" i="85"/>
  <c r="W27" i="85"/>
  <c r="V27" i="85"/>
  <c r="U27" i="85"/>
  <c r="T27" i="85"/>
  <c r="S27" i="85"/>
  <c r="R27" i="85"/>
  <c r="Q27" i="85"/>
  <c r="P27" i="85"/>
  <c r="O27" i="85"/>
  <c r="N27" i="85"/>
  <c r="M27" i="85"/>
  <c r="L27" i="85"/>
  <c r="K27" i="85"/>
  <c r="J27" i="85"/>
  <c r="I27" i="85"/>
  <c r="H27" i="85"/>
  <c r="G27" i="85"/>
  <c r="F27" i="85"/>
  <c r="E27" i="85"/>
  <c r="D27" i="85"/>
  <c r="C27" i="85"/>
  <c r="AA27" i="86"/>
  <c r="Y27" i="86"/>
  <c r="X27" i="86"/>
  <c r="Z27" i="86" s="1"/>
  <c r="W27" i="86"/>
  <c r="V27" i="86"/>
  <c r="U27" i="86"/>
  <c r="T27" i="86"/>
  <c r="S27" i="86"/>
  <c r="R27" i="86"/>
  <c r="Q27" i="86"/>
  <c r="P27" i="86"/>
  <c r="O27" i="86"/>
  <c r="N27" i="86"/>
  <c r="M27" i="86"/>
  <c r="L27" i="86"/>
  <c r="K27" i="86"/>
  <c r="J27" i="86"/>
  <c r="I27" i="86"/>
  <c r="H27" i="86"/>
  <c r="G27" i="86"/>
  <c r="F27" i="86"/>
  <c r="E27" i="86"/>
  <c r="D27" i="86"/>
  <c r="C27" i="86"/>
  <c r="AA27" i="87"/>
  <c r="Y27" i="87"/>
  <c r="X27" i="87"/>
  <c r="W27" i="87"/>
  <c r="V27" i="87"/>
  <c r="U27" i="87"/>
  <c r="T27" i="87"/>
  <c r="S27" i="87"/>
  <c r="R27" i="87"/>
  <c r="Q27" i="87"/>
  <c r="P27" i="87"/>
  <c r="O27" i="87"/>
  <c r="N27" i="87"/>
  <c r="M27" i="87"/>
  <c r="L27" i="87"/>
  <c r="K27" i="87"/>
  <c r="J27" i="87"/>
  <c r="I27" i="87"/>
  <c r="H27" i="87"/>
  <c r="G27" i="87"/>
  <c r="F27" i="87"/>
  <c r="E27" i="87"/>
  <c r="D27" i="87"/>
  <c r="C27" i="87"/>
  <c r="AA27" i="88"/>
  <c r="Y27" i="88"/>
  <c r="X27" i="88"/>
  <c r="Z27" i="88" s="1"/>
  <c r="W27" i="88"/>
  <c r="V27" i="88"/>
  <c r="U27" i="88"/>
  <c r="T27" i="88"/>
  <c r="S27" i="88"/>
  <c r="R27" i="88"/>
  <c r="Q27" i="88"/>
  <c r="P27" i="88"/>
  <c r="O27" i="88"/>
  <c r="N27" i="88"/>
  <c r="M27" i="88"/>
  <c r="L27" i="88"/>
  <c r="K27" i="88"/>
  <c r="J27" i="88"/>
  <c r="I27" i="88"/>
  <c r="H27" i="88"/>
  <c r="G27" i="88"/>
  <c r="F27" i="88"/>
  <c r="E27" i="88"/>
  <c r="D27" i="88"/>
  <c r="C27" i="88"/>
  <c r="AA27" i="89"/>
  <c r="Y27" i="89"/>
  <c r="X27" i="89"/>
  <c r="Z27" i="89" s="1"/>
  <c r="W27" i="89"/>
  <c r="V27" i="89"/>
  <c r="U27" i="89"/>
  <c r="T27" i="89"/>
  <c r="S27" i="89"/>
  <c r="R27" i="89"/>
  <c r="Q27" i="89"/>
  <c r="P27" i="89"/>
  <c r="O27" i="89"/>
  <c r="N27" i="89"/>
  <c r="M27" i="89"/>
  <c r="L27" i="89"/>
  <c r="K27" i="89"/>
  <c r="J27" i="89"/>
  <c r="I27" i="89"/>
  <c r="H27" i="89"/>
  <c r="G27" i="89"/>
  <c r="F27" i="89"/>
  <c r="E27" i="89"/>
  <c r="D27" i="89"/>
  <c r="C27" i="89"/>
  <c r="AA27" i="90"/>
  <c r="Y27" i="90"/>
  <c r="X27" i="90"/>
  <c r="Z27" i="90" s="1"/>
  <c r="W27" i="90"/>
  <c r="V27" i="90"/>
  <c r="U27" i="90"/>
  <c r="T27" i="90"/>
  <c r="S27" i="90"/>
  <c r="R27" i="90"/>
  <c r="Q27" i="90"/>
  <c r="P27" i="90"/>
  <c r="O27" i="90"/>
  <c r="N27" i="90"/>
  <c r="M27" i="90"/>
  <c r="L27" i="90"/>
  <c r="K27" i="90"/>
  <c r="J27" i="90"/>
  <c r="I27" i="90"/>
  <c r="H27" i="90"/>
  <c r="G27" i="90"/>
  <c r="F27" i="90"/>
  <c r="E27" i="90"/>
  <c r="D27" i="90"/>
  <c r="C27" i="90"/>
  <c r="AA27" i="91"/>
  <c r="Y27" i="91"/>
  <c r="X27" i="91"/>
  <c r="W27" i="91"/>
  <c r="V27" i="91"/>
  <c r="U27" i="91"/>
  <c r="T27" i="91"/>
  <c r="S27" i="91"/>
  <c r="R27" i="91"/>
  <c r="Q27" i="91"/>
  <c r="P27" i="91"/>
  <c r="O27" i="91"/>
  <c r="N27" i="91"/>
  <c r="M27" i="91"/>
  <c r="L27" i="91"/>
  <c r="K27" i="91"/>
  <c r="J27" i="91"/>
  <c r="I27" i="91"/>
  <c r="H27" i="91"/>
  <c r="G27" i="91"/>
  <c r="F27" i="91"/>
  <c r="E27" i="91"/>
  <c r="D27" i="91"/>
  <c r="C27" i="91"/>
  <c r="AA27" i="92"/>
  <c r="Y27" i="92"/>
  <c r="X27" i="92"/>
  <c r="Z27" i="92" s="1"/>
  <c r="W27" i="92"/>
  <c r="V27" i="92"/>
  <c r="U27" i="92"/>
  <c r="T27" i="92"/>
  <c r="S27" i="92"/>
  <c r="R27" i="92"/>
  <c r="Q27" i="92"/>
  <c r="P27" i="92"/>
  <c r="O27" i="92"/>
  <c r="N27" i="92"/>
  <c r="M27" i="92"/>
  <c r="L27" i="92"/>
  <c r="K27" i="92"/>
  <c r="J27" i="92"/>
  <c r="I27" i="92"/>
  <c r="H27" i="92"/>
  <c r="G27" i="92"/>
  <c r="F27" i="92"/>
  <c r="E27" i="92"/>
  <c r="D27" i="92"/>
  <c r="C27" i="92"/>
  <c r="AA27" i="93"/>
  <c r="Y27" i="93"/>
  <c r="X27" i="93"/>
  <c r="Z27" i="93" s="1"/>
  <c r="W27" i="93"/>
  <c r="V27" i="93"/>
  <c r="U27" i="93"/>
  <c r="T27" i="93"/>
  <c r="S27" i="93"/>
  <c r="R27" i="93"/>
  <c r="Q27" i="93"/>
  <c r="P27" i="93"/>
  <c r="O27" i="93"/>
  <c r="N27" i="93"/>
  <c r="M27" i="93"/>
  <c r="L27" i="93"/>
  <c r="K27" i="93"/>
  <c r="J27" i="93"/>
  <c r="I27" i="93"/>
  <c r="H27" i="93"/>
  <c r="G27" i="93"/>
  <c r="F27" i="93"/>
  <c r="E27" i="93"/>
  <c r="D27" i="93"/>
  <c r="C27" i="93"/>
  <c r="AA27" i="94"/>
  <c r="Y27" i="94"/>
  <c r="X27" i="94"/>
  <c r="Z27" i="94" s="1"/>
  <c r="W27" i="94"/>
  <c r="V27" i="94"/>
  <c r="U27" i="94"/>
  <c r="T27" i="94"/>
  <c r="S27" i="94"/>
  <c r="R27" i="94"/>
  <c r="Q27" i="94"/>
  <c r="P27" i="94"/>
  <c r="O27" i="94"/>
  <c r="N27" i="94"/>
  <c r="M27" i="94"/>
  <c r="L27" i="94"/>
  <c r="K27" i="94"/>
  <c r="J27" i="94"/>
  <c r="I27" i="94"/>
  <c r="H27" i="94"/>
  <c r="G27" i="94"/>
  <c r="F27" i="94"/>
  <c r="E27" i="94"/>
  <c r="D27" i="94"/>
  <c r="C27" i="94"/>
  <c r="AA27" i="95"/>
  <c r="Z27" i="95"/>
  <c r="Y27" i="95"/>
  <c r="X27" i="95"/>
  <c r="W27" i="95"/>
  <c r="V27" i="95"/>
  <c r="U27" i="95"/>
  <c r="T27" i="95"/>
  <c r="S27" i="95"/>
  <c r="R27" i="95"/>
  <c r="Q27" i="95"/>
  <c r="P27" i="95"/>
  <c r="O27" i="95"/>
  <c r="N27" i="95"/>
  <c r="M27" i="95"/>
  <c r="L27" i="95"/>
  <c r="K27" i="95"/>
  <c r="J27" i="95"/>
  <c r="I27" i="95"/>
  <c r="H27" i="95"/>
  <c r="G27" i="95"/>
  <c r="F27" i="95"/>
  <c r="E27" i="95"/>
  <c r="D27" i="95"/>
  <c r="C27" i="95"/>
  <c r="AA27" i="96"/>
  <c r="Y27" i="96"/>
  <c r="X27" i="96"/>
  <c r="Z27" i="96" s="1"/>
  <c r="W27" i="96"/>
  <c r="V27" i="96"/>
  <c r="U27" i="96"/>
  <c r="T27" i="96"/>
  <c r="S27" i="96"/>
  <c r="R27" i="96"/>
  <c r="Q27" i="96"/>
  <c r="P27" i="96"/>
  <c r="O27" i="96"/>
  <c r="N27" i="96"/>
  <c r="M27" i="96"/>
  <c r="L27" i="96"/>
  <c r="K27" i="96"/>
  <c r="J27" i="96"/>
  <c r="I27" i="96"/>
  <c r="H27" i="96"/>
  <c r="G27" i="96"/>
  <c r="F27" i="96"/>
  <c r="E27" i="96"/>
  <c r="D27" i="96"/>
  <c r="C27" i="96"/>
  <c r="AA27" i="97"/>
  <c r="Y27" i="97"/>
  <c r="X27" i="97"/>
  <c r="W27" i="97"/>
  <c r="V27" i="97"/>
  <c r="U27" i="97"/>
  <c r="T27" i="97"/>
  <c r="S27" i="97"/>
  <c r="R27" i="97"/>
  <c r="Q27" i="97"/>
  <c r="P27" i="97"/>
  <c r="O27" i="97"/>
  <c r="N27" i="97"/>
  <c r="M27" i="97"/>
  <c r="L27" i="97"/>
  <c r="K27" i="97"/>
  <c r="J27" i="97"/>
  <c r="I27" i="97"/>
  <c r="H27" i="97"/>
  <c r="G27" i="97"/>
  <c r="F27" i="97"/>
  <c r="E27" i="97"/>
  <c r="D27" i="97"/>
  <c r="C27" i="97"/>
  <c r="AA27" i="98"/>
  <c r="Y27" i="98"/>
  <c r="X27" i="98"/>
  <c r="Z27" i="98" s="1"/>
  <c r="W27" i="98"/>
  <c r="V27" i="98"/>
  <c r="U27" i="98"/>
  <c r="T27" i="98"/>
  <c r="S27" i="98"/>
  <c r="R27" i="98"/>
  <c r="Q27" i="98"/>
  <c r="P27" i="98"/>
  <c r="O27" i="98"/>
  <c r="N27" i="98"/>
  <c r="M27" i="98"/>
  <c r="L27" i="98"/>
  <c r="K27" i="98"/>
  <c r="J27" i="98"/>
  <c r="I27" i="98"/>
  <c r="H27" i="98"/>
  <c r="G27" i="98"/>
  <c r="F27" i="98"/>
  <c r="E27" i="98"/>
  <c r="D27" i="98"/>
  <c r="C27" i="98"/>
  <c r="AA27" i="99"/>
  <c r="Y27" i="99"/>
  <c r="X27" i="99"/>
  <c r="Z27" i="99" s="1"/>
  <c r="W27" i="99"/>
  <c r="V27" i="99"/>
  <c r="U27" i="99"/>
  <c r="T27" i="99"/>
  <c r="S27" i="99"/>
  <c r="R27" i="99"/>
  <c r="Q27" i="99"/>
  <c r="P27" i="99"/>
  <c r="O27" i="99"/>
  <c r="N27" i="99"/>
  <c r="M27" i="99"/>
  <c r="L27" i="99"/>
  <c r="K27" i="99"/>
  <c r="J27" i="99"/>
  <c r="I27" i="99"/>
  <c r="H27" i="99"/>
  <c r="G27" i="99"/>
  <c r="F27" i="99"/>
  <c r="E27" i="99"/>
  <c r="D27" i="99"/>
  <c r="C27" i="99"/>
  <c r="AA27" i="100"/>
  <c r="Y27" i="100"/>
  <c r="X27" i="100"/>
  <c r="Z27" i="100" s="1"/>
  <c r="W27" i="100"/>
  <c r="V27" i="100"/>
  <c r="U27" i="100"/>
  <c r="T27" i="100"/>
  <c r="S27" i="100"/>
  <c r="R27" i="100"/>
  <c r="Q27" i="100"/>
  <c r="P27" i="100"/>
  <c r="O27" i="100"/>
  <c r="N27" i="100"/>
  <c r="M27" i="100"/>
  <c r="L27" i="100"/>
  <c r="K27" i="100"/>
  <c r="J27" i="100"/>
  <c r="I27" i="100"/>
  <c r="H27" i="100"/>
  <c r="G27" i="100"/>
  <c r="F27" i="100"/>
  <c r="E27" i="100"/>
  <c r="D27" i="100"/>
  <c r="C27" i="100"/>
  <c r="AA27" i="101"/>
  <c r="Z27" i="101"/>
  <c r="Y27" i="101"/>
  <c r="X27" i="101"/>
  <c r="W27" i="101"/>
  <c r="V27" i="101"/>
  <c r="U27" i="101"/>
  <c r="T27" i="101"/>
  <c r="S27" i="101"/>
  <c r="R27" i="101"/>
  <c r="Q27" i="101"/>
  <c r="P27" i="101"/>
  <c r="O27" i="101"/>
  <c r="N27" i="101"/>
  <c r="M27" i="101"/>
  <c r="L27" i="101"/>
  <c r="K27" i="101"/>
  <c r="J27" i="101"/>
  <c r="I27" i="101"/>
  <c r="H27" i="101"/>
  <c r="G27" i="101"/>
  <c r="F27" i="101"/>
  <c r="E27" i="101"/>
  <c r="D27" i="101"/>
  <c r="C27" i="101"/>
  <c r="AA27" i="102"/>
  <c r="Y27" i="102"/>
  <c r="X27" i="102"/>
  <c r="Z27" i="102" s="1"/>
  <c r="W27" i="102"/>
  <c r="V27" i="102"/>
  <c r="U27" i="102"/>
  <c r="T27" i="102"/>
  <c r="S27" i="102"/>
  <c r="R27" i="102"/>
  <c r="Q27" i="102"/>
  <c r="P27" i="102"/>
  <c r="O27" i="102"/>
  <c r="N27" i="102"/>
  <c r="M27" i="102"/>
  <c r="L27" i="102"/>
  <c r="K27" i="102"/>
  <c r="J27" i="102"/>
  <c r="I27" i="102"/>
  <c r="H27" i="102"/>
  <c r="G27" i="102"/>
  <c r="F27" i="102"/>
  <c r="E27" i="102"/>
  <c r="D27" i="102"/>
  <c r="C27" i="102"/>
  <c r="AA27" i="103"/>
  <c r="Y27" i="103"/>
  <c r="X27" i="103"/>
  <c r="Z27" i="103" s="1"/>
  <c r="W27" i="103"/>
  <c r="V27" i="103"/>
  <c r="U27" i="103"/>
  <c r="T27" i="103"/>
  <c r="S27" i="103"/>
  <c r="R27" i="103"/>
  <c r="Q27" i="103"/>
  <c r="P27" i="103"/>
  <c r="O27" i="103"/>
  <c r="N27" i="103"/>
  <c r="M27" i="103"/>
  <c r="L27" i="103"/>
  <c r="K27" i="103"/>
  <c r="J27" i="103"/>
  <c r="I27" i="103"/>
  <c r="H27" i="103"/>
  <c r="G27" i="103"/>
  <c r="F27" i="103"/>
  <c r="E27" i="103"/>
  <c r="D27" i="103"/>
  <c r="C27" i="103"/>
  <c r="AA27" i="104"/>
  <c r="Z27" i="104"/>
  <c r="Y27" i="104"/>
  <c r="X27" i="104"/>
  <c r="W27" i="104"/>
  <c r="V27" i="104"/>
  <c r="U27" i="104"/>
  <c r="T27" i="104"/>
  <c r="S27" i="104"/>
  <c r="R27" i="104"/>
  <c r="Q27" i="104"/>
  <c r="P27" i="104"/>
  <c r="O27" i="104"/>
  <c r="N27" i="104"/>
  <c r="M27" i="104"/>
  <c r="L27" i="104"/>
  <c r="K27" i="104"/>
  <c r="J27" i="104"/>
  <c r="I27" i="104"/>
  <c r="H27" i="104"/>
  <c r="G27" i="104"/>
  <c r="F27" i="104"/>
  <c r="E27" i="104"/>
  <c r="D27" i="104"/>
  <c r="C27" i="104"/>
  <c r="AA27" i="105"/>
  <c r="Y27" i="105"/>
  <c r="X27" i="105"/>
  <c r="Z27" i="105" s="1"/>
  <c r="W27" i="105"/>
  <c r="V27" i="105"/>
  <c r="U27" i="105"/>
  <c r="T27" i="105"/>
  <c r="S27" i="105"/>
  <c r="R27" i="105"/>
  <c r="Q27" i="105"/>
  <c r="P27" i="105"/>
  <c r="O27" i="105"/>
  <c r="N27" i="105"/>
  <c r="M27" i="105"/>
  <c r="L27" i="105"/>
  <c r="K27" i="105"/>
  <c r="J27" i="105"/>
  <c r="I27" i="105"/>
  <c r="H27" i="105"/>
  <c r="G27" i="105"/>
  <c r="F27" i="105"/>
  <c r="E27" i="105"/>
  <c r="D27" i="105"/>
  <c r="C27" i="105"/>
  <c r="AA27" i="106"/>
  <c r="Y27" i="106"/>
  <c r="X27" i="106"/>
  <c r="Z27" i="106" s="1"/>
  <c r="W27" i="106"/>
  <c r="V27" i="106"/>
  <c r="U27" i="106"/>
  <c r="T27" i="106"/>
  <c r="S27" i="106"/>
  <c r="R27" i="106"/>
  <c r="Q27" i="106"/>
  <c r="P27" i="106"/>
  <c r="O27" i="106"/>
  <c r="N27" i="106"/>
  <c r="M27" i="106"/>
  <c r="L27" i="106"/>
  <c r="K27" i="106"/>
  <c r="J27" i="106"/>
  <c r="I27" i="106"/>
  <c r="H27" i="106"/>
  <c r="G27" i="106"/>
  <c r="F27" i="106"/>
  <c r="E27" i="106"/>
  <c r="D27" i="106"/>
  <c r="C27" i="106"/>
  <c r="AA27" i="107"/>
  <c r="Y27" i="107"/>
  <c r="X27" i="107"/>
  <c r="Z27" i="107" s="1"/>
  <c r="W27" i="107"/>
  <c r="V27" i="107"/>
  <c r="U27" i="107"/>
  <c r="T27" i="107"/>
  <c r="S27" i="107"/>
  <c r="R27" i="107"/>
  <c r="Q27" i="107"/>
  <c r="P27" i="107"/>
  <c r="O27" i="107"/>
  <c r="N27" i="107"/>
  <c r="M27" i="107"/>
  <c r="L27" i="107"/>
  <c r="K27" i="107"/>
  <c r="J27" i="107"/>
  <c r="I27" i="107"/>
  <c r="H27" i="107"/>
  <c r="G27" i="107"/>
  <c r="F27" i="107"/>
  <c r="E27" i="107"/>
  <c r="D27" i="107"/>
  <c r="C27" i="107"/>
  <c r="AA27" i="108"/>
  <c r="Y27" i="108"/>
  <c r="X27" i="108"/>
  <c r="W27" i="108"/>
  <c r="V27" i="108"/>
  <c r="U27" i="108"/>
  <c r="T27" i="108"/>
  <c r="S27" i="108"/>
  <c r="R27" i="108"/>
  <c r="Q27" i="108"/>
  <c r="P27" i="108"/>
  <c r="O27" i="108"/>
  <c r="N27" i="108"/>
  <c r="M27" i="108"/>
  <c r="L27" i="108"/>
  <c r="K27" i="108"/>
  <c r="J27" i="108"/>
  <c r="I27" i="108"/>
  <c r="H27" i="108"/>
  <c r="G27" i="108"/>
  <c r="F27" i="108"/>
  <c r="E27" i="108"/>
  <c r="D27" i="108"/>
  <c r="C27" i="108"/>
  <c r="AA27" i="109"/>
  <c r="Z27" i="109"/>
  <c r="Y27" i="109"/>
  <c r="X27" i="109"/>
  <c r="W27" i="109"/>
  <c r="V27" i="109"/>
  <c r="U27" i="109"/>
  <c r="T27" i="109"/>
  <c r="S27" i="109"/>
  <c r="R27" i="109"/>
  <c r="Q27" i="109"/>
  <c r="P27" i="109"/>
  <c r="O27" i="109"/>
  <c r="N27" i="109"/>
  <c r="M27" i="109"/>
  <c r="L27" i="109"/>
  <c r="K27" i="109"/>
  <c r="J27" i="109"/>
  <c r="I27" i="109"/>
  <c r="H27" i="109"/>
  <c r="G27" i="109"/>
  <c r="F27" i="109"/>
  <c r="E27" i="109"/>
  <c r="D27" i="109"/>
  <c r="C27" i="109"/>
  <c r="AA27" i="110"/>
  <c r="Y27" i="110"/>
  <c r="X27" i="110"/>
  <c r="Z27" i="110" s="1"/>
  <c r="W27" i="110"/>
  <c r="V27" i="110"/>
  <c r="U27" i="110"/>
  <c r="T27" i="110"/>
  <c r="S27" i="110"/>
  <c r="R27" i="110"/>
  <c r="Q27" i="110"/>
  <c r="P27" i="110"/>
  <c r="O27" i="110"/>
  <c r="N27" i="110"/>
  <c r="M27" i="110"/>
  <c r="L27" i="110"/>
  <c r="K27" i="110"/>
  <c r="J27" i="110"/>
  <c r="I27" i="110"/>
  <c r="H27" i="110"/>
  <c r="G27" i="110"/>
  <c r="F27" i="110"/>
  <c r="E27" i="110"/>
  <c r="D27" i="110"/>
  <c r="C27" i="110"/>
  <c r="AA27" i="111"/>
  <c r="Y27" i="111"/>
  <c r="X27" i="111"/>
  <c r="W27" i="111"/>
  <c r="V27" i="111"/>
  <c r="U27" i="111"/>
  <c r="T27" i="111"/>
  <c r="S27" i="111"/>
  <c r="R27" i="111"/>
  <c r="Q27" i="111"/>
  <c r="P27" i="111"/>
  <c r="O27" i="111"/>
  <c r="N27" i="111"/>
  <c r="M27" i="111"/>
  <c r="L27" i="111"/>
  <c r="K27" i="111"/>
  <c r="J27" i="111"/>
  <c r="I27" i="111"/>
  <c r="H27" i="111"/>
  <c r="G27" i="111"/>
  <c r="F27" i="111"/>
  <c r="E27" i="111"/>
  <c r="D27" i="111"/>
  <c r="C27" i="111"/>
  <c r="AA27" i="112"/>
  <c r="Z27" i="112"/>
  <c r="Y27" i="112"/>
  <c r="X27" i="112"/>
  <c r="W27" i="112"/>
  <c r="V27" i="112"/>
  <c r="U27" i="112"/>
  <c r="T27" i="112"/>
  <c r="S27" i="112"/>
  <c r="R27" i="112"/>
  <c r="Q27" i="112"/>
  <c r="P27" i="112"/>
  <c r="O27" i="112"/>
  <c r="N27" i="112"/>
  <c r="M27" i="112"/>
  <c r="L27" i="112"/>
  <c r="K27" i="112"/>
  <c r="J27" i="112"/>
  <c r="I27" i="112"/>
  <c r="H27" i="112"/>
  <c r="G27" i="112"/>
  <c r="F27" i="112"/>
  <c r="E27" i="112"/>
  <c r="D27" i="112"/>
  <c r="C27" i="112"/>
  <c r="AA27" i="113"/>
  <c r="Y27" i="113"/>
  <c r="X27" i="113"/>
  <c r="W27" i="113"/>
  <c r="V27" i="113"/>
  <c r="U27" i="113"/>
  <c r="T27" i="113"/>
  <c r="S27" i="113"/>
  <c r="R27" i="113"/>
  <c r="Q27" i="113"/>
  <c r="P27" i="113"/>
  <c r="O27" i="113"/>
  <c r="N27" i="113"/>
  <c r="M27" i="113"/>
  <c r="L27" i="113"/>
  <c r="K27" i="113"/>
  <c r="J27" i="113"/>
  <c r="I27" i="113"/>
  <c r="H27" i="113"/>
  <c r="G27" i="113"/>
  <c r="F27" i="113"/>
  <c r="E27" i="113"/>
  <c r="D27" i="113"/>
  <c r="C27" i="113"/>
  <c r="AA27" i="114"/>
  <c r="Y27" i="114"/>
  <c r="X27" i="114"/>
  <c r="Z27" i="114" s="1"/>
  <c r="W27" i="114"/>
  <c r="V27" i="114"/>
  <c r="U27" i="114"/>
  <c r="T27" i="114"/>
  <c r="S27" i="114"/>
  <c r="R27" i="114"/>
  <c r="Q27" i="114"/>
  <c r="P27" i="114"/>
  <c r="O27" i="114"/>
  <c r="N27" i="114"/>
  <c r="M27" i="114"/>
  <c r="L27" i="114"/>
  <c r="K27" i="114"/>
  <c r="J27" i="114"/>
  <c r="I27" i="114"/>
  <c r="H27" i="114"/>
  <c r="G27" i="114"/>
  <c r="F27" i="114"/>
  <c r="E27" i="114"/>
  <c r="D27" i="114"/>
  <c r="C27" i="114"/>
  <c r="AA27" i="115"/>
  <c r="Y27" i="115"/>
  <c r="X27" i="115"/>
  <c r="Z27" i="115" s="1"/>
  <c r="W27" i="115"/>
  <c r="V27" i="115"/>
  <c r="U27" i="115"/>
  <c r="T27" i="115"/>
  <c r="S27" i="115"/>
  <c r="R27" i="115"/>
  <c r="Q27" i="115"/>
  <c r="P27" i="115"/>
  <c r="O27" i="115"/>
  <c r="N27" i="115"/>
  <c r="M27" i="115"/>
  <c r="L27" i="115"/>
  <c r="K27" i="115"/>
  <c r="J27" i="115"/>
  <c r="I27" i="115"/>
  <c r="H27" i="115"/>
  <c r="G27" i="115"/>
  <c r="F27" i="115"/>
  <c r="E27" i="115"/>
  <c r="D27" i="115"/>
  <c r="C27" i="115"/>
  <c r="AA27" i="116"/>
  <c r="Y27" i="116"/>
  <c r="X27" i="116"/>
  <c r="Z27" i="116" s="1"/>
  <c r="W27" i="116"/>
  <c r="V27" i="116"/>
  <c r="U27" i="116"/>
  <c r="T27" i="116"/>
  <c r="S27" i="116"/>
  <c r="R27" i="116"/>
  <c r="Q27" i="116"/>
  <c r="P27" i="116"/>
  <c r="O27" i="116"/>
  <c r="N27" i="116"/>
  <c r="M27" i="116"/>
  <c r="L27" i="116"/>
  <c r="K27" i="116"/>
  <c r="J27" i="116"/>
  <c r="I27" i="116"/>
  <c r="H27" i="116"/>
  <c r="G27" i="116"/>
  <c r="F27" i="116"/>
  <c r="E27" i="116"/>
  <c r="D27" i="116"/>
  <c r="C27" i="116"/>
  <c r="AA27" i="117"/>
  <c r="Y27" i="117"/>
  <c r="X27" i="117"/>
  <c r="Z27" i="117" s="1"/>
  <c r="W27" i="117"/>
  <c r="V27" i="117"/>
  <c r="U27" i="117"/>
  <c r="T27" i="117"/>
  <c r="S27" i="117"/>
  <c r="R27" i="117"/>
  <c r="Q27" i="117"/>
  <c r="P27" i="117"/>
  <c r="O27" i="117"/>
  <c r="N27" i="117"/>
  <c r="M27" i="117"/>
  <c r="L27" i="117"/>
  <c r="K27" i="117"/>
  <c r="J27" i="117"/>
  <c r="I27" i="117"/>
  <c r="H27" i="117"/>
  <c r="G27" i="117"/>
  <c r="F27" i="117"/>
  <c r="E27" i="117"/>
  <c r="D27" i="117"/>
  <c r="C27" i="117"/>
  <c r="AA27" i="118"/>
  <c r="Y27" i="118"/>
  <c r="X27" i="118"/>
  <c r="Z27" i="118" s="1"/>
  <c r="W27" i="118"/>
  <c r="V27" i="118"/>
  <c r="U27" i="118"/>
  <c r="T27" i="118"/>
  <c r="S27" i="118"/>
  <c r="R27" i="118"/>
  <c r="Q27" i="118"/>
  <c r="P27" i="118"/>
  <c r="O27" i="118"/>
  <c r="N27" i="118"/>
  <c r="M27" i="118"/>
  <c r="L27" i="118"/>
  <c r="K27" i="118"/>
  <c r="J27" i="118"/>
  <c r="I27" i="118"/>
  <c r="H27" i="118"/>
  <c r="G27" i="118"/>
  <c r="F27" i="118"/>
  <c r="E27" i="118"/>
  <c r="D27" i="118"/>
  <c r="C27" i="118"/>
  <c r="AA27" i="119"/>
  <c r="Y27" i="119"/>
  <c r="X27" i="119"/>
  <c r="Z27" i="119" s="1"/>
  <c r="W27" i="119"/>
  <c r="V27" i="119"/>
  <c r="U27" i="119"/>
  <c r="T27" i="119"/>
  <c r="S27" i="119"/>
  <c r="R27" i="119"/>
  <c r="Q27" i="119"/>
  <c r="P27" i="119"/>
  <c r="O27" i="119"/>
  <c r="N27" i="119"/>
  <c r="M27" i="119"/>
  <c r="L27" i="119"/>
  <c r="K27" i="119"/>
  <c r="J27" i="119"/>
  <c r="I27" i="119"/>
  <c r="H27" i="119"/>
  <c r="G27" i="119"/>
  <c r="F27" i="119"/>
  <c r="E27" i="119"/>
  <c r="D27" i="119"/>
  <c r="C27" i="119"/>
  <c r="AA27" i="120"/>
  <c r="Y27" i="120"/>
  <c r="X27" i="120"/>
  <c r="Z27" i="120" s="1"/>
  <c r="W27" i="120"/>
  <c r="V27" i="120"/>
  <c r="U27" i="120"/>
  <c r="T27" i="120"/>
  <c r="S27" i="120"/>
  <c r="R27" i="120"/>
  <c r="Q27" i="120"/>
  <c r="P27" i="120"/>
  <c r="O27" i="120"/>
  <c r="N27" i="120"/>
  <c r="M27" i="120"/>
  <c r="L27" i="120"/>
  <c r="K27" i="120"/>
  <c r="J27" i="120"/>
  <c r="I27" i="120"/>
  <c r="H27" i="120"/>
  <c r="G27" i="120"/>
  <c r="F27" i="120"/>
  <c r="E27" i="120"/>
  <c r="D27" i="120"/>
  <c r="C27" i="120"/>
  <c r="AA27" i="121"/>
  <c r="Y27" i="121"/>
  <c r="X27" i="121"/>
  <c r="Z27" i="121" s="1"/>
  <c r="W27" i="121"/>
  <c r="V27" i="121"/>
  <c r="U27" i="121"/>
  <c r="T27" i="121"/>
  <c r="S27" i="121"/>
  <c r="R27" i="121"/>
  <c r="Q27" i="121"/>
  <c r="P27" i="121"/>
  <c r="O27" i="121"/>
  <c r="N27" i="121"/>
  <c r="M27" i="121"/>
  <c r="L27" i="121"/>
  <c r="K27" i="121"/>
  <c r="J27" i="121"/>
  <c r="I27" i="121"/>
  <c r="H27" i="121"/>
  <c r="G27" i="121"/>
  <c r="F27" i="121"/>
  <c r="E27" i="121"/>
  <c r="D27" i="121"/>
  <c r="C27" i="121"/>
  <c r="AA27" i="122"/>
  <c r="Y27" i="122"/>
  <c r="X27" i="122"/>
  <c r="W27" i="122"/>
  <c r="V27" i="122"/>
  <c r="U27" i="122"/>
  <c r="T27" i="122"/>
  <c r="S27" i="122"/>
  <c r="R27" i="122"/>
  <c r="Q27" i="122"/>
  <c r="P27" i="122"/>
  <c r="O27" i="122"/>
  <c r="N27" i="122"/>
  <c r="M27" i="122"/>
  <c r="L27" i="122"/>
  <c r="K27" i="122"/>
  <c r="J27" i="122"/>
  <c r="I27" i="122"/>
  <c r="H27" i="122"/>
  <c r="G27" i="122"/>
  <c r="F27" i="122"/>
  <c r="E27" i="122"/>
  <c r="D27" i="122"/>
  <c r="C27" i="122"/>
  <c r="AA27" i="123"/>
  <c r="Y27" i="123"/>
  <c r="X27" i="123"/>
  <c r="Z27" i="123" s="1"/>
  <c r="W27" i="123"/>
  <c r="V27" i="123"/>
  <c r="U27" i="123"/>
  <c r="T27" i="123"/>
  <c r="S27" i="123"/>
  <c r="R27" i="123"/>
  <c r="Q27" i="123"/>
  <c r="P27" i="123"/>
  <c r="O27" i="123"/>
  <c r="N27" i="123"/>
  <c r="M27" i="123"/>
  <c r="L27" i="123"/>
  <c r="K27" i="123"/>
  <c r="J27" i="123"/>
  <c r="I27" i="123"/>
  <c r="H27" i="123"/>
  <c r="G27" i="123"/>
  <c r="F27" i="123"/>
  <c r="E27" i="123"/>
  <c r="D27" i="123"/>
  <c r="C27" i="123"/>
  <c r="AA27" i="124"/>
  <c r="Y27" i="124"/>
  <c r="X27" i="124"/>
  <c r="Z27" i="124" s="1"/>
  <c r="W27" i="124"/>
  <c r="V27" i="124"/>
  <c r="U27" i="124"/>
  <c r="T27" i="124"/>
  <c r="S27" i="124"/>
  <c r="R27" i="124"/>
  <c r="Q27" i="124"/>
  <c r="P27" i="124"/>
  <c r="O27" i="124"/>
  <c r="N27" i="124"/>
  <c r="M27" i="124"/>
  <c r="L27" i="124"/>
  <c r="K27" i="124"/>
  <c r="J27" i="124"/>
  <c r="I27" i="124"/>
  <c r="H27" i="124"/>
  <c r="G27" i="124"/>
  <c r="F27" i="124"/>
  <c r="E27" i="124"/>
  <c r="D27" i="124"/>
  <c r="C27" i="124"/>
  <c r="AA27" i="125"/>
  <c r="Y27" i="125"/>
  <c r="X27" i="125"/>
  <c r="Z27" i="125" s="1"/>
  <c r="W27" i="125"/>
  <c r="V27" i="125"/>
  <c r="U27" i="125"/>
  <c r="T27" i="125"/>
  <c r="S27" i="125"/>
  <c r="R27" i="125"/>
  <c r="Q27" i="125"/>
  <c r="P27" i="125"/>
  <c r="O27" i="125"/>
  <c r="N27" i="125"/>
  <c r="M27" i="125"/>
  <c r="L27" i="125"/>
  <c r="K27" i="125"/>
  <c r="J27" i="125"/>
  <c r="I27" i="125"/>
  <c r="H27" i="125"/>
  <c r="G27" i="125"/>
  <c r="F27" i="125"/>
  <c r="E27" i="125"/>
  <c r="D27" i="125"/>
  <c r="C27" i="125"/>
  <c r="AA27" i="126"/>
  <c r="Y27" i="126"/>
  <c r="X27" i="126"/>
  <c r="Z27" i="126" s="1"/>
  <c r="W27" i="126"/>
  <c r="V27" i="126"/>
  <c r="U27" i="126"/>
  <c r="T27" i="126"/>
  <c r="S27" i="126"/>
  <c r="R27" i="126"/>
  <c r="Q27" i="126"/>
  <c r="P27" i="126"/>
  <c r="O27" i="126"/>
  <c r="N27" i="126"/>
  <c r="M27" i="126"/>
  <c r="L27" i="126"/>
  <c r="K27" i="126"/>
  <c r="J27" i="126"/>
  <c r="I27" i="126"/>
  <c r="H27" i="126"/>
  <c r="G27" i="126"/>
  <c r="F27" i="126"/>
  <c r="E27" i="126"/>
  <c r="D27" i="126"/>
  <c r="C27" i="126"/>
  <c r="AA27" i="127"/>
  <c r="Z27" i="127"/>
  <c r="Y27" i="127"/>
  <c r="X27" i="127"/>
  <c r="W27" i="127"/>
  <c r="V27" i="127"/>
  <c r="U27" i="127"/>
  <c r="T27" i="127"/>
  <c r="S27" i="127"/>
  <c r="R27" i="127"/>
  <c r="Q27" i="127"/>
  <c r="P27" i="127"/>
  <c r="O27" i="127"/>
  <c r="N27" i="127"/>
  <c r="M27" i="127"/>
  <c r="L27" i="127"/>
  <c r="K27" i="127"/>
  <c r="J27" i="127"/>
  <c r="I27" i="127"/>
  <c r="H27" i="127"/>
  <c r="G27" i="127"/>
  <c r="F27" i="127"/>
  <c r="E27" i="127"/>
  <c r="D27" i="127"/>
  <c r="C27" i="127"/>
  <c r="AA27" i="128"/>
  <c r="Y27" i="128"/>
  <c r="X27" i="128"/>
  <c r="Z27" i="128" s="1"/>
  <c r="W27" i="128"/>
  <c r="V27" i="128"/>
  <c r="U27" i="128"/>
  <c r="T27" i="128"/>
  <c r="S27" i="128"/>
  <c r="R27" i="128"/>
  <c r="Q27" i="128"/>
  <c r="P27" i="128"/>
  <c r="O27" i="128"/>
  <c r="N27" i="128"/>
  <c r="M27" i="128"/>
  <c r="L27" i="128"/>
  <c r="K27" i="128"/>
  <c r="J27" i="128"/>
  <c r="I27" i="128"/>
  <c r="H27" i="128"/>
  <c r="G27" i="128"/>
  <c r="F27" i="128"/>
  <c r="E27" i="128"/>
  <c r="D27" i="128"/>
  <c r="C27" i="128"/>
  <c r="AA27" i="129"/>
  <c r="Y27" i="129"/>
  <c r="X27" i="129"/>
  <c r="Z27" i="129" s="1"/>
  <c r="W27" i="129"/>
  <c r="V27" i="129"/>
  <c r="U27" i="129"/>
  <c r="T27" i="129"/>
  <c r="S27" i="129"/>
  <c r="R27" i="129"/>
  <c r="Q27" i="129"/>
  <c r="P27" i="129"/>
  <c r="O27" i="129"/>
  <c r="N27" i="129"/>
  <c r="M27" i="129"/>
  <c r="L27" i="129"/>
  <c r="K27" i="129"/>
  <c r="J27" i="129"/>
  <c r="I27" i="129"/>
  <c r="H27" i="129"/>
  <c r="G27" i="129"/>
  <c r="F27" i="129"/>
  <c r="E27" i="129"/>
  <c r="D27" i="129"/>
  <c r="C27" i="129"/>
  <c r="AA27" i="130"/>
  <c r="Y27" i="130"/>
  <c r="X27" i="130"/>
  <c r="Z27" i="130" s="1"/>
  <c r="W27" i="130"/>
  <c r="V27" i="130"/>
  <c r="U27" i="130"/>
  <c r="T27" i="130"/>
  <c r="S27" i="130"/>
  <c r="R27" i="130"/>
  <c r="Q27" i="130"/>
  <c r="P27" i="130"/>
  <c r="O27" i="130"/>
  <c r="N27" i="130"/>
  <c r="M27" i="130"/>
  <c r="L27" i="130"/>
  <c r="K27" i="130"/>
  <c r="J27" i="130"/>
  <c r="I27" i="130"/>
  <c r="H27" i="130"/>
  <c r="G27" i="130"/>
  <c r="F27" i="130"/>
  <c r="E27" i="130"/>
  <c r="D27" i="130"/>
  <c r="C27" i="130"/>
  <c r="AA27" i="131"/>
  <c r="Y27" i="131"/>
  <c r="X27" i="131"/>
  <c r="Z27" i="131" s="1"/>
  <c r="W27" i="131"/>
  <c r="V27" i="131"/>
  <c r="U27" i="131"/>
  <c r="T27" i="131"/>
  <c r="S27" i="131"/>
  <c r="R27" i="131"/>
  <c r="Q27" i="131"/>
  <c r="P27" i="131"/>
  <c r="O27" i="131"/>
  <c r="N27" i="131"/>
  <c r="M27" i="131"/>
  <c r="L27" i="131"/>
  <c r="K27" i="131"/>
  <c r="J27" i="131"/>
  <c r="I27" i="131"/>
  <c r="H27" i="131"/>
  <c r="G27" i="131"/>
  <c r="F27" i="131"/>
  <c r="E27" i="131"/>
  <c r="D27" i="131"/>
  <c r="C27" i="131"/>
  <c r="AA27" i="132"/>
  <c r="Y27" i="132"/>
  <c r="X27" i="132"/>
  <c r="Z27" i="132" s="1"/>
  <c r="W27" i="132"/>
  <c r="V27" i="132"/>
  <c r="U27" i="132"/>
  <c r="T27" i="132"/>
  <c r="S27" i="132"/>
  <c r="R27" i="132"/>
  <c r="Q27" i="132"/>
  <c r="P27" i="132"/>
  <c r="O27" i="132"/>
  <c r="N27" i="132"/>
  <c r="M27" i="132"/>
  <c r="L27" i="132"/>
  <c r="K27" i="132"/>
  <c r="J27" i="132"/>
  <c r="I27" i="132"/>
  <c r="H27" i="132"/>
  <c r="G27" i="132"/>
  <c r="F27" i="132"/>
  <c r="E27" i="132"/>
  <c r="D27" i="132"/>
  <c r="C27" i="132"/>
  <c r="AA27" i="133"/>
  <c r="Y27" i="133"/>
  <c r="X27" i="133"/>
  <c r="Z27" i="133" s="1"/>
  <c r="W27" i="133"/>
  <c r="V27" i="133"/>
  <c r="U27" i="133"/>
  <c r="T27" i="133"/>
  <c r="S27" i="133"/>
  <c r="R27" i="133"/>
  <c r="Q27" i="133"/>
  <c r="P27" i="133"/>
  <c r="O27" i="133"/>
  <c r="N27" i="133"/>
  <c r="M27" i="133"/>
  <c r="L27" i="133"/>
  <c r="K27" i="133"/>
  <c r="J27" i="133"/>
  <c r="I27" i="133"/>
  <c r="H27" i="133"/>
  <c r="G27" i="133"/>
  <c r="F27" i="133"/>
  <c r="E27" i="133"/>
  <c r="D27" i="133"/>
  <c r="C27" i="133"/>
  <c r="AA27" i="134"/>
  <c r="Y27" i="134"/>
  <c r="X27" i="134"/>
  <c r="Z27" i="134" s="1"/>
  <c r="W27" i="134"/>
  <c r="V27" i="134"/>
  <c r="U27" i="134"/>
  <c r="T27" i="134"/>
  <c r="S27" i="134"/>
  <c r="R27" i="134"/>
  <c r="Q27" i="134"/>
  <c r="P27" i="134"/>
  <c r="O27" i="134"/>
  <c r="N27" i="134"/>
  <c r="M27" i="134"/>
  <c r="L27" i="134"/>
  <c r="K27" i="134"/>
  <c r="J27" i="134"/>
  <c r="I27" i="134"/>
  <c r="H27" i="134"/>
  <c r="G27" i="134"/>
  <c r="F27" i="134"/>
  <c r="E27" i="134"/>
  <c r="D27" i="134"/>
  <c r="C27" i="134"/>
  <c r="AA27" i="135"/>
  <c r="Y27" i="135"/>
  <c r="X27" i="135"/>
  <c r="Z27" i="135" s="1"/>
  <c r="W27" i="135"/>
  <c r="V27" i="135"/>
  <c r="U27" i="135"/>
  <c r="T27" i="135"/>
  <c r="S27" i="135"/>
  <c r="R27" i="135"/>
  <c r="Q27" i="135"/>
  <c r="P27" i="135"/>
  <c r="O27" i="135"/>
  <c r="N27" i="135"/>
  <c r="M27" i="135"/>
  <c r="L27" i="135"/>
  <c r="K27" i="135"/>
  <c r="J27" i="135"/>
  <c r="I27" i="135"/>
  <c r="H27" i="135"/>
  <c r="G27" i="135"/>
  <c r="F27" i="135"/>
  <c r="E27" i="135"/>
  <c r="D27" i="135"/>
  <c r="C27" i="135"/>
  <c r="AA27" i="136"/>
  <c r="Y27" i="136"/>
  <c r="X27" i="136"/>
  <c r="Z27" i="136" s="1"/>
  <c r="W27" i="136"/>
  <c r="V27" i="136"/>
  <c r="U27" i="136"/>
  <c r="T27" i="136"/>
  <c r="S27" i="136"/>
  <c r="R27" i="136"/>
  <c r="Q27" i="136"/>
  <c r="P27" i="136"/>
  <c r="O27" i="136"/>
  <c r="N27" i="136"/>
  <c r="M27" i="136"/>
  <c r="L27" i="136"/>
  <c r="K27" i="136"/>
  <c r="J27" i="136"/>
  <c r="I27" i="136"/>
  <c r="H27" i="136"/>
  <c r="G27" i="136"/>
  <c r="F27" i="136"/>
  <c r="E27" i="136"/>
  <c r="D27" i="136"/>
  <c r="C27" i="136"/>
  <c r="AA27" i="137"/>
  <c r="Y27" i="137"/>
  <c r="X27" i="137"/>
  <c r="Z27" i="137" s="1"/>
  <c r="W27" i="137"/>
  <c r="V27" i="137"/>
  <c r="U27" i="137"/>
  <c r="T27" i="137"/>
  <c r="S27" i="137"/>
  <c r="R27" i="137"/>
  <c r="Q27" i="137"/>
  <c r="P27" i="137"/>
  <c r="O27" i="137"/>
  <c r="N27" i="137"/>
  <c r="M27" i="137"/>
  <c r="L27" i="137"/>
  <c r="K27" i="137"/>
  <c r="J27" i="137"/>
  <c r="I27" i="137"/>
  <c r="H27" i="137"/>
  <c r="G27" i="137"/>
  <c r="F27" i="137"/>
  <c r="E27" i="137"/>
  <c r="D27" i="137"/>
  <c r="C27" i="137"/>
  <c r="AA27" i="138"/>
  <c r="Y27" i="138"/>
  <c r="X27" i="138"/>
  <c r="W27" i="138"/>
  <c r="V27" i="138"/>
  <c r="U27" i="138"/>
  <c r="T27" i="138"/>
  <c r="S27" i="138"/>
  <c r="R27" i="138"/>
  <c r="Q27" i="138"/>
  <c r="P27" i="138"/>
  <c r="O27" i="138"/>
  <c r="N27" i="138"/>
  <c r="M27" i="138"/>
  <c r="L27" i="138"/>
  <c r="K27" i="138"/>
  <c r="J27" i="138"/>
  <c r="I27" i="138"/>
  <c r="H27" i="138"/>
  <c r="G27" i="138"/>
  <c r="F27" i="138"/>
  <c r="E27" i="138"/>
  <c r="D27" i="138"/>
  <c r="C27" i="138"/>
  <c r="AA27" i="139"/>
  <c r="Y27" i="139"/>
  <c r="X27" i="139"/>
  <c r="Z27" i="139" s="1"/>
  <c r="W27" i="139"/>
  <c r="V27" i="139"/>
  <c r="U27" i="139"/>
  <c r="T27" i="139"/>
  <c r="S27" i="139"/>
  <c r="R27" i="139"/>
  <c r="Q27" i="139"/>
  <c r="P27" i="139"/>
  <c r="O27" i="139"/>
  <c r="N27" i="139"/>
  <c r="M27" i="139"/>
  <c r="L27" i="139"/>
  <c r="K27" i="139"/>
  <c r="J27" i="139"/>
  <c r="I27" i="139"/>
  <c r="H27" i="139"/>
  <c r="G27" i="139"/>
  <c r="F27" i="139"/>
  <c r="E27" i="139"/>
  <c r="D27" i="139"/>
  <c r="C27" i="139"/>
  <c r="AA27" i="140"/>
  <c r="Y27" i="140"/>
  <c r="X27" i="140"/>
  <c r="Z27" i="140" s="1"/>
  <c r="W27" i="140"/>
  <c r="V27" i="140"/>
  <c r="U27" i="140"/>
  <c r="T27" i="140"/>
  <c r="S27" i="140"/>
  <c r="R27" i="140"/>
  <c r="Q27" i="140"/>
  <c r="P27" i="140"/>
  <c r="O27" i="140"/>
  <c r="N27" i="140"/>
  <c r="M27" i="140"/>
  <c r="L27" i="140"/>
  <c r="K27" i="140"/>
  <c r="J27" i="140"/>
  <c r="I27" i="140"/>
  <c r="H27" i="140"/>
  <c r="G27" i="140"/>
  <c r="F27" i="140"/>
  <c r="E27" i="140"/>
  <c r="D27" i="140"/>
  <c r="C27" i="140"/>
  <c r="AA27" i="141"/>
  <c r="Y27" i="141"/>
  <c r="Z27" i="141" s="1"/>
  <c r="X27" i="141"/>
  <c r="W27" i="141"/>
  <c r="V27" i="141"/>
  <c r="U27" i="141"/>
  <c r="T27" i="141"/>
  <c r="S27" i="141"/>
  <c r="R27" i="141"/>
  <c r="Q27" i="141"/>
  <c r="P27" i="141"/>
  <c r="O27" i="141"/>
  <c r="N27" i="141"/>
  <c r="M27" i="141"/>
  <c r="L27" i="141"/>
  <c r="K27" i="141"/>
  <c r="J27" i="141"/>
  <c r="I27" i="141"/>
  <c r="H27" i="141"/>
  <c r="G27" i="141"/>
  <c r="F27" i="141"/>
  <c r="E27" i="141"/>
  <c r="D27" i="141"/>
  <c r="C27" i="141"/>
  <c r="AA27" i="142"/>
  <c r="Y27" i="142"/>
  <c r="X27" i="142"/>
  <c r="Z27" i="142" s="1"/>
  <c r="W27" i="142"/>
  <c r="V27" i="142"/>
  <c r="U27" i="142"/>
  <c r="T27" i="142"/>
  <c r="S27" i="142"/>
  <c r="R27" i="142"/>
  <c r="Q27" i="142"/>
  <c r="P27" i="142"/>
  <c r="O27" i="142"/>
  <c r="N27" i="142"/>
  <c r="M27" i="142"/>
  <c r="L27" i="142"/>
  <c r="K27" i="142"/>
  <c r="J27" i="142"/>
  <c r="I27" i="142"/>
  <c r="H27" i="142"/>
  <c r="G27" i="142"/>
  <c r="F27" i="142"/>
  <c r="E27" i="142"/>
  <c r="D27" i="142"/>
  <c r="C27" i="142"/>
  <c r="AA27" i="143"/>
  <c r="Y27" i="143"/>
  <c r="X27" i="143"/>
  <c r="Z27" i="143" s="1"/>
  <c r="W27" i="143"/>
  <c r="V27" i="143"/>
  <c r="U27" i="143"/>
  <c r="T27" i="143"/>
  <c r="S27" i="143"/>
  <c r="R27" i="143"/>
  <c r="Q27" i="143"/>
  <c r="P27" i="143"/>
  <c r="O27" i="143"/>
  <c r="N27" i="143"/>
  <c r="M27" i="143"/>
  <c r="L27" i="143"/>
  <c r="K27" i="143"/>
  <c r="J27" i="143"/>
  <c r="I27" i="143"/>
  <c r="H27" i="143"/>
  <c r="G27" i="143"/>
  <c r="F27" i="143"/>
  <c r="E27" i="143"/>
  <c r="D27" i="143"/>
  <c r="C27" i="143"/>
  <c r="AA27" i="144"/>
  <c r="Y27" i="144"/>
  <c r="X27" i="144"/>
  <c r="Z27" i="144" s="1"/>
  <c r="W27" i="144"/>
  <c r="V27" i="144"/>
  <c r="U27" i="144"/>
  <c r="T27" i="144"/>
  <c r="S27" i="144"/>
  <c r="R27" i="144"/>
  <c r="Q27" i="144"/>
  <c r="P27" i="144"/>
  <c r="O27" i="144"/>
  <c r="N27" i="144"/>
  <c r="M27" i="144"/>
  <c r="L27" i="144"/>
  <c r="K27" i="144"/>
  <c r="J27" i="144"/>
  <c r="I27" i="144"/>
  <c r="H27" i="144"/>
  <c r="G27" i="144"/>
  <c r="F27" i="144"/>
  <c r="E27" i="144"/>
  <c r="D27" i="144"/>
  <c r="C27" i="144"/>
  <c r="AA27" i="145"/>
  <c r="Y27" i="145"/>
  <c r="X27" i="145"/>
  <c r="W27" i="145"/>
  <c r="V27" i="145"/>
  <c r="U27" i="145"/>
  <c r="T27" i="145"/>
  <c r="S27" i="145"/>
  <c r="R27" i="145"/>
  <c r="Q27" i="145"/>
  <c r="P27" i="145"/>
  <c r="O27" i="145"/>
  <c r="N27" i="145"/>
  <c r="M27" i="145"/>
  <c r="L27" i="145"/>
  <c r="K27" i="145"/>
  <c r="J27" i="145"/>
  <c r="I27" i="145"/>
  <c r="H27" i="145"/>
  <c r="G27" i="145"/>
  <c r="F27" i="145"/>
  <c r="E27" i="145"/>
  <c r="D27" i="145"/>
  <c r="C27" i="145"/>
  <c r="AA27" i="146"/>
  <c r="Z27" i="146"/>
  <c r="Y27" i="146"/>
  <c r="X27" i="146"/>
  <c r="W27" i="146"/>
  <c r="V27" i="146"/>
  <c r="U27" i="146"/>
  <c r="T27" i="146"/>
  <c r="S27" i="146"/>
  <c r="R27" i="146"/>
  <c r="Q27" i="146"/>
  <c r="P27" i="146"/>
  <c r="O27" i="146"/>
  <c r="N27" i="146"/>
  <c r="M27" i="146"/>
  <c r="L27" i="146"/>
  <c r="K27" i="146"/>
  <c r="J27" i="146"/>
  <c r="I27" i="146"/>
  <c r="H27" i="146"/>
  <c r="G27" i="146"/>
  <c r="F27" i="146"/>
  <c r="E27" i="146"/>
  <c r="D27" i="146"/>
  <c r="C27" i="146"/>
  <c r="AA27" i="147"/>
  <c r="Y27" i="147"/>
  <c r="X27" i="147"/>
  <c r="Z27" i="147" s="1"/>
  <c r="W27" i="147"/>
  <c r="V27" i="147"/>
  <c r="U27" i="147"/>
  <c r="T27" i="147"/>
  <c r="S27" i="147"/>
  <c r="R27" i="147"/>
  <c r="Q27" i="147"/>
  <c r="P27" i="147"/>
  <c r="O27" i="147"/>
  <c r="N27" i="147"/>
  <c r="M27" i="147"/>
  <c r="L27" i="147"/>
  <c r="K27" i="147"/>
  <c r="J27" i="147"/>
  <c r="I27" i="147"/>
  <c r="H27" i="147"/>
  <c r="G27" i="147"/>
  <c r="F27" i="147"/>
  <c r="E27" i="147"/>
  <c r="D27" i="147"/>
  <c r="C27" i="147"/>
  <c r="AA27" i="148"/>
  <c r="Y27" i="148"/>
  <c r="X27" i="148"/>
  <c r="Z27" i="148" s="1"/>
  <c r="W27" i="148"/>
  <c r="V27" i="148"/>
  <c r="U27" i="148"/>
  <c r="T27" i="148"/>
  <c r="S27" i="148"/>
  <c r="R27" i="148"/>
  <c r="Q27" i="148"/>
  <c r="P27" i="148"/>
  <c r="O27" i="148"/>
  <c r="N27" i="148"/>
  <c r="M27" i="148"/>
  <c r="L27" i="148"/>
  <c r="K27" i="148"/>
  <c r="J27" i="148"/>
  <c r="I27" i="148"/>
  <c r="H27" i="148"/>
  <c r="G27" i="148"/>
  <c r="F27" i="148"/>
  <c r="E27" i="148"/>
  <c r="D27" i="148"/>
  <c r="C27" i="148"/>
  <c r="AA27" i="149"/>
  <c r="Y27" i="149"/>
  <c r="X27" i="149"/>
  <c r="Z27" i="149" s="1"/>
  <c r="W27" i="149"/>
  <c r="V27" i="149"/>
  <c r="U27" i="149"/>
  <c r="T27" i="149"/>
  <c r="S27" i="149"/>
  <c r="R27" i="149"/>
  <c r="Q27" i="149"/>
  <c r="P27" i="149"/>
  <c r="O27" i="149"/>
  <c r="N27" i="149"/>
  <c r="M27" i="149"/>
  <c r="L27" i="149"/>
  <c r="K27" i="149"/>
  <c r="J27" i="149"/>
  <c r="I27" i="149"/>
  <c r="H27" i="149"/>
  <c r="G27" i="149"/>
  <c r="F27" i="149"/>
  <c r="E27" i="149"/>
  <c r="D27" i="149"/>
  <c r="C27" i="149"/>
  <c r="AA27" i="150"/>
  <c r="Y27" i="150"/>
  <c r="X27" i="150"/>
  <c r="Z27" i="150" s="1"/>
  <c r="W27" i="150"/>
  <c r="V27" i="150"/>
  <c r="U27" i="150"/>
  <c r="T27" i="150"/>
  <c r="S27" i="150"/>
  <c r="R27" i="150"/>
  <c r="Q27" i="150"/>
  <c r="P27" i="150"/>
  <c r="O27" i="150"/>
  <c r="N27" i="150"/>
  <c r="M27" i="150"/>
  <c r="L27" i="150"/>
  <c r="K27" i="150"/>
  <c r="J27" i="150"/>
  <c r="I27" i="150"/>
  <c r="H27" i="150"/>
  <c r="G27" i="150"/>
  <c r="F27" i="150"/>
  <c r="E27" i="150"/>
  <c r="D27" i="150"/>
  <c r="C27" i="150"/>
  <c r="AA27" i="151"/>
  <c r="Y27" i="151"/>
  <c r="X27" i="151"/>
  <c r="Z27" i="151" s="1"/>
  <c r="W27" i="151"/>
  <c r="V27" i="151"/>
  <c r="U27" i="151"/>
  <c r="T27" i="151"/>
  <c r="S27" i="151"/>
  <c r="R27" i="151"/>
  <c r="Q27" i="151"/>
  <c r="P27" i="151"/>
  <c r="O27" i="151"/>
  <c r="N27" i="151"/>
  <c r="M27" i="151"/>
  <c r="L27" i="151"/>
  <c r="K27" i="151"/>
  <c r="J27" i="151"/>
  <c r="I27" i="151"/>
  <c r="H27" i="151"/>
  <c r="G27" i="151"/>
  <c r="F27" i="151"/>
  <c r="E27" i="151"/>
  <c r="D27" i="151"/>
  <c r="C27" i="151"/>
  <c r="AA27" i="152"/>
  <c r="Y27" i="152"/>
  <c r="X27" i="152"/>
  <c r="Z27" i="152" s="1"/>
  <c r="W27" i="152"/>
  <c r="V27" i="152"/>
  <c r="U27" i="152"/>
  <c r="T27" i="152"/>
  <c r="S27" i="152"/>
  <c r="R27" i="152"/>
  <c r="Q27" i="152"/>
  <c r="P27" i="152"/>
  <c r="O27" i="152"/>
  <c r="N27" i="152"/>
  <c r="M27" i="152"/>
  <c r="L27" i="152"/>
  <c r="K27" i="152"/>
  <c r="J27" i="152"/>
  <c r="I27" i="152"/>
  <c r="H27" i="152"/>
  <c r="G27" i="152"/>
  <c r="F27" i="152"/>
  <c r="E27" i="152"/>
  <c r="D27" i="152"/>
  <c r="C27" i="152"/>
  <c r="AA27" i="153"/>
  <c r="Y27" i="153"/>
  <c r="X27" i="153"/>
  <c r="Z27" i="153" s="1"/>
  <c r="W27" i="153"/>
  <c r="V27" i="153"/>
  <c r="U27" i="153"/>
  <c r="T27" i="153"/>
  <c r="S27" i="153"/>
  <c r="R27" i="153"/>
  <c r="Q27" i="153"/>
  <c r="P27" i="153"/>
  <c r="O27" i="153"/>
  <c r="N27" i="153"/>
  <c r="M27" i="153"/>
  <c r="L27" i="153"/>
  <c r="K27" i="153"/>
  <c r="J27" i="153"/>
  <c r="I27" i="153"/>
  <c r="H27" i="153"/>
  <c r="G27" i="153"/>
  <c r="F27" i="153"/>
  <c r="E27" i="153"/>
  <c r="D27" i="153"/>
  <c r="C27" i="153"/>
  <c r="AA27" i="154"/>
  <c r="Y27" i="154"/>
  <c r="X27" i="154"/>
  <c r="Z27" i="154" s="1"/>
  <c r="W27" i="154"/>
  <c r="V27" i="154"/>
  <c r="U27" i="154"/>
  <c r="T27" i="154"/>
  <c r="S27" i="154"/>
  <c r="R27" i="154"/>
  <c r="Q27" i="154"/>
  <c r="P27" i="154"/>
  <c r="O27" i="154"/>
  <c r="N27" i="154"/>
  <c r="M27" i="154"/>
  <c r="L27" i="154"/>
  <c r="K27" i="154"/>
  <c r="J27" i="154"/>
  <c r="I27" i="154"/>
  <c r="H27" i="154"/>
  <c r="G27" i="154"/>
  <c r="F27" i="154"/>
  <c r="E27" i="154"/>
  <c r="D27" i="154"/>
  <c r="C27" i="154"/>
  <c r="AA27" i="155"/>
  <c r="Y27" i="155"/>
  <c r="X27" i="155"/>
  <c r="Z27" i="155" s="1"/>
  <c r="W27" i="155"/>
  <c r="V27" i="155"/>
  <c r="U27" i="155"/>
  <c r="T27" i="155"/>
  <c r="S27" i="155"/>
  <c r="R27" i="155"/>
  <c r="Q27" i="155"/>
  <c r="P27" i="155"/>
  <c r="O27" i="155"/>
  <c r="N27" i="155"/>
  <c r="M27" i="155"/>
  <c r="L27" i="155"/>
  <c r="K27" i="155"/>
  <c r="J27" i="155"/>
  <c r="I27" i="155"/>
  <c r="H27" i="155"/>
  <c r="G27" i="155"/>
  <c r="F27" i="155"/>
  <c r="E27" i="155"/>
  <c r="D27" i="155"/>
  <c r="C27" i="155"/>
  <c r="AA27" i="156"/>
  <c r="Y27" i="156"/>
  <c r="X27" i="156"/>
  <c r="Z27" i="156" s="1"/>
  <c r="W27" i="156"/>
  <c r="V27" i="156"/>
  <c r="U27" i="156"/>
  <c r="T27" i="156"/>
  <c r="S27" i="156"/>
  <c r="R27" i="156"/>
  <c r="Q27" i="156"/>
  <c r="P27" i="156"/>
  <c r="O27" i="156"/>
  <c r="N27" i="156"/>
  <c r="M27" i="156"/>
  <c r="L27" i="156"/>
  <c r="K27" i="156"/>
  <c r="J27" i="156"/>
  <c r="I27" i="156"/>
  <c r="H27" i="156"/>
  <c r="G27" i="156"/>
  <c r="F27" i="156"/>
  <c r="E27" i="156"/>
  <c r="D27" i="156"/>
  <c r="C27" i="156"/>
  <c r="AA27" i="157"/>
  <c r="Y27" i="157"/>
  <c r="X27" i="157"/>
  <c r="Z27" i="157" s="1"/>
  <c r="W27" i="157"/>
  <c r="V27" i="157"/>
  <c r="U27" i="157"/>
  <c r="T27" i="157"/>
  <c r="S27" i="157"/>
  <c r="R27" i="157"/>
  <c r="Q27" i="157"/>
  <c r="P27" i="157"/>
  <c r="O27" i="157"/>
  <c r="N27" i="157"/>
  <c r="M27" i="157"/>
  <c r="L27" i="157"/>
  <c r="K27" i="157"/>
  <c r="J27" i="157"/>
  <c r="I27" i="157"/>
  <c r="H27" i="157"/>
  <c r="G27" i="157"/>
  <c r="F27" i="157"/>
  <c r="E27" i="157"/>
  <c r="D27" i="157"/>
  <c r="C27" i="157"/>
  <c r="AA27" i="158"/>
  <c r="Y27" i="158"/>
  <c r="X27" i="158"/>
  <c r="W27" i="158"/>
  <c r="V27" i="158"/>
  <c r="U27" i="158"/>
  <c r="T27" i="158"/>
  <c r="S27" i="158"/>
  <c r="R27" i="158"/>
  <c r="Q27" i="158"/>
  <c r="P27" i="158"/>
  <c r="O27" i="158"/>
  <c r="N27" i="158"/>
  <c r="M27" i="158"/>
  <c r="L27" i="158"/>
  <c r="K27" i="158"/>
  <c r="J27" i="158"/>
  <c r="I27" i="158"/>
  <c r="H27" i="158"/>
  <c r="G27" i="158"/>
  <c r="F27" i="158"/>
  <c r="E27" i="158"/>
  <c r="D27" i="158"/>
  <c r="C27" i="158"/>
  <c r="AA27" i="159"/>
  <c r="Y27" i="159"/>
  <c r="X27" i="159"/>
  <c r="W27" i="159"/>
  <c r="V27" i="159"/>
  <c r="U27" i="159"/>
  <c r="T27" i="159"/>
  <c r="S27" i="159"/>
  <c r="R27" i="159"/>
  <c r="Q27" i="159"/>
  <c r="P27" i="159"/>
  <c r="O27" i="159"/>
  <c r="N27" i="159"/>
  <c r="M27" i="159"/>
  <c r="L27" i="159"/>
  <c r="K27" i="159"/>
  <c r="J27" i="159"/>
  <c r="I27" i="159"/>
  <c r="H27" i="159"/>
  <c r="G27" i="159"/>
  <c r="F27" i="159"/>
  <c r="E27" i="159"/>
  <c r="D27" i="159"/>
  <c r="C27" i="159"/>
  <c r="AA27" i="160"/>
  <c r="Z27" i="160"/>
  <c r="Y27" i="160"/>
  <c r="X27" i="160"/>
  <c r="W27" i="160"/>
  <c r="V27" i="160"/>
  <c r="U27" i="160"/>
  <c r="T27" i="160"/>
  <c r="S27" i="160"/>
  <c r="R27" i="160"/>
  <c r="Q27" i="160"/>
  <c r="P27" i="160"/>
  <c r="O27" i="160"/>
  <c r="N27" i="160"/>
  <c r="M27" i="160"/>
  <c r="L27" i="160"/>
  <c r="K27" i="160"/>
  <c r="J27" i="160"/>
  <c r="I27" i="160"/>
  <c r="H27" i="160"/>
  <c r="G27" i="160"/>
  <c r="F27" i="160"/>
  <c r="E27" i="160"/>
  <c r="D27" i="160"/>
  <c r="C27" i="160"/>
  <c r="AA27" i="161"/>
  <c r="Y27" i="161"/>
  <c r="X27" i="161"/>
  <c r="W27" i="161"/>
  <c r="V27" i="161"/>
  <c r="U27" i="161"/>
  <c r="T27" i="161"/>
  <c r="S27" i="161"/>
  <c r="R27" i="161"/>
  <c r="Q27" i="161"/>
  <c r="P27" i="161"/>
  <c r="O27" i="161"/>
  <c r="N27" i="161"/>
  <c r="M27" i="161"/>
  <c r="L27" i="161"/>
  <c r="K27" i="161"/>
  <c r="J27" i="161"/>
  <c r="I27" i="161"/>
  <c r="H27" i="161"/>
  <c r="G27" i="161"/>
  <c r="F27" i="161"/>
  <c r="E27" i="161"/>
  <c r="D27" i="161"/>
  <c r="C27" i="161"/>
  <c r="AA27" i="162"/>
  <c r="Y27" i="162"/>
  <c r="X27" i="162"/>
  <c r="Z27" i="162" s="1"/>
  <c r="W27" i="162"/>
  <c r="V27" i="162"/>
  <c r="U27" i="162"/>
  <c r="T27" i="162"/>
  <c r="S27" i="162"/>
  <c r="R27" i="162"/>
  <c r="Q27" i="162"/>
  <c r="P27" i="162"/>
  <c r="O27" i="162"/>
  <c r="N27" i="162"/>
  <c r="M27" i="162"/>
  <c r="L27" i="162"/>
  <c r="K27" i="162"/>
  <c r="J27" i="162"/>
  <c r="I27" i="162"/>
  <c r="H27" i="162"/>
  <c r="G27" i="162"/>
  <c r="F27" i="162"/>
  <c r="E27" i="162"/>
  <c r="D27" i="162"/>
  <c r="C27" i="162"/>
  <c r="AA27" i="163"/>
  <c r="Y27" i="163"/>
  <c r="X27" i="163"/>
  <c r="W27" i="163"/>
  <c r="V27" i="163"/>
  <c r="U27" i="163"/>
  <c r="T27" i="163"/>
  <c r="S27" i="163"/>
  <c r="R27" i="163"/>
  <c r="Q27" i="163"/>
  <c r="P27" i="163"/>
  <c r="O27" i="163"/>
  <c r="N27" i="163"/>
  <c r="M27" i="163"/>
  <c r="L27" i="163"/>
  <c r="K27" i="163"/>
  <c r="J27" i="163"/>
  <c r="I27" i="163"/>
  <c r="H27" i="163"/>
  <c r="G27" i="163"/>
  <c r="F27" i="163"/>
  <c r="E27" i="163"/>
  <c r="D27" i="163"/>
  <c r="C27" i="163"/>
  <c r="AA27" i="164"/>
  <c r="Y27" i="164"/>
  <c r="Z27" i="164" s="1"/>
  <c r="X27" i="164"/>
  <c r="W27" i="164"/>
  <c r="V27" i="164"/>
  <c r="U27" i="164"/>
  <c r="T27" i="164"/>
  <c r="S27" i="164"/>
  <c r="R27" i="164"/>
  <c r="Q27" i="164"/>
  <c r="P27" i="164"/>
  <c r="O27" i="164"/>
  <c r="N27" i="164"/>
  <c r="M27" i="164"/>
  <c r="L27" i="164"/>
  <c r="K27" i="164"/>
  <c r="J27" i="164"/>
  <c r="I27" i="164"/>
  <c r="H27" i="164"/>
  <c r="G27" i="164"/>
  <c r="F27" i="164"/>
  <c r="E27" i="164"/>
  <c r="D27" i="164"/>
  <c r="C27" i="164"/>
  <c r="AA27" i="165"/>
  <c r="Z27" i="165"/>
  <c r="Y27" i="165"/>
  <c r="X27" i="165"/>
  <c r="W27" i="165"/>
  <c r="V27" i="165"/>
  <c r="U27" i="165"/>
  <c r="T27" i="165"/>
  <c r="S27" i="165"/>
  <c r="R27" i="165"/>
  <c r="Q27" i="165"/>
  <c r="P27" i="165"/>
  <c r="O27" i="165"/>
  <c r="N27" i="165"/>
  <c r="M27" i="165"/>
  <c r="L27" i="165"/>
  <c r="K27" i="165"/>
  <c r="J27" i="165"/>
  <c r="I27" i="165"/>
  <c r="H27" i="165"/>
  <c r="G27" i="165"/>
  <c r="F27" i="165"/>
  <c r="E27" i="165"/>
  <c r="D27" i="165"/>
  <c r="C27" i="165"/>
  <c r="AA27" i="166"/>
  <c r="Y27" i="166"/>
  <c r="X27" i="166"/>
  <c r="W27" i="166"/>
  <c r="V27" i="166"/>
  <c r="U27" i="166"/>
  <c r="T27" i="166"/>
  <c r="S27" i="166"/>
  <c r="R27" i="166"/>
  <c r="Q27" i="166"/>
  <c r="P27" i="166"/>
  <c r="O27" i="166"/>
  <c r="N27" i="166"/>
  <c r="M27" i="166"/>
  <c r="L27" i="166"/>
  <c r="K27" i="166"/>
  <c r="J27" i="166"/>
  <c r="I27" i="166"/>
  <c r="H27" i="166"/>
  <c r="G27" i="166"/>
  <c r="F27" i="166"/>
  <c r="E27" i="166"/>
  <c r="D27" i="166"/>
  <c r="C27" i="166"/>
  <c r="AA27" i="167"/>
  <c r="Y27" i="167"/>
  <c r="X27" i="167"/>
  <c r="Z27" i="167" s="1"/>
  <c r="W27" i="167"/>
  <c r="V27" i="167"/>
  <c r="U27" i="167"/>
  <c r="T27" i="167"/>
  <c r="S27" i="167"/>
  <c r="R27" i="167"/>
  <c r="Q27" i="167"/>
  <c r="P27" i="167"/>
  <c r="O27" i="167"/>
  <c r="N27" i="167"/>
  <c r="M27" i="167"/>
  <c r="L27" i="167"/>
  <c r="K27" i="167"/>
  <c r="J27" i="167"/>
  <c r="I27" i="167"/>
  <c r="H27" i="167"/>
  <c r="G27" i="167"/>
  <c r="F27" i="167"/>
  <c r="E27" i="167"/>
  <c r="D27" i="167"/>
  <c r="C27" i="167"/>
  <c r="AA27" i="168"/>
  <c r="Y27" i="168"/>
  <c r="X27" i="168"/>
  <c r="W27" i="168"/>
  <c r="V27" i="168"/>
  <c r="U27" i="168"/>
  <c r="T27" i="168"/>
  <c r="S27" i="168"/>
  <c r="R27" i="168"/>
  <c r="Q27" i="168"/>
  <c r="P27" i="168"/>
  <c r="O27" i="168"/>
  <c r="N27" i="168"/>
  <c r="M27" i="168"/>
  <c r="L27" i="168"/>
  <c r="K27" i="168"/>
  <c r="J27" i="168"/>
  <c r="I27" i="168"/>
  <c r="H27" i="168"/>
  <c r="G27" i="168"/>
  <c r="F27" i="168"/>
  <c r="E27" i="168"/>
  <c r="D27" i="168"/>
  <c r="C27" i="168"/>
  <c r="AA27" i="169"/>
  <c r="Y27" i="169"/>
  <c r="X27" i="169"/>
  <c r="Z27" i="169" s="1"/>
  <c r="W27" i="169"/>
  <c r="V27" i="169"/>
  <c r="U27" i="169"/>
  <c r="T27" i="169"/>
  <c r="S27" i="169"/>
  <c r="R27" i="169"/>
  <c r="Q27" i="169"/>
  <c r="P27" i="169"/>
  <c r="O27" i="169"/>
  <c r="N27" i="169"/>
  <c r="M27" i="169"/>
  <c r="L27" i="169"/>
  <c r="K27" i="169"/>
  <c r="J27" i="169"/>
  <c r="I27" i="169"/>
  <c r="H27" i="169"/>
  <c r="G27" i="169"/>
  <c r="F27" i="169"/>
  <c r="E27" i="169"/>
  <c r="D27" i="169"/>
  <c r="C27" i="169"/>
  <c r="AA27" i="170"/>
  <c r="Y27" i="170"/>
  <c r="X27" i="170"/>
  <c r="W27" i="170"/>
  <c r="V27" i="170"/>
  <c r="U27" i="170"/>
  <c r="T27" i="170"/>
  <c r="S27" i="170"/>
  <c r="R27" i="170"/>
  <c r="Q27" i="170"/>
  <c r="P27" i="170"/>
  <c r="O27" i="170"/>
  <c r="N27" i="170"/>
  <c r="M27" i="170"/>
  <c r="L27" i="170"/>
  <c r="K27" i="170"/>
  <c r="J27" i="170"/>
  <c r="I27" i="170"/>
  <c r="H27" i="170"/>
  <c r="G27" i="170"/>
  <c r="F27" i="170"/>
  <c r="E27" i="170"/>
  <c r="D27" i="170"/>
  <c r="C27" i="170"/>
  <c r="AA27" i="171"/>
  <c r="Y27" i="171"/>
  <c r="X27" i="171"/>
  <c r="Z27" i="171" s="1"/>
  <c r="W27" i="171"/>
  <c r="V27" i="171"/>
  <c r="U27" i="171"/>
  <c r="T27" i="171"/>
  <c r="S27" i="171"/>
  <c r="R27" i="171"/>
  <c r="Q27" i="171"/>
  <c r="P27" i="171"/>
  <c r="O27" i="171"/>
  <c r="N27" i="171"/>
  <c r="M27" i="171"/>
  <c r="L27" i="171"/>
  <c r="K27" i="171"/>
  <c r="J27" i="171"/>
  <c r="I27" i="171"/>
  <c r="H27" i="171"/>
  <c r="G27" i="171"/>
  <c r="F27" i="171"/>
  <c r="E27" i="171"/>
  <c r="D27" i="171"/>
  <c r="C27" i="171"/>
  <c r="AA27" i="172"/>
  <c r="Y27" i="172"/>
  <c r="X27" i="172"/>
  <c r="Z27" i="172" s="1"/>
  <c r="W27" i="172"/>
  <c r="V27" i="172"/>
  <c r="U27" i="172"/>
  <c r="T27" i="172"/>
  <c r="S27" i="172"/>
  <c r="R27" i="172"/>
  <c r="Q27" i="172"/>
  <c r="P27" i="172"/>
  <c r="O27" i="172"/>
  <c r="N27" i="172"/>
  <c r="M27" i="172"/>
  <c r="L27" i="172"/>
  <c r="K27" i="172"/>
  <c r="J27" i="172"/>
  <c r="I27" i="172"/>
  <c r="H27" i="172"/>
  <c r="G27" i="172"/>
  <c r="F27" i="172"/>
  <c r="E27" i="172"/>
  <c r="D27" i="172"/>
  <c r="C27" i="172"/>
  <c r="AA27" i="173"/>
  <c r="Y27" i="173"/>
  <c r="X27" i="173"/>
  <c r="Z27" i="173" s="1"/>
  <c r="W27" i="173"/>
  <c r="V27" i="173"/>
  <c r="U27" i="173"/>
  <c r="T27" i="173"/>
  <c r="S27" i="173"/>
  <c r="R27" i="173"/>
  <c r="Q27" i="173"/>
  <c r="P27" i="173"/>
  <c r="O27" i="173"/>
  <c r="N27" i="173"/>
  <c r="M27" i="173"/>
  <c r="L27" i="173"/>
  <c r="K27" i="173"/>
  <c r="J27" i="173"/>
  <c r="I27" i="173"/>
  <c r="H27" i="173"/>
  <c r="G27" i="173"/>
  <c r="F27" i="173"/>
  <c r="E27" i="173"/>
  <c r="D27" i="173"/>
  <c r="C27" i="173"/>
  <c r="AA27" i="174"/>
  <c r="Y27" i="174"/>
  <c r="X27" i="174"/>
  <c r="Z27" i="174" s="1"/>
  <c r="W27" i="174"/>
  <c r="V27" i="174"/>
  <c r="U27" i="174"/>
  <c r="T27" i="174"/>
  <c r="S27" i="174"/>
  <c r="R27" i="174"/>
  <c r="Q27" i="174"/>
  <c r="P27" i="174"/>
  <c r="O27" i="174"/>
  <c r="N27" i="174"/>
  <c r="M27" i="174"/>
  <c r="L27" i="174"/>
  <c r="K27" i="174"/>
  <c r="J27" i="174"/>
  <c r="I27" i="174"/>
  <c r="H27" i="174"/>
  <c r="G27" i="174"/>
  <c r="F27" i="174"/>
  <c r="E27" i="174"/>
  <c r="D27" i="174"/>
  <c r="C27" i="174"/>
  <c r="AA27" i="175"/>
  <c r="Y27" i="175"/>
  <c r="X27" i="175"/>
  <c r="W27" i="175"/>
  <c r="V27" i="175"/>
  <c r="U27" i="175"/>
  <c r="T27" i="175"/>
  <c r="S27" i="175"/>
  <c r="R27" i="175"/>
  <c r="Q27" i="175"/>
  <c r="P27" i="175"/>
  <c r="O27" i="175"/>
  <c r="N27" i="175"/>
  <c r="M27" i="175"/>
  <c r="L27" i="175"/>
  <c r="K27" i="175"/>
  <c r="J27" i="175"/>
  <c r="I27" i="175"/>
  <c r="H27" i="175"/>
  <c r="G27" i="175"/>
  <c r="F27" i="175"/>
  <c r="E27" i="175"/>
  <c r="D27" i="175"/>
  <c r="C27" i="175"/>
  <c r="AA27" i="176"/>
  <c r="Y27" i="176"/>
  <c r="Z27" i="176" s="1"/>
  <c r="X27" i="176"/>
  <c r="W27" i="176"/>
  <c r="V27" i="176"/>
  <c r="U27" i="176"/>
  <c r="T27" i="176"/>
  <c r="S27" i="176"/>
  <c r="R27" i="176"/>
  <c r="Q27" i="176"/>
  <c r="P27" i="176"/>
  <c r="O27" i="176"/>
  <c r="N27" i="176"/>
  <c r="M27" i="176"/>
  <c r="L27" i="176"/>
  <c r="K27" i="176"/>
  <c r="J27" i="176"/>
  <c r="I27" i="176"/>
  <c r="H27" i="176"/>
  <c r="G27" i="176"/>
  <c r="F27" i="176"/>
  <c r="E27" i="176"/>
  <c r="D27" i="176"/>
  <c r="C27" i="176"/>
  <c r="AA27" i="177"/>
  <c r="Y27" i="177"/>
  <c r="X27" i="177"/>
  <c r="Z27" i="177" s="1"/>
  <c r="W27" i="177"/>
  <c r="V27" i="177"/>
  <c r="U27" i="177"/>
  <c r="T27" i="177"/>
  <c r="S27" i="177"/>
  <c r="R27" i="177"/>
  <c r="Q27" i="177"/>
  <c r="P27" i="177"/>
  <c r="O27" i="177"/>
  <c r="N27" i="177"/>
  <c r="M27" i="177"/>
  <c r="L27" i="177"/>
  <c r="K27" i="177"/>
  <c r="J27" i="177"/>
  <c r="I27" i="177"/>
  <c r="H27" i="177"/>
  <c r="G27" i="177"/>
  <c r="F27" i="177"/>
  <c r="E27" i="177"/>
  <c r="D27" i="177"/>
  <c r="C27" i="177"/>
  <c r="AA27" i="178"/>
  <c r="Y27" i="178"/>
  <c r="X27" i="178"/>
  <c r="Z27" i="178" s="1"/>
  <c r="W27" i="178"/>
  <c r="V27" i="178"/>
  <c r="U27" i="178"/>
  <c r="T27" i="178"/>
  <c r="S27" i="178"/>
  <c r="R27" i="178"/>
  <c r="Q27" i="178"/>
  <c r="P27" i="178"/>
  <c r="O27" i="178"/>
  <c r="N27" i="178"/>
  <c r="M27" i="178"/>
  <c r="L27" i="178"/>
  <c r="K27" i="178"/>
  <c r="J27" i="178"/>
  <c r="I27" i="178"/>
  <c r="H27" i="178"/>
  <c r="G27" i="178"/>
  <c r="F27" i="178"/>
  <c r="E27" i="178"/>
  <c r="D27" i="178"/>
  <c r="C27" i="178"/>
  <c r="AA27" i="179"/>
  <c r="Y27" i="179"/>
  <c r="X27" i="179"/>
  <c r="Z27" i="179" s="1"/>
  <c r="W27" i="179"/>
  <c r="V27" i="179"/>
  <c r="U27" i="179"/>
  <c r="T27" i="179"/>
  <c r="S27" i="179"/>
  <c r="R27" i="179"/>
  <c r="Q27" i="179"/>
  <c r="P27" i="179"/>
  <c r="O27" i="179"/>
  <c r="N27" i="179"/>
  <c r="M27" i="179"/>
  <c r="L27" i="179"/>
  <c r="K27" i="179"/>
  <c r="J27" i="179"/>
  <c r="I27" i="179"/>
  <c r="H27" i="179"/>
  <c r="G27" i="179"/>
  <c r="F27" i="179"/>
  <c r="E27" i="179"/>
  <c r="D27" i="179"/>
  <c r="C27" i="179"/>
  <c r="AA27" i="180"/>
  <c r="Y27" i="180"/>
  <c r="X27" i="180"/>
  <c r="Z27" i="180" s="1"/>
  <c r="W27" i="180"/>
  <c r="V27" i="180"/>
  <c r="U27" i="180"/>
  <c r="T27" i="180"/>
  <c r="S27" i="180"/>
  <c r="R27" i="180"/>
  <c r="Q27" i="180"/>
  <c r="P27" i="180"/>
  <c r="O27" i="180"/>
  <c r="N27" i="180"/>
  <c r="M27" i="180"/>
  <c r="L27" i="180"/>
  <c r="K27" i="180"/>
  <c r="J27" i="180"/>
  <c r="I27" i="180"/>
  <c r="H27" i="180"/>
  <c r="G27" i="180"/>
  <c r="F27" i="180"/>
  <c r="E27" i="180"/>
  <c r="D27" i="180"/>
  <c r="C27" i="180"/>
  <c r="AA27" i="181"/>
  <c r="Y27" i="181"/>
  <c r="X27" i="181"/>
  <c r="Z27" i="181" s="1"/>
  <c r="W27" i="181"/>
  <c r="V27" i="181"/>
  <c r="U27" i="181"/>
  <c r="T27" i="181"/>
  <c r="S27" i="181"/>
  <c r="R27" i="181"/>
  <c r="Q27" i="181"/>
  <c r="P27" i="181"/>
  <c r="O27" i="181"/>
  <c r="N27" i="181"/>
  <c r="M27" i="181"/>
  <c r="L27" i="181"/>
  <c r="K27" i="181"/>
  <c r="J27" i="181"/>
  <c r="I27" i="181"/>
  <c r="H27" i="181"/>
  <c r="G27" i="181"/>
  <c r="F27" i="181"/>
  <c r="E27" i="181"/>
  <c r="D27" i="181"/>
  <c r="C27" i="181"/>
  <c r="AA27" i="182"/>
  <c r="Y27" i="182"/>
  <c r="X27" i="182"/>
  <c r="Z27" i="182" s="1"/>
  <c r="W27" i="182"/>
  <c r="V27" i="182"/>
  <c r="U27" i="182"/>
  <c r="T27" i="182"/>
  <c r="S27" i="182"/>
  <c r="R27" i="182"/>
  <c r="Q27" i="182"/>
  <c r="P27" i="182"/>
  <c r="O27" i="182"/>
  <c r="N27" i="182"/>
  <c r="M27" i="182"/>
  <c r="L27" i="182"/>
  <c r="K27" i="182"/>
  <c r="J27" i="182"/>
  <c r="I27" i="182"/>
  <c r="H27" i="182"/>
  <c r="G27" i="182"/>
  <c r="F27" i="182"/>
  <c r="E27" i="182"/>
  <c r="D27" i="182"/>
  <c r="C27" i="182"/>
  <c r="AA27" i="183"/>
  <c r="Y27" i="183"/>
  <c r="X27" i="183"/>
  <c r="Z27" i="183" s="1"/>
  <c r="W27" i="183"/>
  <c r="V27" i="183"/>
  <c r="U27" i="183"/>
  <c r="T27" i="183"/>
  <c r="S27" i="183"/>
  <c r="R27" i="183"/>
  <c r="Q27" i="183"/>
  <c r="P27" i="183"/>
  <c r="O27" i="183"/>
  <c r="N27" i="183"/>
  <c r="M27" i="183"/>
  <c r="L27" i="183"/>
  <c r="K27" i="183"/>
  <c r="J27" i="183"/>
  <c r="I27" i="183"/>
  <c r="H27" i="183"/>
  <c r="G27" i="183"/>
  <c r="F27" i="183"/>
  <c r="E27" i="183"/>
  <c r="D27" i="183"/>
  <c r="C27" i="183"/>
  <c r="AA27" i="184"/>
  <c r="Y27" i="184"/>
  <c r="X27" i="184"/>
  <c r="Z27" i="184" s="1"/>
  <c r="W27" i="184"/>
  <c r="V27" i="184"/>
  <c r="U27" i="184"/>
  <c r="T27" i="184"/>
  <c r="S27" i="184"/>
  <c r="R27" i="184"/>
  <c r="Q27" i="184"/>
  <c r="P27" i="184"/>
  <c r="O27" i="184"/>
  <c r="N27" i="184"/>
  <c r="M27" i="184"/>
  <c r="L27" i="184"/>
  <c r="K27" i="184"/>
  <c r="J27" i="184"/>
  <c r="I27" i="184"/>
  <c r="H27" i="184"/>
  <c r="G27" i="184"/>
  <c r="F27" i="184"/>
  <c r="E27" i="184"/>
  <c r="D27" i="184"/>
  <c r="C27" i="184"/>
  <c r="AA27" i="185"/>
  <c r="Y27" i="185"/>
  <c r="X27" i="185"/>
  <c r="Z27" i="185" s="1"/>
  <c r="W27" i="185"/>
  <c r="V27" i="185"/>
  <c r="U27" i="185"/>
  <c r="T27" i="185"/>
  <c r="S27" i="185"/>
  <c r="R27" i="185"/>
  <c r="Q27" i="185"/>
  <c r="P27" i="185"/>
  <c r="O27" i="185"/>
  <c r="N27" i="185"/>
  <c r="M27" i="185"/>
  <c r="L27" i="185"/>
  <c r="K27" i="185"/>
  <c r="J27" i="185"/>
  <c r="I27" i="185"/>
  <c r="H27" i="185"/>
  <c r="G27" i="185"/>
  <c r="F27" i="185"/>
  <c r="E27" i="185"/>
  <c r="D27" i="185"/>
  <c r="C27" i="185"/>
  <c r="AA27" i="186"/>
  <c r="Y27" i="186"/>
  <c r="X27" i="186"/>
  <c r="Z27" i="186" s="1"/>
  <c r="W27" i="186"/>
  <c r="V27" i="186"/>
  <c r="U27" i="186"/>
  <c r="T27" i="186"/>
  <c r="S27" i="186"/>
  <c r="R27" i="186"/>
  <c r="Q27" i="186"/>
  <c r="P27" i="186"/>
  <c r="O27" i="186"/>
  <c r="N27" i="186"/>
  <c r="M27" i="186"/>
  <c r="L27" i="186"/>
  <c r="K27" i="186"/>
  <c r="J27" i="186"/>
  <c r="I27" i="186"/>
  <c r="H27" i="186"/>
  <c r="G27" i="186"/>
  <c r="F27" i="186"/>
  <c r="E27" i="186"/>
  <c r="D27" i="186"/>
  <c r="C27" i="186"/>
  <c r="AA27" i="187"/>
  <c r="Y27" i="187"/>
  <c r="X27" i="187"/>
  <c r="Z27" i="187" s="1"/>
  <c r="W27" i="187"/>
  <c r="V27" i="187"/>
  <c r="U27" i="187"/>
  <c r="T27" i="187"/>
  <c r="S27" i="187"/>
  <c r="R27" i="187"/>
  <c r="Q27" i="187"/>
  <c r="P27" i="187"/>
  <c r="O27" i="187"/>
  <c r="N27" i="187"/>
  <c r="M27" i="187"/>
  <c r="L27" i="187"/>
  <c r="K27" i="187"/>
  <c r="J27" i="187"/>
  <c r="I27" i="187"/>
  <c r="H27" i="187"/>
  <c r="G27" i="187"/>
  <c r="F27" i="187"/>
  <c r="E27" i="187"/>
  <c r="D27" i="187"/>
  <c r="C27" i="187"/>
  <c r="AA27" i="188"/>
  <c r="Y27" i="188"/>
  <c r="X27" i="188"/>
  <c r="W27" i="188"/>
  <c r="V27" i="188"/>
  <c r="U27" i="188"/>
  <c r="T27" i="188"/>
  <c r="S27" i="188"/>
  <c r="R27" i="188"/>
  <c r="Q27" i="188"/>
  <c r="P27" i="188"/>
  <c r="O27" i="188"/>
  <c r="N27" i="188"/>
  <c r="M27" i="188"/>
  <c r="L27" i="188"/>
  <c r="K27" i="188"/>
  <c r="J27" i="188"/>
  <c r="I27" i="188"/>
  <c r="H27" i="188"/>
  <c r="G27" i="188"/>
  <c r="F27" i="188"/>
  <c r="E27" i="188"/>
  <c r="D27" i="188"/>
  <c r="C27" i="188"/>
  <c r="AA27" i="189"/>
  <c r="Z27" i="189"/>
  <c r="Y27" i="189"/>
  <c r="X27" i="189"/>
  <c r="W27" i="189"/>
  <c r="V27" i="189"/>
  <c r="U27" i="189"/>
  <c r="T27" i="189"/>
  <c r="S27" i="189"/>
  <c r="R27" i="189"/>
  <c r="Q27" i="189"/>
  <c r="P27" i="189"/>
  <c r="O27" i="189"/>
  <c r="N27" i="189"/>
  <c r="M27" i="189"/>
  <c r="L27" i="189"/>
  <c r="K27" i="189"/>
  <c r="J27" i="189"/>
  <c r="I27" i="189"/>
  <c r="H27" i="189"/>
  <c r="G27" i="189"/>
  <c r="F27" i="189"/>
  <c r="E27" i="189"/>
  <c r="D27" i="189"/>
  <c r="C27" i="189"/>
  <c r="AA27" i="190"/>
  <c r="Y27" i="190"/>
  <c r="X27" i="190"/>
  <c r="Z27" i="190" s="1"/>
  <c r="W27" i="190"/>
  <c r="V27" i="190"/>
  <c r="U27" i="190"/>
  <c r="T27" i="190"/>
  <c r="S27" i="190"/>
  <c r="R27" i="190"/>
  <c r="Q27" i="190"/>
  <c r="P27" i="190"/>
  <c r="O27" i="190"/>
  <c r="N27" i="190"/>
  <c r="M27" i="190"/>
  <c r="L27" i="190"/>
  <c r="K27" i="190"/>
  <c r="J27" i="190"/>
  <c r="I27" i="190"/>
  <c r="H27" i="190"/>
  <c r="G27" i="190"/>
  <c r="F27" i="190"/>
  <c r="E27" i="190"/>
  <c r="D27" i="190"/>
  <c r="C27" i="190"/>
  <c r="AA27" i="191"/>
  <c r="Y27" i="191"/>
  <c r="X27" i="191"/>
  <c r="Z27" i="191" s="1"/>
  <c r="W27" i="191"/>
  <c r="V27" i="191"/>
  <c r="U27" i="191"/>
  <c r="T27" i="191"/>
  <c r="S27" i="191"/>
  <c r="R27" i="191"/>
  <c r="Q27" i="191"/>
  <c r="P27" i="191"/>
  <c r="O27" i="191"/>
  <c r="N27" i="191"/>
  <c r="M27" i="191"/>
  <c r="L27" i="191"/>
  <c r="K27" i="191"/>
  <c r="J27" i="191"/>
  <c r="I27" i="191"/>
  <c r="H27" i="191"/>
  <c r="G27" i="191"/>
  <c r="F27" i="191"/>
  <c r="E27" i="191"/>
  <c r="D27" i="191"/>
  <c r="C27" i="191"/>
  <c r="AA27" i="192"/>
  <c r="Y27" i="192"/>
  <c r="X27" i="192"/>
  <c r="Z27" i="192" s="1"/>
  <c r="W27" i="192"/>
  <c r="V27" i="192"/>
  <c r="U27" i="192"/>
  <c r="T27" i="192"/>
  <c r="S27" i="192"/>
  <c r="R27" i="192"/>
  <c r="Q27" i="192"/>
  <c r="P27" i="192"/>
  <c r="O27" i="192"/>
  <c r="N27" i="192"/>
  <c r="M27" i="192"/>
  <c r="L27" i="192"/>
  <c r="K27" i="192"/>
  <c r="J27" i="192"/>
  <c r="I27" i="192"/>
  <c r="H27" i="192"/>
  <c r="G27" i="192"/>
  <c r="F27" i="192"/>
  <c r="E27" i="192"/>
  <c r="D27" i="192"/>
  <c r="C27" i="192"/>
  <c r="AA27" i="193"/>
  <c r="Z27" i="193"/>
  <c r="Y27" i="193"/>
  <c r="X27" i="193"/>
  <c r="W27" i="193"/>
  <c r="V27" i="193"/>
  <c r="U27" i="193"/>
  <c r="T27" i="193"/>
  <c r="S27" i="193"/>
  <c r="R27" i="193"/>
  <c r="Q27" i="193"/>
  <c r="P27" i="193"/>
  <c r="O27" i="193"/>
  <c r="N27" i="193"/>
  <c r="M27" i="193"/>
  <c r="L27" i="193"/>
  <c r="K27" i="193"/>
  <c r="J27" i="193"/>
  <c r="I27" i="193"/>
  <c r="H27" i="193"/>
  <c r="G27" i="193"/>
  <c r="F27" i="193"/>
  <c r="E27" i="193"/>
  <c r="D27" i="193"/>
  <c r="C27" i="193"/>
  <c r="AA27" i="194"/>
  <c r="Y27" i="194"/>
  <c r="X27" i="194"/>
  <c r="Z27" i="194" s="1"/>
  <c r="W27" i="194"/>
  <c r="V27" i="194"/>
  <c r="U27" i="194"/>
  <c r="T27" i="194"/>
  <c r="S27" i="194"/>
  <c r="R27" i="194"/>
  <c r="Q27" i="194"/>
  <c r="P27" i="194"/>
  <c r="O27" i="194"/>
  <c r="N27" i="194"/>
  <c r="M27" i="194"/>
  <c r="L27" i="194"/>
  <c r="K27" i="194"/>
  <c r="J27" i="194"/>
  <c r="I27" i="194"/>
  <c r="H27" i="194"/>
  <c r="G27" i="194"/>
  <c r="F27" i="194"/>
  <c r="E27" i="194"/>
  <c r="D27" i="194"/>
  <c r="C27" i="194"/>
  <c r="AA27" i="195"/>
  <c r="Y27" i="195"/>
  <c r="X27" i="195"/>
  <c r="Z27" i="195" s="1"/>
  <c r="W27" i="195"/>
  <c r="V27" i="195"/>
  <c r="U27" i="195"/>
  <c r="T27" i="195"/>
  <c r="S27" i="195"/>
  <c r="R27" i="195"/>
  <c r="Q27" i="195"/>
  <c r="P27" i="195"/>
  <c r="O27" i="195"/>
  <c r="N27" i="195"/>
  <c r="M27" i="195"/>
  <c r="L27" i="195"/>
  <c r="K27" i="195"/>
  <c r="J27" i="195"/>
  <c r="I27" i="195"/>
  <c r="H27" i="195"/>
  <c r="G27" i="195"/>
  <c r="F27" i="195"/>
  <c r="E27" i="195"/>
  <c r="D27" i="195"/>
  <c r="C27" i="195"/>
  <c r="AA27" i="196"/>
  <c r="Y27" i="196"/>
  <c r="X27" i="196"/>
  <c r="Z27" i="196" s="1"/>
  <c r="W27" i="196"/>
  <c r="V27" i="196"/>
  <c r="U27" i="196"/>
  <c r="T27" i="196"/>
  <c r="S27" i="196"/>
  <c r="R27" i="196"/>
  <c r="Q27" i="196"/>
  <c r="P27" i="196"/>
  <c r="O27" i="196"/>
  <c r="N27" i="196"/>
  <c r="M27" i="196"/>
  <c r="L27" i="196"/>
  <c r="K27" i="196"/>
  <c r="J27" i="196"/>
  <c r="I27" i="196"/>
  <c r="H27" i="196"/>
  <c r="G27" i="196"/>
  <c r="F27" i="196"/>
  <c r="E27" i="196"/>
  <c r="D27" i="196"/>
  <c r="C27" i="196"/>
  <c r="AA27" i="197"/>
  <c r="Y27" i="197"/>
  <c r="X27" i="197"/>
  <c r="Z27" i="197" s="1"/>
  <c r="W27" i="197"/>
  <c r="V27" i="197"/>
  <c r="U27" i="197"/>
  <c r="T27" i="197"/>
  <c r="S27" i="197"/>
  <c r="R27" i="197"/>
  <c r="Q27" i="197"/>
  <c r="P27" i="197"/>
  <c r="O27" i="197"/>
  <c r="N27" i="197"/>
  <c r="M27" i="197"/>
  <c r="L27" i="197"/>
  <c r="K27" i="197"/>
  <c r="J27" i="197"/>
  <c r="I27" i="197"/>
  <c r="H27" i="197"/>
  <c r="G27" i="197"/>
  <c r="F27" i="197"/>
  <c r="E27" i="197"/>
  <c r="D27" i="197"/>
  <c r="C27" i="197"/>
  <c r="AA27" i="198"/>
  <c r="Y27" i="198"/>
  <c r="X27" i="198"/>
  <c r="Z27" i="198" s="1"/>
  <c r="W27" i="198"/>
  <c r="V27" i="198"/>
  <c r="U27" i="198"/>
  <c r="T27" i="198"/>
  <c r="S27" i="198"/>
  <c r="R27" i="198"/>
  <c r="Q27" i="198"/>
  <c r="P27" i="198"/>
  <c r="O27" i="198"/>
  <c r="N27" i="198"/>
  <c r="M27" i="198"/>
  <c r="L27" i="198"/>
  <c r="K27" i="198"/>
  <c r="J27" i="198"/>
  <c r="I27" i="198"/>
  <c r="H27" i="198"/>
  <c r="G27" i="198"/>
  <c r="F27" i="198"/>
  <c r="E27" i="198"/>
  <c r="D27" i="198"/>
  <c r="C27" i="198"/>
  <c r="AA27" i="199"/>
  <c r="Y27" i="199"/>
  <c r="Z27" i="199" s="1"/>
  <c r="X27" i="199"/>
  <c r="W27" i="199"/>
  <c r="V27" i="199"/>
  <c r="U27" i="199"/>
  <c r="T27" i="199"/>
  <c r="S27" i="199"/>
  <c r="R27" i="199"/>
  <c r="Q27" i="199"/>
  <c r="P27" i="199"/>
  <c r="O27" i="199"/>
  <c r="N27" i="199"/>
  <c r="M27" i="199"/>
  <c r="L27" i="199"/>
  <c r="K27" i="199"/>
  <c r="J27" i="199"/>
  <c r="I27" i="199"/>
  <c r="H27" i="199"/>
  <c r="G27" i="199"/>
  <c r="F27" i="199"/>
  <c r="E27" i="199"/>
  <c r="D27" i="199"/>
  <c r="C27" i="199"/>
  <c r="AA27" i="200"/>
  <c r="Y27" i="200"/>
  <c r="X27" i="200"/>
  <c r="Z27" i="200" s="1"/>
  <c r="W27" i="200"/>
  <c r="V27" i="200"/>
  <c r="U27" i="200"/>
  <c r="T27" i="200"/>
  <c r="S27" i="200"/>
  <c r="R27" i="200"/>
  <c r="Q27" i="200"/>
  <c r="P27" i="200"/>
  <c r="O27" i="200"/>
  <c r="N27" i="200"/>
  <c r="M27" i="200"/>
  <c r="L27" i="200"/>
  <c r="K27" i="200"/>
  <c r="J27" i="200"/>
  <c r="I27" i="200"/>
  <c r="H27" i="200"/>
  <c r="G27" i="200"/>
  <c r="F27" i="200"/>
  <c r="E27" i="200"/>
  <c r="D27" i="200"/>
  <c r="C27" i="200"/>
  <c r="AA27" i="201"/>
  <c r="Y27" i="201"/>
  <c r="X27" i="201"/>
  <c r="Z27" i="201" s="1"/>
  <c r="W27" i="201"/>
  <c r="V27" i="201"/>
  <c r="U27" i="201"/>
  <c r="T27" i="201"/>
  <c r="S27" i="201"/>
  <c r="R27" i="201"/>
  <c r="Q27" i="201"/>
  <c r="P27" i="201"/>
  <c r="O27" i="201"/>
  <c r="N27" i="201"/>
  <c r="M27" i="201"/>
  <c r="L27" i="201"/>
  <c r="K27" i="201"/>
  <c r="J27" i="201"/>
  <c r="I27" i="201"/>
  <c r="H27" i="201"/>
  <c r="G27" i="201"/>
  <c r="F27" i="201"/>
  <c r="E27" i="201"/>
  <c r="D27" i="201"/>
  <c r="C27" i="201"/>
  <c r="AA27" i="202"/>
  <c r="Y27" i="202"/>
  <c r="X27" i="202"/>
  <c r="Z27" i="202" s="1"/>
  <c r="W27" i="202"/>
  <c r="V27" i="202"/>
  <c r="U27" i="202"/>
  <c r="T27" i="202"/>
  <c r="S27" i="202"/>
  <c r="R27" i="202"/>
  <c r="Q27" i="202"/>
  <c r="P27" i="202"/>
  <c r="O27" i="202"/>
  <c r="N27" i="202"/>
  <c r="M27" i="202"/>
  <c r="L27" i="202"/>
  <c r="K27" i="202"/>
  <c r="J27" i="202"/>
  <c r="I27" i="202"/>
  <c r="H27" i="202"/>
  <c r="G27" i="202"/>
  <c r="F27" i="202"/>
  <c r="E27" i="202"/>
  <c r="D27" i="202"/>
  <c r="C27" i="202"/>
  <c r="AA27" i="203"/>
  <c r="Y27" i="203"/>
  <c r="X27" i="203"/>
  <c r="Z27" i="203" s="1"/>
  <c r="W27" i="203"/>
  <c r="V27" i="203"/>
  <c r="U27" i="203"/>
  <c r="T27" i="203"/>
  <c r="S27" i="203"/>
  <c r="R27" i="203"/>
  <c r="Q27" i="203"/>
  <c r="P27" i="203"/>
  <c r="O27" i="203"/>
  <c r="N27" i="203"/>
  <c r="M27" i="203"/>
  <c r="L27" i="203"/>
  <c r="K27" i="203"/>
  <c r="J27" i="203"/>
  <c r="I27" i="203"/>
  <c r="H27" i="203"/>
  <c r="G27" i="203"/>
  <c r="F27" i="203"/>
  <c r="E27" i="203"/>
  <c r="D27" i="203"/>
  <c r="C27" i="203"/>
  <c r="AA27" i="204"/>
  <c r="Y27" i="204"/>
  <c r="X27" i="204"/>
  <c r="Z27" i="204" s="1"/>
  <c r="W27" i="204"/>
  <c r="V27" i="204"/>
  <c r="U27" i="204"/>
  <c r="T27" i="204"/>
  <c r="S27" i="204"/>
  <c r="R27" i="204"/>
  <c r="Q27" i="204"/>
  <c r="P27" i="204"/>
  <c r="O27" i="204"/>
  <c r="N27" i="204"/>
  <c r="M27" i="204"/>
  <c r="L27" i="204"/>
  <c r="K27" i="204"/>
  <c r="J27" i="204"/>
  <c r="I27" i="204"/>
  <c r="H27" i="204"/>
  <c r="G27" i="204"/>
  <c r="F27" i="204"/>
  <c r="E27" i="204"/>
  <c r="D27" i="204"/>
  <c r="C27" i="204"/>
  <c r="AA27" i="205"/>
  <c r="Z27" i="205"/>
  <c r="Y27" i="205"/>
  <c r="X27" i="205"/>
  <c r="W27" i="205"/>
  <c r="V27" i="205"/>
  <c r="U27" i="205"/>
  <c r="T27" i="205"/>
  <c r="S27" i="205"/>
  <c r="R27" i="205"/>
  <c r="Q27" i="205"/>
  <c r="P27" i="205"/>
  <c r="O27" i="205"/>
  <c r="N27" i="205"/>
  <c r="M27" i="205"/>
  <c r="L27" i="205"/>
  <c r="K27" i="205"/>
  <c r="J27" i="205"/>
  <c r="I27" i="205"/>
  <c r="H27" i="205"/>
  <c r="G27" i="205"/>
  <c r="F27" i="205"/>
  <c r="E27" i="205"/>
  <c r="D27" i="205"/>
  <c r="C27" i="205"/>
  <c r="AA27" i="206"/>
  <c r="Y27" i="206"/>
  <c r="X27" i="206"/>
  <c r="Z27" i="206" s="1"/>
  <c r="W27" i="206"/>
  <c r="V27" i="206"/>
  <c r="U27" i="206"/>
  <c r="T27" i="206"/>
  <c r="S27" i="206"/>
  <c r="R27" i="206"/>
  <c r="Q27" i="206"/>
  <c r="P27" i="206"/>
  <c r="O27" i="206"/>
  <c r="N27" i="206"/>
  <c r="M27" i="206"/>
  <c r="L27" i="206"/>
  <c r="K27" i="206"/>
  <c r="J27" i="206"/>
  <c r="I27" i="206"/>
  <c r="H27" i="206"/>
  <c r="G27" i="206"/>
  <c r="F27" i="206"/>
  <c r="E27" i="206"/>
  <c r="D27" i="206"/>
  <c r="C27" i="206"/>
  <c r="AA27" i="207"/>
  <c r="Z27" i="207"/>
  <c r="Y27" i="207"/>
  <c r="X27" i="207"/>
  <c r="W27" i="207"/>
  <c r="V27" i="207"/>
  <c r="U27" i="207"/>
  <c r="T27" i="207"/>
  <c r="S27" i="207"/>
  <c r="R27" i="207"/>
  <c r="Q27" i="207"/>
  <c r="P27" i="207"/>
  <c r="O27" i="207"/>
  <c r="N27" i="207"/>
  <c r="M27" i="207"/>
  <c r="L27" i="207"/>
  <c r="K27" i="207"/>
  <c r="J27" i="207"/>
  <c r="I27" i="207"/>
  <c r="H27" i="207"/>
  <c r="G27" i="207"/>
  <c r="F27" i="207"/>
  <c r="E27" i="207"/>
  <c r="D27" i="207"/>
  <c r="C27" i="207"/>
  <c r="AA27" i="208"/>
  <c r="Y27" i="208"/>
  <c r="Z27" i="208" s="1"/>
  <c r="X27" i="208"/>
  <c r="W27" i="208"/>
  <c r="V27" i="208"/>
  <c r="U27" i="208"/>
  <c r="T27" i="208"/>
  <c r="S27" i="208"/>
  <c r="R27" i="208"/>
  <c r="Q27" i="208"/>
  <c r="P27" i="208"/>
  <c r="O27" i="208"/>
  <c r="N27" i="208"/>
  <c r="M27" i="208"/>
  <c r="L27" i="208"/>
  <c r="K27" i="208"/>
  <c r="J27" i="208"/>
  <c r="I27" i="208"/>
  <c r="H27" i="208"/>
  <c r="G27" i="208"/>
  <c r="F27" i="208"/>
  <c r="E27" i="208"/>
  <c r="D27" i="208"/>
  <c r="C27" i="208"/>
  <c r="AA27" i="209"/>
  <c r="Y27" i="209"/>
  <c r="X27" i="209"/>
  <c r="Z27" i="209" s="1"/>
  <c r="W27" i="209"/>
  <c r="V27" i="209"/>
  <c r="U27" i="209"/>
  <c r="T27" i="209"/>
  <c r="S27" i="209"/>
  <c r="R27" i="209"/>
  <c r="Q27" i="209"/>
  <c r="P27" i="209"/>
  <c r="O27" i="209"/>
  <c r="N27" i="209"/>
  <c r="M27" i="209"/>
  <c r="L27" i="209"/>
  <c r="K27" i="209"/>
  <c r="J27" i="209"/>
  <c r="I27" i="209"/>
  <c r="H27" i="209"/>
  <c r="G27" i="209"/>
  <c r="F27" i="209"/>
  <c r="E27" i="209"/>
  <c r="D27" i="209"/>
  <c r="C27" i="209"/>
  <c r="AA27" i="210"/>
  <c r="Y27" i="210"/>
  <c r="X27" i="210"/>
  <c r="Z27" i="210" s="1"/>
  <c r="W27" i="210"/>
  <c r="V27" i="210"/>
  <c r="U27" i="210"/>
  <c r="T27" i="210"/>
  <c r="S27" i="210"/>
  <c r="R27" i="210"/>
  <c r="Q27" i="210"/>
  <c r="P27" i="210"/>
  <c r="O27" i="210"/>
  <c r="N27" i="210"/>
  <c r="M27" i="210"/>
  <c r="L27" i="210"/>
  <c r="K27" i="210"/>
  <c r="J27" i="210"/>
  <c r="I27" i="210"/>
  <c r="H27" i="210"/>
  <c r="G27" i="210"/>
  <c r="F27" i="210"/>
  <c r="E27" i="210"/>
  <c r="D27" i="210"/>
  <c r="C27" i="210"/>
  <c r="AA27" i="211"/>
  <c r="Y27" i="211"/>
  <c r="X27" i="211"/>
  <c r="Z27" i="211" s="1"/>
  <c r="W27" i="211"/>
  <c r="V27" i="211"/>
  <c r="U27" i="211"/>
  <c r="T27" i="211"/>
  <c r="S27" i="211"/>
  <c r="R27" i="211"/>
  <c r="Q27" i="211"/>
  <c r="P27" i="211"/>
  <c r="O27" i="211"/>
  <c r="N27" i="211"/>
  <c r="M27" i="211"/>
  <c r="L27" i="211"/>
  <c r="K27" i="211"/>
  <c r="J27" i="211"/>
  <c r="I27" i="211"/>
  <c r="H27" i="211"/>
  <c r="G27" i="211"/>
  <c r="F27" i="211"/>
  <c r="E27" i="211"/>
  <c r="D27" i="211"/>
  <c r="C27" i="211"/>
  <c r="AA27" i="212"/>
  <c r="Y27" i="212"/>
  <c r="X27" i="212"/>
  <c r="Z27" i="212" s="1"/>
  <c r="W27" i="212"/>
  <c r="V27" i="212"/>
  <c r="U27" i="212"/>
  <c r="T27" i="212"/>
  <c r="S27" i="212"/>
  <c r="R27" i="212"/>
  <c r="Q27" i="212"/>
  <c r="P27" i="212"/>
  <c r="O27" i="212"/>
  <c r="N27" i="212"/>
  <c r="M27" i="212"/>
  <c r="L27" i="212"/>
  <c r="K27" i="212"/>
  <c r="J27" i="212"/>
  <c r="I27" i="212"/>
  <c r="H27" i="212"/>
  <c r="G27" i="212"/>
  <c r="F27" i="212"/>
  <c r="E27" i="212"/>
  <c r="D27" i="212"/>
  <c r="C27" i="212"/>
  <c r="AA27" i="213"/>
  <c r="Z27" i="213"/>
  <c r="Y27" i="213"/>
  <c r="X27" i="213"/>
  <c r="W27" i="213"/>
  <c r="V27" i="213"/>
  <c r="U27" i="213"/>
  <c r="T27" i="213"/>
  <c r="S27" i="213"/>
  <c r="R27" i="213"/>
  <c r="Q27" i="213"/>
  <c r="P27" i="213"/>
  <c r="O27" i="213"/>
  <c r="N27" i="213"/>
  <c r="M27" i="213"/>
  <c r="L27" i="213"/>
  <c r="K27" i="213"/>
  <c r="J27" i="213"/>
  <c r="I27" i="213"/>
  <c r="H27" i="213"/>
  <c r="G27" i="213"/>
  <c r="F27" i="213"/>
  <c r="E27" i="213"/>
  <c r="D27" i="213"/>
  <c r="C27" i="213"/>
  <c r="AA27" i="214"/>
  <c r="Y27" i="214"/>
  <c r="X27" i="214"/>
  <c r="Z27" i="214" s="1"/>
  <c r="W27" i="214"/>
  <c r="V27" i="214"/>
  <c r="U27" i="214"/>
  <c r="T27" i="214"/>
  <c r="S27" i="214"/>
  <c r="R27" i="214"/>
  <c r="Q27" i="214"/>
  <c r="P27" i="214"/>
  <c r="O27" i="214"/>
  <c r="N27" i="214"/>
  <c r="M27" i="214"/>
  <c r="L27" i="214"/>
  <c r="K27" i="214"/>
  <c r="J27" i="214"/>
  <c r="I27" i="214"/>
  <c r="H27" i="214"/>
  <c r="G27" i="214"/>
  <c r="F27" i="214"/>
  <c r="E27" i="214"/>
  <c r="D27" i="214"/>
  <c r="C27" i="214"/>
  <c r="AA27" i="215"/>
  <c r="Y27" i="215"/>
  <c r="X27" i="215"/>
  <c r="Z27" i="215" s="1"/>
  <c r="W27" i="215"/>
  <c r="V27" i="215"/>
  <c r="U27" i="215"/>
  <c r="T27" i="215"/>
  <c r="S27" i="215"/>
  <c r="R27" i="215"/>
  <c r="Q27" i="215"/>
  <c r="P27" i="215"/>
  <c r="O27" i="215"/>
  <c r="N27" i="215"/>
  <c r="M27" i="215"/>
  <c r="L27" i="215"/>
  <c r="K27" i="215"/>
  <c r="J27" i="215"/>
  <c r="I27" i="215"/>
  <c r="H27" i="215"/>
  <c r="G27" i="215"/>
  <c r="F27" i="215"/>
  <c r="E27" i="215"/>
  <c r="D27" i="215"/>
  <c r="C27" i="215"/>
  <c r="AA27" i="216"/>
  <c r="Y27" i="216"/>
  <c r="X27" i="216"/>
  <c r="Z27" i="216" s="1"/>
  <c r="W27" i="216"/>
  <c r="V27" i="216"/>
  <c r="U27" i="216"/>
  <c r="T27" i="216"/>
  <c r="S27" i="216"/>
  <c r="R27" i="216"/>
  <c r="Q27" i="216"/>
  <c r="P27" i="216"/>
  <c r="O27" i="216"/>
  <c r="N27" i="216"/>
  <c r="M27" i="216"/>
  <c r="L27" i="216"/>
  <c r="K27" i="216"/>
  <c r="J27" i="216"/>
  <c r="I27" i="216"/>
  <c r="H27" i="216"/>
  <c r="G27" i="216"/>
  <c r="F27" i="216"/>
  <c r="E27" i="216"/>
  <c r="D27" i="216"/>
  <c r="C27" i="216"/>
  <c r="AA27" i="217"/>
  <c r="Y27" i="217"/>
  <c r="X27" i="217"/>
  <c r="Z27" i="217" s="1"/>
  <c r="W27" i="217"/>
  <c r="V27" i="217"/>
  <c r="U27" i="217"/>
  <c r="T27" i="217"/>
  <c r="S27" i="217"/>
  <c r="R27" i="217"/>
  <c r="Q27" i="217"/>
  <c r="P27" i="217"/>
  <c r="O27" i="217"/>
  <c r="N27" i="217"/>
  <c r="M27" i="217"/>
  <c r="L27" i="217"/>
  <c r="K27" i="217"/>
  <c r="J27" i="217"/>
  <c r="I27" i="217"/>
  <c r="H27" i="217"/>
  <c r="G27" i="217"/>
  <c r="F27" i="217"/>
  <c r="E27" i="217"/>
  <c r="D27" i="217"/>
  <c r="C27" i="217"/>
  <c r="AA27" i="218"/>
  <c r="Y27" i="218"/>
  <c r="X27" i="218"/>
  <c r="Z27" i="218" s="1"/>
  <c r="W27" i="218"/>
  <c r="V27" i="218"/>
  <c r="U27" i="218"/>
  <c r="T27" i="218"/>
  <c r="S27" i="218"/>
  <c r="R27" i="218"/>
  <c r="Q27" i="218"/>
  <c r="P27" i="218"/>
  <c r="O27" i="218"/>
  <c r="N27" i="218"/>
  <c r="M27" i="218"/>
  <c r="L27" i="218"/>
  <c r="K27" i="218"/>
  <c r="J27" i="218"/>
  <c r="I27" i="218"/>
  <c r="H27" i="218"/>
  <c r="G27" i="218"/>
  <c r="F27" i="218"/>
  <c r="E27" i="218"/>
  <c r="D27" i="218"/>
  <c r="C27" i="218"/>
  <c r="AA27" i="219"/>
  <c r="Y27" i="219"/>
  <c r="X27" i="219"/>
  <c r="Z27" i="219" s="1"/>
  <c r="W27" i="219"/>
  <c r="V27" i="219"/>
  <c r="U27" i="219"/>
  <c r="T27" i="219"/>
  <c r="S27" i="219"/>
  <c r="R27" i="219"/>
  <c r="Q27" i="219"/>
  <c r="P27" i="219"/>
  <c r="O27" i="219"/>
  <c r="N27" i="219"/>
  <c r="M27" i="219"/>
  <c r="L27" i="219"/>
  <c r="K27" i="219"/>
  <c r="J27" i="219"/>
  <c r="I27" i="219"/>
  <c r="H27" i="219"/>
  <c r="G27" i="219"/>
  <c r="F27" i="219"/>
  <c r="E27" i="219"/>
  <c r="D27" i="219"/>
  <c r="C27" i="219"/>
  <c r="AA27" i="220"/>
  <c r="Y27" i="220"/>
  <c r="X27" i="220"/>
  <c r="Z27" i="220" s="1"/>
  <c r="W27" i="220"/>
  <c r="V27" i="220"/>
  <c r="U27" i="220"/>
  <c r="T27" i="220"/>
  <c r="S27" i="220"/>
  <c r="R27" i="220"/>
  <c r="Q27" i="220"/>
  <c r="P27" i="220"/>
  <c r="O27" i="220"/>
  <c r="N27" i="220"/>
  <c r="M27" i="220"/>
  <c r="L27" i="220"/>
  <c r="K27" i="220"/>
  <c r="J27" i="220"/>
  <c r="I27" i="220"/>
  <c r="H27" i="220"/>
  <c r="G27" i="220"/>
  <c r="F27" i="220"/>
  <c r="E27" i="220"/>
  <c r="D27" i="220"/>
  <c r="C27" i="220"/>
  <c r="AA27" i="221"/>
  <c r="Y27" i="221"/>
  <c r="X27" i="221"/>
  <c r="Z27" i="221" s="1"/>
  <c r="W27" i="221"/>
  <c r="V27" i="221"/>
  <c r="U27" i="221"/>
  <c r="T27" i="221"/>
  <c r="S27" i="221"/>
  <c r="R27" i="221"/>
  <c r="Q27" i="221"/>
  <c r="P27" i="221"/>
  <c r="O27" i="221"/>
  <c r="N27" i="221"/>
  <c r="M27" i="221"/>
  <c r="L27" i="221"/>
  <c r="K27" i="221"/>
  <c r="J27" i="221"/>
  <c r="I27" i="221"/>
  <c r="H27" i="221"/>
  <c r="G27" i="221"/>
  <c r="F27" i="221"/>
  <c r="E27" i="221"/>
  <c r="D27" i="221"/>
  <c r="C27" i="221"/>
  <c r="AA27" i="222"/>
  <c r="Z27" i="222"/>
  <c r="Y27" i="222"/>
  <c r="X27" i="222"/>
  <c r="W27" i="222"/>
  <c r="V27" i="222"/>
  <c r="U27" i="222"/>
  <c r="T27" i="222"/>
  <c r="S27" i="222"/>
  <c r="R27" i="222"/>
  <c r="Q27" i="222"/>
  <c r="P27" i="222"/>
  <c r="O27" i="222"/>
  <c r="N27" i="222"/>
  <c r="M27" i="222"/>
  <c r="L27" i="222"/>
  <c r="K27" i="222"/>
  <c r="J27" i="222"/>
  <c r="I27" i="222"/>
  <c r="H27" i="222"/>
  <c r="G27" i="222"/>
  <c r="F27" i="222"/>
  <c r="E27" i="222"/>
  <c r="D27" i="222"/>
  <c r="C27" i="222"/>
  <c r="AA27" i="223"/>
  <c r="Z27" i="223"/>
  <c r="Y27" i="223"/>
  <c r="X27" i="223"/>
  <c r="W27" i="223"/>
  <c r="V27" i="223"/>
  <c r="U27" i="223"/>
  <c r="T27" i="223"/>
  <c r="S27" i="223"/>
  <c r="R27" i="223"/>
  <c r="Q27" i="223"/>
  <c r="P27" i="223"/>
  <c r="O27" i="223"/>
  <c r="N27" i="223"/>
  <c r="M27" i="223"/>
  <c r="L27" i="223"/>
  <c r="K27" i="223"/>
  <c r="J27" i="223"/>
  <c r="I27" i="223"/>
  <c r="H27" i="223"/>
  <c r="G27" i="223"/>
  <c r="F27" i="223"/>
  <c r="E27" i="223"/>
  <c r="D27" i="223"/>
  <c r="C27" i="223"/>
  <c r="AA27" i="224"/>
  <c r="Y27" i="224"/>
  <c r="X27" i="224"/>
  <c r="Z27" i="224" s="1"/>
  <c r="W27" i="224"/>
  <c r="V27" i="224"/>
  <c r="U27" i="224"/>
  <c r="T27" i="224"/>
  <c r="S27" i="224"/>
  <c r="R27" i="224"/>
  <c r="Q27" i="224"/>
  <c r="P27" i="224"/>
  <c r="O27" i="224"/>
  <c r="N27" i="224"/>
  <c r="M27" i="224"/>
  <c r="L27" i="224"/>
  <c r="K27" i="224"/>
  <c r="J27" i="224"/>
  <c r="I27" i="224"/>
  <c r="H27" i="224"/>
  <c r="G27" i="224"/>
  <c r="F27" i="224"/>
  <c r="E27" i="224"/>
  <c r="D27" i="224"/>
  <c r="C27" i="224"/>
  <c r="AA27" i="225"/>
  <c r="Y27" i="225"/>
  <c r="X27" i="225"/>
  <c r="Z27" i="225" s="1"/>
  <c r="W27" i="225"/>
  <c r="V27" i="225"/>
  <c r="U27" i="225"/>
  <c r="T27" i="225"/>
  <c r="S27" i="225"/>
  <c r="R27" i="225"/>
  <c r="Q27" i="225"/>
  <c r="P27" i="225"/>
  <c r="O27" i="225"/>
  <c r="N27" i="225"/>
  <c r="M27" i="225"/>
  <c r="L27" i="225"/>
  <c r="K27" i="225"/>
  <c r="J27" i="225"/>
  <c r="I27" i="225"/>
  <c r="H27" i="225"/>
  <c r="G27" i="225"/>
  <c r="F27" i="225"/>
  <c r="E27" i="225"/>
  <c r="D27" i="225"/>
  <c r="C27" i="225"/>
  <c r="AA27" i="226"/>
  <c r="Y27" i="226"/>
  <c r="X27" i="226"/>
  <c r="W27" i="226"/>
  <c r="V27" i="226"/>
  <c r="U27" i="226"/>
  <c r="T27" i="226"/>
  <c r="S27" i="226"/>
  <c r="R27" i="226"/>
  <c r="Q27" i="226"/>
  <c r="P27" i="226"/>
  <c r="O27" i="226"/>
  <c r="N27" i="226"/>
  <c r="M27" i="226"/>
  <c r="L27" i="226"/>
  <c r="K27" i="226"/>
  <c r="J27" i="226"/>
  <c r="I27" i="226"/>
  <c r="H27" i="226"/>
  <c r="G27" i="226"/>
  <c r="F27" i="226"/>
  <c r="E27" i="226"/>
  <c r="D27" i="226"/>
  <c r="C27" i="226"/>
  <c r="AA27" i="227"/>
  <c r="Y27" i="227"/>
  <c r="X27" i="227"/>
  <c r="Z27" i="227" s="1"/>
  <c r="W27" i="227"/>
  <c r="V27" i="227"/>
  <c r="U27" i="227"/>
  <c r="T27" i="227"/>
  <c r="S27" i="227"/>
  <c r="R27" i="227"/>
  <c r="Q27" i="227"/>
  <c r="P27" i="227"/>
  <c r="O27" i="227"/>
  <c r="N27" i="227"/>
  <c r="M27" i="227"/>
  <c r="L27" i="227"/>
  <c r="K27" i="227"/>
  <c r="J27" i="227"/>
  <c r="I27" i="227"/>
  <c r="H27" i="227"/>
  <c r="G27" i="227"/>
  <c r="F27" i="227"/>
  <c r="E27" i="227"/>
  <c r="D27" i="227"/>
  <c r="C27" i="227"/>
  <c r="AA27" i="228"/>
  <c r="Y27" i="228"/>
  <c r="X27" i="228"/>
  <c r="Z27" i="228" s="1"/>
  <c r="W27" i="228"/>
  <c r="V27" i="228"/>
  <c r="U27" i="228"/>
  <c r="T27" i="228"/>
  <c r="S27" i="228"/>
  <c r="R27" i="228"/>
  <c r="Q27" i="228"/>
  <c r="P27" i="228"/>
  <c r="O27" i="228"/>
  <c r="N27" i="228"/>
  <c r="M27" i="228"/>
  <c r="L27" i="228"/>
  <c r="K27" i="228"/>
  <c r="J27" i="228"/>
  <c r="I27" i="228"/>
  <c r="H27" i="228"/>
  <c r="G27" i="228"/>
  <c r="F27" i="228"/>
  <c r="E27" i="228"/>
  <c r="D27" i="228"/>
  <c r="C27" i="228"/>
  <c r="AA27" i="229"/>
  <c r="Z27" i="229"/>
  <c r="Y27" i="229"/>
  <c r="X27" i="229"/>
  <c r="W27" i="229"/>
  <c r="V27" i="229"/>
  <c r="U27" i="229"/>
  <c r="T27" i="229"/>
  <c r="S27" i="229"/>
  <c r="R27" i="229"/>
  <c r="Q27" i="229"/>
  <c r="P27" i="229"/>
  <c r="O27" i="229"/>
  <c r="N27" i="229"/>
  <c r="M27" i="229"/>
  <c r="L27" i="229"/>
  <c r="K27" i="229"/>
  <c r="J27" i="229"/>
  <c r="I27" i="229"/>
  <c r="H27" i="229"/>
  <c r="G27" i="229"/>
  <c r="F27" i="229"/>
  <c r="E27" i="229"/>
  <c r="D27" i="229"/>
  <c r="C27" i="229"/>
  <c r="AA27" i="230"/>
  <c r="Y27" i="230"/>
  <c r="X27" i="230"/>
  <c r="W27" i="230"/>
  <c r="V27" i="230"/>
  <c r="U27" i="230"/>
  <c r="T27" i="230"/>
  <c r="S27" i="230"/>
  <c r="R27" i="230"/>
  <c r="Q27" i="230"/>
  <c r="P27" i="230"/>
  <c r="O27" i="230"/>
  <c r="N27" i="230"/>
  <c r="M27" i="230"/>
  <c r="L27" i="230"/>
  <c r="K27" i="230"/>
  <c r="J27" i="230"/>
  <c r="I27" i="230"/>
  <c r="H27" i="230"/>
  <c r="G27" i="230"/>
  <c r="F27" i="230"/>
  <c r="E27" i="230"/>
  <c r="D27" i="230"/>
  <c r="C27" i="230"/>
  <c r="AA27" i="231"/>
  <c r="Y27" i="231"/>
  <c r="X27" i="231"/>
  <c r="W27" i="231"/>
  <c r="V27" i="231"/>
  <c r="U27" i="231"/>
  <c r="T27" i="231"/>
  <c r="S27" i="231"/>
  <c r="R27" i="231"/>
  <c r="Q27" i="231"/>
  <c r="P27" i="231"/>
  <c r="O27" i="231"/>
  <c r="N27" i="231"/>
  <c r="M27" i="231"/>
  <c r="L27" i="231"/>
  <c r="K27" i="231"/>
  <c r="J27" i="231"/>
  <c r="I27" i="231"/>
  <c r="H27" i="231"/>
  <c r="G27" i="231"/>
  <c r="F27" i="231"/>
  <c r="E27" i="231"/>
  <c r="D27" i="231"/>
  <c r="C27" i="231"/>
  <c r="AA27" i="232"/>
  <c r="Y27" i="232"/>
  <c r="X27" i="232"/>
  <c r="W27" i="232"/>
  <c r="V27" i="232"/>
  <c r="U27" i="232"/>
  <c r="T27" i="232"/>
  <c r="S27" i="232"/>
  <c r="R27" i="232"/>
  <c r="Q27" i="232"/>
  <c r="P27" i="232"/>
  <c r="O27" i="232"/>
  <c r="N27" i="232"/>
  <c r="M27" i="232"/>
  <c r="L27" i="232"/>
  <c r="K27" i="232"/>
  <c r="J27" i="232"/>
  <c r="I27" i="232"/>
  <c r="H27" i="232"/>
  <c r="G27" i="232"/>
  <c r="F27" i="232"/>
  <c r="E27" i="232"/>
  <c r="D27" i="232"/>
  <c r="C27" i="232"/>
  <c r="AA27" i="233"/>
  <c r="Y27" i="233"/>
  <c r="X27" i="233"/>
  <c r="Z27" i="233" s="1"/>
  <c r="W27" i="233"/>
  <c r="V27" i="233"/>
  <c r="U27" i="233"/>
  <c r="T27" i="233"/>
  <c r="S27" i="233"/>
  <c r="R27" i="233"/>
  <c r="Q27" i="233"/>
  <c r="P27" i="233"/>
  <c r="O27" i="233"/>
  <c r="N27" i="233"/>
  <c r="M27" i="233"/>
  <c r="L27" i="233"/>
  <c r="K27" i="233"/>
  <c r="J27" i="233"/>
  <c r="I27" i="233"/>
  <c r="H27" i="233"/>
  <c r="G27" i="233"/>
  <c r="F27" i="233"/>
  <c r="E27" i="233"/>
  <c r="D27" i="233"/>
  <c r="C27" i="233"/>
  <c r="AA27" i="234"/>
  <c r="Y27" i="234"/>
  <c r="X27" i="234"/>
  <c r="W27" i="234"/>
  <c r="V27" i="234"/>
  <c r="U27" i="234"/>
  <c r="T27" i="234"/>
  <c r="S27" i="234"/>
  <c r="R27" i="234"/>
  <c r="Q27" i="234"/>
  <c r="P27" i="234"/>
  <c r="O27" i="234"/>
  <c r="N27" i="234"/>
  <c r="M27" i="234"/>
  <c r="L27" i="234"/>
  <c r="K27" i="234"/>
  <c r="J27" i="234"/>
  <c r="I27" i="234"/>
  <c r="H27" i="234"/>
  <c r="G27" i="234"/>
  <c r="F27" i="234"/>
  <c r="E27" i="234"/>
  <c r="D27" i="234"/>
  <c r="C27" i="234"/>
  <c r="AA27" i="235"/>
  <c r="Y27" i="235"/>
  <c r="X27" i="235"/>
  <c r="Z27" i="235" s="1"/>
  <c r="W27" i="235"/>
  <c r="V27" i="235"/>
  <c r="U27" i="235"/>
  <c r="T27" i="235"/>
  <c r="S27" i="235"/>
  <c r="R27" i="235"/>
  <c r="Q27" i="235"/>
  <c r="P27" i="235"/>
  <c r="O27" i="235"/>
  <c r="N27" i="235"/>
  <c r="M27" i="235"/>
  <c r="L27" i="235"/>
  <c r="K27" i="235"/>
  <c r="J27" i="235"/>
  <c r="I27" i="235"/>
  <c r="H27" i="235"/>
  <c r="G27" i="235"/>
  <c r="F27" i="235"/>
  <c r="E27" i="235"/>
  <c r="D27" i="235"/>
  <c r="C27" i="235"/>
  <c r="AA27" i="236"/>
  <c r="Y27" i="236"/>
  <c r="X27" i="236"/>
  <c r="Z27" i="236" s="1"/>
  <c r="W27" i="236"/>
  <c r="V27" i="236"/>
  <c r="U27" i="236"/>
  <c r="T27" i="236"/>
  <c r="S27" i="236"/>
  <c r="R27" i="236"/>
  <c r="Q27" i="236"/>
  <c r="P27" i="236"/>
  <c r="O27" i="236"/>
  <c r="N27" i="236"/>
  <c r="M27" i="236"/>
  <c r="L27" i="236"/>
  <c r="K27" i="236"/>
  <c r="J27" i="236"/>
  <c r="I27" i="236"/>
  <c r="H27" i="236"/>
  <c r="G27" i="236"/>
  <c r="F27" i="236"/>
  <c r="E27" i="236"/>
  <c r="D27" i="236"/>
  <c r="C27" i="236"/>
  <c r="AA27" i="237"/>
  <c r="Y27" i="237"/>
  <c r="X27" i="237"/>
  <c r="Z27" i="237" s="1"/>
  <c r="W27" i="237"/>
  <c r="V27" i="237"/>
  <c r="U27" i="237"/>
  <c r="T27" i="237"/>
  <c r="S27" i="237"/>
  <c r="R27" i="237"/>
  <c r="Q27" i="237"/>
  <c r="P27" i="237"/>
  <c r="O27" i="237"/>
  <c r="N27" i="237"/>
  <c r="M27" i="237"/>
  <c r="L27" i="237"/>
  <c r="K27" i="237"/>
  <c r="J27" i="237"/>
  <c r="I27" i="237"/>
  <c r="H27" i="237"/>
  <c r="G27" i="237"/>
  <c r="F27" i="237"/>
  <c r="E27" i="237"/>
  <c r="D27" i="237"/>
  <c r="C27" i="237"/>
  <c r="AA27" i="238"/>
  <c r="Y27" i="238"/>
  <c r="X27" i="238"/>
  <c r="Z27" i="238" s="1"/>
  <c r="W27" i="238"/>
  <c r="V27" i="238"/>
  <c r="U27" i="238"/>
  <c r="T27" i="238"/>
  <c r="S27" i="238"/>
  <c r="R27" i="238"/>
  <c r="Q27" i="238"/>
  <c r="P27" i="238"/>
  <c r="O27" i="238"/>
  <c r="N27" i="238"/>
  <c r="M27" i="238"/>
  <c r="L27" i="238"/>
  <c r="K27" i="238"/>
  <c r="J27" i="238"/>
  <c r="I27" i="238"/>
  <c r="H27" i="238"/>
  <c r="G27" i="238"/>
  <c r="F27" i="238"/>
  <c r="E27" i="238"/>
  <c r="D27" i="238"/>
  <c r="C27" i="238"/>
  <c r="AA27" i="239"/>
  <c r="Y27" i="239"/>
  <c r="X27" i="239"/>
  <c r="W27" i="239"/>
  <c r="V27" i="239"/>
  <c r="U27" i="239"/>
  <c r="T27" i="239"/>
  <c r="S27" i="239"/>
  <c r="R27" i="239"/>
  <c r="Q27" i="239"/>
  <c r="P27" i="239"/>
  <c r="O27" i="239"/>
  <c r="N27" i="239"/>
  <c r="M27" i="239"/>
  <c r="L27" i="239"/>
  <c r="K27" i="239"/>
  <c r="J27" i="239"/>
  <c r="I27" i="239"/>
  <c r="H27" i="239"/>
  <c r="G27" i="239"/>
  <c r="F27" i="239"/>
  <c r="E27" i="239"/>
  <c r="D27" i="239"/>
  <c r="C27" i="239"/>
  <c r="AA27" i="240"/>
  <c r="Z27" i="240"/>
  <c r="Y27" i="240"/>
  <c r="X27" i="240"/>
  <c r="W27" i="240"/>
  <c r="V27" i="240"/>
  <c r="U27" i="240"/>
  <c r="T27" i="240"/>
  <c r="S27" i="240"/>
  <c r="R27" i="240"/>
  <c r="Q27" i="240"/>
  <c r="P27" i="240"/>
  <c r="O27" i="240"/>
  <c r="N27" i="240"/>
  <c r="M27" i="240"/>
  <c r="L27" i="240"/>
  <c r="K27" i="240"/>
  <c r="J27" i="240"/>
  <c r="I27" i="240"/>
  <c r="H27" i="240"/>
  <c r="G27" i="240"/>
  <c r="F27" i="240"/>
  <c r="E27" i="240"/>
  <c r="D27" i="240"/>
  <c r="C27" i="240"/>
  <c r="AA27" i="241"/>
  <c r="Y27" i="241"/>
  <c r="X27" i="241"/>
  <c r="W27" i="241"/>
  <c r="V27" i="241"/>
  <c r="U27" i="241"/>
  <c r="T27" i="241"/>
  <c r="S27" i="241"/>
  <c r="R27" i="241"/>
  <c r="Q27" i="241"/>
  <c r="P27" i="241"/>
  <c r="O27" i="241"/>
  <c r="N27" i="241"/>
  <c r="M27" i="241"/>
  <c r="L27" i="241"/>
  <c r="K27" i="241"/>
  <c r="J27" i="241"/>
  <c r="I27" i="241"/>
  <c r="H27" i="241"/>
  <c r="G27" i="241"/>
  <c r="F27" i="241"/>
  <c r="E27" i="241"/>
  <c r="D27" i="241"/>
  <c r="C27" i="241"/>
  <c r="AA27" i="242"/>
  <c r="Y27" i="242"/>
  <c r="X27" i="242"/>
  <c r="W27" i="242"/>
  <c r="V27" i="242"/>
  <c r="U27" i="242"/>
  <c r="T27" i="242"/>
  <c r="S27" i="242"/>
  <c r="R27" i="242"/>
  <c r="Q27" i="242"/>
  <c r="P27" i="242"/>
  <c r="O27" i="242"/>
  <c r="N27" i="242"/>
  <c r="M27" i="242"/>
  <c r="L27" i="242"/>
  <c r="K27" i="242"/>
  <c r="J27" i="242"/>
  <c r="I27" i="242"/>
  <c r="H27" i="242"/>
  <c r="G27" i="242"/>
  <c r="F27" i="242"/>
  <c r="E27" i="242"/>
  <c r="D27" i="242"/>
  <c r="C27" i="242"/>
  <c r="AA27" i="243"/>
  <c r="Y27" i="243"/>
  <c r="X27" i="243"/>
  <c r="W27" i="243"/>
  <c r="V27" i="243"/>
  <c r="U27" i="243"/>
  <c r="T27" i="243"/>
  <c r="S27" i="243"/>
  <c r="R27" i="243"/>
  <c r="Q27" i="243"/>
  <c r="P27" i="243"/>
  <c r="O27" i="243"/>
  <c r="N27" i="243"/>
  <c r="M27" i="243"/>
  <c r="L27" i="243"/>
  <c r="K27" i="243"/>
  <c r="J27" i="243"/>
  <c r="I27" i="243"/>
  <c r="H27" i="243"/>
  <c r="G27" i="243"/>
  <c r="F27" i="243"/>
  <c r="E27" i="243"/>
  <c r="D27" i="243"/>
  <c r="C27" i="243"/>
  <c r="AA27" i="244"/>
  <c r="Y27" i="244"/>
  <c r="X27" i="244"/>
  <c r="W27" i="244"/>
  <c r="V27" i="244"/>
  <c r="U27" i="244"/>
  <c r="T27" i="244"/>
  <c r="S27" i="244"/>
  <c r="R27" i="244"/>
  <c r="Q27" i="244"/>
  <c r="P27" i="244"/>
  <c r="O27" i="244"/>
  <c r="N27" i="244"/>
  <c r="M27" i="244"/>
  <c r="L27" i="244"/>
  <c r="K27" i="244"/>
  <c r="J27" i="244"/>
  <c r="I27" i="244"/>
  <c r="H27" i="244"/>
  <c r="G27" i="244"/>
  <c r="F27" i="244"/>
  <c r="E27" i="244"/>
  <c r="D27" i="244"/>
  <c r="C27" i="244"/>
  <c r="AA27" i="245"/>
  <c r="Y27" i="245"/>
  <c r="X27" i="245"/>
  <c r="Z27" i="245" s="1"/>
  <c r="W27" i="245"/>
  <c r="V27" i="245"/>
  <c r="U27" i="245"/>
  <c r="T27" i="245"/>
  <c r="S27" i="245"/>
  <c r="R27" i="245"/>
  <c r="Q27" i="245"/>
  <c r="P27" i="245"/>
  <c r="O27" i="245"/>
  <c r="N27" i="245"/>
  <c r="M27" i="245"/>
  <c r="L27" i="245"/>
  <c r="K27" i="245"/>
  <c r="J27" i="245"/>
  <c r="I27" i="245"/>
  <c r="H27" i="245"/>
  <c r="G27" i="245"/>
  <c r="F27" i="245"/>
  <c r="E27" i="245"/>
  <c r="D27" i="245"/>
  <c r="C27" i="245"/>
  <c r="AA27" i="246"/>
  <c r="Y27" i="246"/>
  <c r="X27" i="246"/>
  <c r="W27" i="246"/>
  <c r="V27" i="246"/>
  <c r="U27" i="246"/>
  <c r="T27" i="246"/>
  <c r="S27" i="246"/>
  <c r="R27" i="246"/>
  <c r="Q27" i="246"/>
  <c r="P27" i="246"/>
  <c r="O27" i="246"/>
  <c r="N27" i="246"/>
  <c r="M27" i="246"/>
  <c r="L27" i="246"/>
  <c r="K27" i="246"/>
  <c r="J27" i="246"/>
  <c r="I27" i="246"/>
  <c r="H27" i="246"/>
  <c r="G27" i="246"/>
  <c r="F27" i="246"/>
  <c r="E27" i="246"/>
  <c r="D27" i="246"/>
  <c r="C27" i="246"/>
  <c r="AA27" i="247"/>
  <c r="Y27" i="247"/>
  <c r="X27" i="247"/>
  <c r="Z27" i="247" s="1"/>
  <c r="W27" i="247"/>
  <c r="V27" i="247"/>
  <c r="U27" i="247"/>
  <c r="T27" i="247"/>
  <c r="S27" i="247"/>
  <c r="R27" i="247"/>
  <c r="Q27" i="247"/>
  <c r="P27" i="247"/>
  <c r="O27" i="247"/>
  <c r="N27" i="247"/>
  <c r="M27" i="247"/>
  <c r="L27" i="247"/>
  <c r="K27" i="247"/>
  <c r="J27" i="247"/>
  <c r="I27" i="247"/>
  <c r="H27" i="247"/>
  <c r="G27" i="247"/>
  <c r="F27" i="247"/>
  <c r="E27" i="247"/>
  <c r="D27" i="247"/>
  <c r="C27" i="247"/>
  <c r="AA27" i="248"/>
  <c r="Y27" i="248"/>
  <c r="X27" i="248"/>
  <c r="Z27" i="248" s="1"/>
  <c r="W27" i="248"/>
  <c r="V27" i="248"/>
  <c r="U27" i="248"/>
  <c r="T27" i="248"/>
  <c r="S27" i="248"/>
  <c r="R27" i="248"/>
  <c r="Q27" i="248"/>
  <c r="P27" i="248"/>
  <c r="O27" i="248"/>
  <c r="N27" i="248"/>
  <c r="M27" i="248"/>
  <c r="L27" i="248"/>
  <c r="K27" i="248"/>
  <c r="J27" i="248"/>
  <c r="I27" i="248"/>
  <c r="H27" i="248"/>
  <c r="G27" i="248"/>
  <c r="F27" i="248"/>
  <c r="E27" i="248"/>
  <c r="D27" i="248"/>
  <c r="C27" i="248"/>
  <c r="AA27" i="249"/>
  <c r="Y27" i="249"/>
  <c r="X27" i="249"/>
  <c r="Z27" i="249" s="1"/>
  <c r="W27" i="249"/>
  <c r="V27" i="249"/>
  <c r="U27" i="249"/>
  <c r="T27" i="249"/>
  <c r="S27" i="249"/>
  <c r="R27" i="249"/>
  <c r="Q27" i="249"/>
  <c r="P27" i="249"/>
  <c r="O27" i="249"/>
  <c r="N27" i="249"/>
  <c r="M27" i="249"/>
  <c r="L27" i="249"/>
  <c r="K27" i="249"/>
  <c r="J27" i="249"/>
  <c r="I27" i="249"/>
  <c r="H27" i="249"/>
  <c r="G27" i="249"/>
  <c r="F27" i="249"/>
  <c r="E27" i="249"/>
  <c r="D27" i="249"/>
  <c r="C27" i="249"/>
  <c r="AA27" i="250"/>
  <c r="Y27" i="250"/>
  <c r="X27" i="250"/>
  <c r="Z27" i="250" s="1"/>
  <c r="W27" i="250"/>
  <c r="V27" i="250"/>
  <c r="U27" i="250"/>
  <c r="T27" i="250"/>
  <c r="S27" i="250"/>
  <c r="R27" i="250"/>
  <c r="Q27" i="250"/>
  <c r="P27" i="250"/>
  <c r="O27" i="250"/>
  <c r="N27" i="250"/>
  <c r="M27" i="250"/>
  <c r="L27" i="250"/>
  <c r="K27" i="250"/>
  <c r="J27" i="250"/>
  <c r="I27" i="250"/>
  <c r="H27" i="250"/>
  <c r="G27" i="250"/>
  <c r="F27" i="250"/>
  <c r="E27" i="250"/>
  <c r="D27" i="250"/>
  <c r="C27" i="250"/>
  <c r="AA27" i="251"/>
  <c r="Y27" i="251"/>
  <c r="X27" i="251"/>
  <c r="Z27" i="251" s="1"/>
  <c r="W27" i="251"/>
  <c r="V27" i="251"/>
  <c r="U27" i="251"/>
  <c r="T27" i="251"/>
  <c r="S27" i="251"/>
  <c r="R27" i="251"/>
  <c r="Q27" i="251"/>
  <c r="P27" i="251"/>
  <c r="O27" i="251"/>
  <c r="N27" i="251"/>
  <c r="M27" i="251"/>
  <c r="L27" i="251"/>
  <c r="K27" i="251"/>
  <c r="J27" i="251"/>
  <c r="I27" i="251"/>
  <c r="H27" i="251"/>
  <c r="G27" i="251"/>
  <c r="F27" i="251"/>
  <c r="E27" i="251"/>
  <c r="D27" i="251"/>
  <c r="C27" i="251"/>
  <c r="AA27" i="252"/>
  <c r="Y27" i="252"/>
  <c r="X27" i="252"/>
  <c r="Z27" i="252" s="1"/>
  <c r="W27" i="252"/>
  <c r="V27" i="252"/>
  <c r="U27" i="252"/>
  <c r="T27" i="252"/>
  <c r="S27" i="252"/>
  <c r="R27" i="252"/>
  <c r="Q27" i="252"/>
  <c r="P27" i="252"/>
  <c r="O27" i="252"/>
  <c r="N27" i="252"/>
  <c r="M27" i="252"/>
  <c r="L27" i="252"/>
  <c r="K27" i="252"/>
  <c r="J27" i="252"/>
  <c r="I27" i="252"/>
  <c r="H27" i="252"/>
  <c r="G27" i="252"/>
  <c r="F27" i="252"/>
  <c r="E27" i="252"/>
  <c r="D27" i="252"/>
  <c r="C27" i="252"/>
  <c r="AA27" i="253"/>
  <c r="Z27" i="253"/>
  <c r="Y27" i="253"/>
  <c r="X27" i="253"/>
  <c r="W27" i="253"/>
  <c r="V27" i="253"/>
  <c r="U27" i="253"/>
  <c r="T27" i="253"/>
  <c r="S27" i="253"/>
  <c r="R27" i="253"/>
  <c r="Q27" i="253"/>
  <c r="P27" i="253"/>
  <c r="O27" i="253"/>
  <c r="N27" i="253"/>
  <c r="M27" i="253"/>
  <c r="L27" i="253"/>
  <c r="K27" i="253"/>
  <c r="J27" i="253"/>
  <c r="I27" i="253"/>
  <c r="H27" i="253"/>
  <c r="G27" i="253"/>
  <c r="F27" i="253"/>
  <c r="E27" i="253"/>
  <c r="D27" i="253"/>
  <c r="C27" i="253"/>
  <c r="AA27" i="254"/>
  <c r="Y27" i="254"/>
  <c r="X27" i="254"/>
  <c r="W27" i="254"/>
  <c r="V27" i="254"/>
  <c r="U27" i="254"/>
  <c r="T27" i="254"/>
  <c r="S27" i="254"/>
  <c r="R27" i="254"/>
  <c r="Q27" i="254"/>
  <c r="P27" i="254"/>
  <c r="O27" i="254"/>
  <c r="N27" i="254"/>
  <c r="M27" i="254"/>
  <c r="L27" i="254"/>
  <c r="K27" i="254"/>
  <c r="J27" i="254"/>
  <c r="I27" i="254"/>
  <c r="H27" i="254"/>
  <c r="G27" i="254"/>
  <c r="F27" i="254"/>
  <c r="E27" i="254"/>
  <c r="D27" i="254"/>
  <c r="C27" i="254"/>
  <c r="AA27" i="255"/>
  <c r="Y27" i="255"/>
  <c r="X27" i="255"/>
  <c r="Z27" i="255" s="1"/>
  <c r="W27" i="255"/>
  <c r="V27" i="255"/>
  <c r="U27" i="255"/>
  <c r="T27" i="255"/>
  <c r="S27" i="255"/>
  <c r="R27" i="255"/>
  <c r="Q27" i="255"/>
  <c r="P27" i="255"/>
  <c r="O27" i="255"/>
  <c r="N27" i="255"/>
  <c r="M27" i="255"/>
  <c r="L27" i="255"/>
  <c r="K27" i="255"/>
  <c r="J27" i="255"/>
  <c r="I27" i="255"/>
  <c r="H27" i="255"/>
  <c r="G27" i="255"/>
  <c r="F27" i="255"/>
  <c r="E27" i="255"/>
  <c r="D27" i="255"/>
  <c r="C27" i="255"/>
  <c r="AA27" i="256"/>
  <c r="Y27" i="256"/>
  <c r="X27" i="256"/>
  <c r="Z27" i="256" s="1"/>
  <c r="W27" i="256"/>
  <c r="V27" i="256"/>
  <c r="U27" i="256"/>
  <c r="T27" i="256"/>
  <c r="S27" i="256"/>
  <c r="R27" i="256"/>
  <c r="Q27" i="256"/>
  <c r="P27" i="256"/>
  <c r="O27" i="256"/>
  <c r="N27" i="256"/>
  <c r="M27" i="256"/>
  <c r="L27" i="256"/>
  <c r="K27" i="256"/>
  <c r="J27" i="256"/>
  <c r="I27" i="256"/>
  <c r="H27" i="256"/>
  <c r="G27" i="256"/>
  <c r="F27" i="256"/>
  <c r="E27" i="256"/>
  <c r="D27" i="256"/>
  <c r="C27" i="256"/>
  <c r="AA27" i="257"/>
  <c r="Y27" i="257"/>
  <c r="X27" i="257"/>
  <c r="Z27" i="257" s="1"/>
  <c r="W27" i="257"/>
  <c r="V27" i="257"/>
  <c r="U27" i="257"/>
  <c r="T27" i="257"/>
  <c r="S27" i="257"/>
  <c r="R27" i="257"/>
  <c r="Q27" i="257"/>
  <c r="P27" i="257"/>
  <c r="O27" i="257"/>
  <c r="N27" i="257"/>
  <c r="M27" i="257"/>
  <c r="L27" i="257"/>
  <c r="K27" i="257"/>
  <c r="J27" i="257"/>
  <c r="I27" i="257"/>
  <c r="H27" i="257"/>
  <c r="G27" i="257"/>
  <c r="F27" i="257"/>
  <c r="E27" i="257"/>
  <c r="D27" i="257"/>
  <c r="C27" i="257"/>
  <c r="AA27" i="258"/>
  <c r="Y27" i="258"/>
  <c r="X27" i="258"/>
  <c r="Z27" i="258" s="1"/>
  <c r="W27" i="258"/>
  <c r="V27" i="258"/>
  <c r="U27" i="258"/>
  <c r="T27" i="258"/>
  <c r="S27" i="258"/>
  <c r="R27" i="258"/>
  <c r="Q27" i="258"/>
  <c r="P27" i="258"/>
  <c r="O27" i="258"/>
  <c r="N27" i="258"/>
  <c r="M27" i="258"/>
  <c r="L27" i="258"/>
  <c r="K27" i="258"/>
  <c r="J27" i="258"/>
  <c r="I27" i="258"/>
  <c r="H27" i="258"/>
  <c r="G27" i="258"/>
  <c r="F27" i="258"/>
  <c r="E27" i="258"/>
  <c r="D27" i="258"/>
  <c r="C27" i="258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X17" i="2"/>
  <c r="X38" i="2" s="1"/>
  <c r="W17" i="2"/>
  <c r="W38" i="2" s="1"/>
  <c r="V17" i="2"/>
  <c r="V38" i="2" s="1"/>
  <c r="U17" i="2"/>
  <c r="T17" i="2"/>
  <c r="T38" i="2" s="1"/>
  <c r="S17" i="2"/>
  <c r="R17" i="2"/>
  <c r="R38" i="2" s="1"/>
  <c r="Q17" i="2"/>
  <c r="Q38" i="2" s="1"/>
  <c r="P17" i="2"/>
  <c r="P38" i="2" s="1"/>
  <c r="O17" i="2"/>
  <c r="O38" i="2" s="1"/>
  <c r="N17" i="2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V17" i="3"/>
  <c r="V38" i="3" s="1"/>
  <c r="U17" i="3"/>
  <c r="T17" i="3"/>
  <c r="T38" i="3" s="1"/>
  <c r="S17" i="3"/>
  <c r="S38" i="3" s="1"/>
  <c r="R17" i="3"/>
  <c r="R38" i="3" s="1"/>
  <c r="Q17" i="3"/>
  <c r="Q38" i="3" s="1"/>
  <c r="P17" i="3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X17" i="4"/>
  <c r="W17" i="4"/>
  <c r="V17" i="4"/>
  <c r="V38" i="4" s="1"/>
  <c r="U17" i="4"/>
  <c r="U38" i="4" s="1"/>
  <c r="T17" i="4"/>
  <c r="T38" i="4" s="1"/>
  <c r="S17" i="4"/>
  <c r="S38" i="4" s="1"/>
  <c r="R17" i="4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F17" i="4"/>
  <c r="F38" i="4" s="1"/>
  <c r="F40" i="4" s="1"/>
  <c r="E17" i="4"/>
  <c r="E38" i="4" s="1"/>
  <c r="E40" i="4" s="1"/>
  <c r="D17" i="4"/>
  <c r="D38" i="4" s="1"/>
  <c r="D40" i="4" s="1"/>
  <c r="C17" i="4"/>
  <c r="AA17" i="5"/>
  <c r="AA38" i="5" s="1"/>
  <c r="AA40" i="5" s="1"/>
  <c r="Y17" i="5"/>
  <c r="Y38" i="5" s="1"/>
  <c r="Y40" i="5" s="1"/>
  <c r="X17" i="5"/>
  <c r="W17" i="5"/>
  <c r="W38" i="5" s="1"/>
  <c r="V17" i="5"/>
  <c r="V38" i="5" s="1"/>
  <c r="U17" i="5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I40" i="5" s="1"/>
  <c r="J40" i="5" s="1"/>
  <c r="F17" i="5"/>
  <c r="E17" i="5"/>
  <c r="E38" i="5" s="1"/>
  <c r="E40" i="5" s="1"/>
  <c r="D17" i="5"/>
  <c r="C17" i="5"/>
  <c r="C38" i="5" s="1"/>
  <c r="C40" i="5" s="1"/>
  <c r="AA17" i="6"/>
  <c r="AA38" i="6" s="1"/>
  <c r="AA40" i="6" s="1"/>
  <c r="Y17" i="6"/>
  <c r="X17" i="6"/>
  <c r="X38" i="6" s="1"/>
  <c r="W17" i="6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G17" i="6"/>
  <c r="G38" i="6" s="1"/>
  <c r="G40" i="6" s="1"/>
  <c r="H39" i="6" s="1"/>
  <c r="F17" i="6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Y38" i="7" s="1"/>
  <c r="X17" i="7"/>
  <c r="X38" i="7" s="1"/>
  <c r="X40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J17" i="7"/>
  <c r="J38" i="7" s="1"/>
  <c r="I17" i="7"/>
  <c r="H17" i="7"/>
  <c r="H38" i="7" s="1"/>
  <c r="G17" i="7"/>
  <c r="G38" i="7" s="1"/>
  <c r="G40" i="7" s="1"/>
  <c r="H39" i="7" s="1"/>
  <c r="F17" i="7"/>
  <c r="F38" i="7" s="1"/>
  <c r="F40" i="7" s="1"/>
  <c r="E17" i="7"/>
  <c r="E38" i="7" s="1"/>
  <c r="E40" i="7" s="1"/>
  <c r="D17" i="7"/>
  <c r="C17" i="7"/>
  <c r="C38" i="7" s="1"/>
  <c r="C40" i="7" s="1"/>
  <c r="AA17" i="8"/>
  <c r="AA38" i="8" s="1"/>
  <c r="AA40" i="8" s="1"/>
  <c r="Y17" i="8"/>
  <c r="X17" i="8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L17" i="8"/>
  <c r="L38" i="8" s="1"/>
  <c r="K17" i="8"/>
  <c r="J17" i="8"/>
  <c r="J38" i="8" s="1"/>
  <c r="I17" i="8"/>
  <c r="I38" i="8" s="1"/>
  <c r="H17" i="8"/>
  <c r="H38" i="8" s="1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D38" i="8" s="1"/>
  <c r="D40" i="8" s="1"/>
  <c r="C17" i="8"/>
  <c r="AA17" i="9"/>
  <c r="AA38" i="9" s="1"/>
  <c r="AA40" i="9" s="1"/>
  <c r="Y17" i="9"/>
  <c r="Y38" i="9" s="1"/>
  <c r="Y40" i="9" s="1"/>
  <c r="X17" i="9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N17" i="9"/>
  <c r="N38" i="9" s="1"/>
  <c r="M17" i="9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J40" i="9" s="1"/>
  <c r="F17" i="9"/>
  <c r="F38" i="9" s="1"/>
  <c r="F40" i="9" s="1"/>
  <c r="E17" i="9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X38" i="10" s="1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Q17" i="10"/>
  <c r="Q38" i="10" s="1"/>
  <c r="P17" i="10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W17" i="11"/>
  <c r="W38" i="11" s="1"/>
  <c r="V17" i="11"/>
  <c r="V38" i="11" s="1"/>
  <c r="U17" i="11"/>
  <c r="U38" i="11" s="1"/>
  <c r="T17" i="11"/>
  <c r="S17" i="11"/>
  <c r="S38" i="11" s="1"/>
  <c r="R17" i="1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J40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U17" i="12"/>
  <c r="U38" i="12" s="1"/>
  <c r="T17" i="12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X17" i="13"/>
  <c r="X38" i="13" s="1"/>
  <c r="W17" i="13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AA17" i="14"/>
  <c r="AA38" i="14" s="1"/>
  <c r="AA40" i="14" s="1"/>
  <c r="Y17" i="14"/>
  <c r="Y38" i="14" s="1"/>
  <c r="Y40" i="14" s="1"/>
  <c r="X17" i="14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F17" i="14"/>
  <c r="E17" i="14"/>
  <c r="E38" i="14" s="1"/>
  <c r="E40" i="14" s="1"/>
  <c r="D17" i="14"/>
  <c r="C17" i="14"/>
  <c r="C38" i="14" s="1"/>
  <c r="C40" i="14" s="1"/>
  <c r="AA17" i="15"/>
  <c r="AA38" i="15" s="1"/>
  <c r="AA40" i="15" s="1"/>
  <c r="Z17" i="15"/>
  <c r="Y17" i="15"/>
  <c r="Y38" i="15" s="1"/>
  <c r="Y40" i="15" s="1"/>
  <c r="X17" i="15"/>
  <c r="X38" i="15" s="1"/>
  <c r="W17" i="15"/>
  <c r="W38" i="15" s="1"/>
  <c r="V17" i="15"/>
  <c r="V38" i="15" s="1"/>
  <c r="U17" i="15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H17" i="15"/>
  <c r="H38" i="15" s="1"/>
  <c r="G17" i="15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J17" i="16"/>
  <c r="J38" i="16" s="1"/>
  <c r="I17" i="16"/>
  <c r="H17" i="16"/>
  <c r="H38" i="16" s="1"/>
  <c r="G17" i="16"/>
  <c r="G38" i="16" s="1"/>
  <c r="G40" i="16" s="1"/>
  <c r="H39" i="16" s="1"/>
  <c r="H40" i="16" s="1"/>
  <c r="I39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Y17" i="17"/>
  <c r="Y38" i="17" s="1"/>
  <c r="Y40" i="17" s="1"/>
  <c r="X17" i="17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L17" i="17"/>
  <c r="L38" i="17" s="1"/>
  <c r="K17" i="17"/>
  <c r="J17" i="17"/>
  <c r="J38" i="17" s="1"/>
  <c r="I17" i="17"/>
  <c r="I38" i="17" s="1"/>
  <c r="H17" i="17"/>
  <c r="H38" i="17" s="1"/>
  <c r="G17" i="17"/>
  <c r="G38" i="17" s="1"/>
  <c r="G40" i="17" s="1"/>
  <c r="H39" i="17" s="1"/>
  <c r="F17" i="17"/>
  <c r="F38" i="17" s="1"/>
  <c r="F40" i="17" s="1"/>
  <c r="E17" i="17"/>
  <c r="E38" i="17" s="1"/>
  <c r="E40" i="17" s="1"/>
  <c r="D17" i="17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N17" i="18"/>
  <c r="N38" i="18" s="1"/>
  <c r="M17" i="18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F17" i="18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G17" i="19"/>
  <c r="G38" i="19" s="1"/>
  <c r="G40" i="19" s="1"/>
  <c r="H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W38" i="20" s="1"/>
  <c r="V17" i="20"/>
  <c r="V38" i="20" s="1"/>
  <c r="U17" i="20"/>
  <c r="U38" i="20" s="1"/>
  <c r="T17" i="20"/>
  <c r="T38" i="20" s="1"/>
  <c r="S17" i="20"/>
  <c r="R17" i="20"/>
  <c r="R38" i="20" s="1"/>
  <c r="Q17" i="20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I17" i="20"/>
  <c r="I38" i="20" s="1"/>
  <c r="H17" i="20"/>
  <c r="H38" i="20" s="1"/>
  <c r="G17" i="20"/>
  <c r="G38" i="20" s="1"/>
  <c r="G40" i="20" s="1"/>
  <c r="H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W38" i="21" s="1"/>
  <c r="V17" i="21"/>
  <c r="U17" i="21"/>
  <c r="U38" i="21" s="1"/>
  <c r="T17" i="2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X17" i="22"/>
  <c r="W17" i="22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F17" i="22"/>
  <c r="F38" i="22" s="1"/>
  <c r="F40" i="22" s="1"/>
  <c r="E17" i="22"/>
  <c r="E38" i="22" s="1"/>
  <c r="E40" i="22" s="1"/>
  <c r="D17" i="22"/>
  <c r="D38" i="22" s="1"/>
  <c r="D40" i="22" s="1"/>
  <c r="C17" i="22"/>
  <c r="AA17" i="23"/>
  <c r="AA38" i="23" s="1"/>
  <c r="AA40" i="23" s="1"/>
  <c r="Y17" i="23"/>
  <c r="X17" i="23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H40" i="23" s="1"/>
  <c r="I39" i="23" s="1"/>
  <c r="I40" i="23" s="1"/>
  <c r="J40" i="23" s="1"/>
  <c r="F17" i="23"/>
  <c r="F38" i="23" s="1"/>
  <c r="F40" i="23" s="1"/>
  <c r="E17" i="23"/>
  <c r="D17" i="23"/>
  <c r="D38" i="23" s="1"/>
  <c r="D40" i="23" s="1"/>
  <c r="C17" i="23"/>
  <c r="AA17" i="24"/>
  <c r="AA38" i="24" s="1"/>
  <c r="AA40" i="24" s="1"/>
  <c r="Y17" i="24"/>
  <c r="Y38" i="24" s="1"/>
  <c r="Y40" i="24" s="1"/>
  <c r="X17" i="24"/>
  <c r="W17" i="24"/>
  <c r="W38" i="24" s="1"/>
  <c r="V17" i="24"/>
  <c r="V38" i="24" s="1"/>
  <c r="U17" i="24"/>
  <c r="U38" i="24" s="1"/>
  <c r="T17" i="24"/>
  <c r="T38" i="24" s="1"/>
  <c r="S17" i="24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F17" i="24"/>
  <c r="F38" i="24" s="1"/>
  <c r="F40" i="24" s="1"/>
  <c r="E17" i="24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W17" i="25"/>
  <c r="W38" i="25" s="1"/>
  <c r="V17" i="25"/>
  <c r="V38" i="25" s="1"/>
  <c r="U17" i="25"/>
  <c r="T17" i="25"/>
  <c r="T38" i="25" s="1"/>
  <c r="S17" i="25"/>
  <c r="S38" i="25" s="1"/>
  <c r="R17" i="25"/>
  <c r="R38" i="25" s="1"/>
  <c r="Q17" i="25"/>
  <c r="Q38" i="25" s="1"/>
  <c r="P17" i="25"/>
  <c r="P38" i="25" s="1"/>
  <c r="O17" i="25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H17" i="25"/>
  <c r="H38" i="25" s="1"/>
  <c r="G17" i="25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Z17" i="26"/>
  <c r="Y17" i="26"/>
  <c r="Y38" i="26" s="1"/>
  <c r="Y40" i="26" s="1"/>
  <c r="X17" i="26"/>
  <c r="X38" i="26" s="1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K17" i="26"/>
  <c r="K38" i="26" s="1"/>
  <c r="J17" i="26"/>
  <c r="I17" i="26"/>
  <c r="I38" i="26" s="1"/>
  <c r="H17" i="26"/>
  <c r="H38" i="26" s="1"/>
  <c r="G17" i="26"/>
  <c r="G38" i="26" s="1"/>
  <c r="G40" i="26" s="1"/>
  <c r="H39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Y40" i="27" s="1"/>
  <c r="X17" i="27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M17" i="27"/>
  <c r="M38" i="27" s="1"/>
  <c r="L17" i="27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O17" i="28"/>
  <c r="O38" i="28" s="1"/>
  <c r="N17" i="28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H40" i="28" s="1"/>
  <c r="I39" i="28" s="1"/>
  <c r="I40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Y40" i="29" s="1"/>
  <c r="X17" i="29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Q17" i="29"/>
  <c r="Q38" i="29" s="1"/>
  <c r="P17" i="29"/>
  <c r="O17" i="29"/>
  <c r="O38" i="29" s="1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I38" i="29" s="1"/>
  <c r="H17" i="29"/>
  <c r="G17" i="29"/>
  <c r="G38" i="29" s="1"/>
  <c r="G40" i="29" s="1"/>
  <c r="H39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Y17" i="30"/>
  <c r="Y38" i="30" s="1"/>
  <c r="Y40" i="30" s="1"/>
  <c r="X17" i="30"/>
  <c r="W17" i="30"/>
  <c r="W38" i="30" s="1"/>
  <c r="V17" i="30"/>
  <c r="V38" i="30" s="1"/>
  <c r="U17" i="30"/>
  <c r="U38" i="30" s="1"/>
  <c r="T17" i="30"/>
  <c r="S17" i="30"/>
  <c r="S38" i="30" s="1"/>
  <c r="R17" i="30"/>
  <c r="Q17" i="30"/>
  <c r="Q38" i="30" s="1"/>
  <c r="P17" i="30"/>
  <c r="P38" i="30" s="1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I17" i="30"/>
  <c r="I38" i="30" s="1"/>
  <c r="H17" i="30"/>
  <c r="H38" i="30" s="1"/>
  <c r="G17" i="30"/>
  <c r="G38" i="30" s="1"/>
  <c r="G40" i="30" s="1"/>
  <c r="H39" i="30" s="1"/>
  <c r="H40" i="30" s="1"/>
  <c r="I39" i="30" s="1"/>
  <c r="F17" i="30"/>
  <c r="F38" i="30" s="1"/>
  <c r="F40" i="30" s="1"/>
  <c r="E17" i="30"/>
  <c r="E38" i="30" s="1"/>
  <c r="E40" i="30" s="1"/>
  <c r="D17" i="30"/>
  <c r="C17" i="30"/>
  <c r="C38" i="30" s="1"/>
  <c r="C40" i="30" s="1"/>
  <c r="AA17" i="31"/>
  <c r="AA38" i="31" s="1"/>
  <c r="AA40" i="31" s="1"/>
  <c r="Y17" i="31"/>
  <c r="Y38" i="31" s="1"/>
  <c r="X17" i="31"/>
  <c r="W17" i="31"/>
  <c r="W38" i="31" s="1"/>
  <c r="V17" i="31"/>
  <c r="U17" i="31"/>
  <c r="U38" i="31" s="1"/>
  <c r="T17" i="31"/>
  <c r="T38" i="31" s="1"/>
  <c r="S17" i="31"/>
  <c r="S38" i="31" s="1"/>
  <c r="R17" i="31"/>
  <c r="R38" i="31" s="1"/>
  <c r="Q17" i="31"/>
  <c r="Q38" i="31" s="1"/>
  <c r="P17" i="31"/>
  <c r="P38" i="31" s="1"/>
  <c r="O17" i="31"/>
  <c r="O38" i="31" s="1"/>
  <c r="N17" i="31"/>
  <c r="N38" i="31" s="1"/>
  <c r="M17" i="31"/>
  <c r="M38" i="31" s="1"/>
  <c r="L17" i="31"/>
  <c r="L38" i="31" s="1"/>
  <c r="K17" i="31"/>
  <c r="K38" i="31" s="1"/>
  <c r="J17" i="31"/>
  <c r="J38" i="31" s="1"/>
  <c r="I17" i="31"/>
  <c r="I38" i="31" s="1"/>
  <c r="H17" i="31"/>
  <c r="H38" i="31" s="1"/>
  <c r="G17" i="3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32"/>
  <c r="AA38" i="32" s="1"/>
  <c r="AA40" i="32" s="1"/>
  <c r="Y17" i="32"/>
  <c r="Y38" i="32" s="1"/>
  <c r="Y40" i="32" s="1"/>
  <c r="X17" i="32"/>
  <c r="W17" i="32"/>
  <c r="W38" i="32" s="1"/>
  <c r="V17" i="32"/>
  <c r="U17" i="32"/>
  <c r="U38" i="32" s="1"/>
  <c r="T17" i="32"/>
  <c r="T38" i="32" s="1"/>
  <c r="S17" i="32"/>
  <c r="S38" i="32" s="1"/>
  <c r="R17" i="32"/>
  <c r="R38" i="32" s="1"/>
  <c r="Q17" i="32"/>
  <c r="Q38" i="32" s="1"/>
  <c r="P17" i="32"/>
  <c r="P38" i="32" s="1"/>
  <c r="O17" i="32"/>
  <c r="O38" i="32" s="1"/>
  <c r="N17" i="32"/>
  <c r="M17" i="32"/>
  <c r="M38" i="32" s="1"/>
  <c r="L17" i="32"/>
  <c r="L38" i="32" s="1"/>
  <c r="K17" i="32"/>
  <c r="K38" i="32" s="1"/>
  <c r="J17" i="32"/>
  <c r="I17" i="32"/>
  <c r="I38" i="32" s="1"/>
  <c r="H17" i="32"/>
  <c r="G17" i="32"/>
  <c r="G38" i="32" s="1"/>
  <c r="G40" i="32" s="1"/>
  <c r="H39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C38" i="32" s="1"/>
  <c r="C40" i="32" s="1"/>
  <c r="AA17" i="33"/>
  <c r="Z17" i="33"/>
  <c r="Y17" i="33"/>
  <c r="Y38" i="33" s="1"/>
  <c r="Y40" i="33" s="1"/>
  <c r="X17" i="33"/>
  <c r="X38" i="33" s="1"/>
  <c r="W17" i="33"/>
  <c r="W38" i="33" s="1"/>
  <c r="V17" i="33"/>
  <c r="V38" i="33" s="1"/>
  <c r="U17" i="33"/>
  <c r="U38" i="33" s="1"/>
  <c r="T17" i="33"/>
  <c r="T38" i="33" s="1"/>
  <c r="S17" i="33"/>
  <c r="S38" i="33" s="1"/>
  <c r="R17" i="33"/>
  <c r="R38" i="33" s="1"/>
  <c r="Q17" i="33"/>
  <c r="Q38" i="33" s="1"/>
  <c r="P17" i="33"/>
  <c r="P38" i="33" s="1"/>
  <c r="O17" i="33"/>
  <c r="O38" i="33" s="1"/>
  <c r="N17" i="33"/>
  <c r="N38" i="33" s="1"/>
  <c r="M17" i="33"/>
  <c r="M38" i="33" s="1"/>
  <c r="L17" i="33"/>
  <c r="K17" i="33"/>
  <c r="K38" i="33" s="1"/>
  <c r="J17" i="33"/>
  <c r="J38" i="33" s="1"/>
  <c r="I17" i="33"/>
  <c r="I38" i="33" s="1"/>
  <c r="H17" i="33"/>
  <c r="H38" i="33" s="1"/>
  <c r="G17" i="33"/>
  <c r="G38" i="33" s="1"/>
  <c r="G40" i="33" s="1"/>
  <c r="H39" i="33" s="1"/>
  <c r="H40" i="33" s="1"/>
  <c r="I39" i="33" s="1"/>
  <c r="I40" i="33" s="1"/>
  <c r="J40" i="33" s="1"/>
  <c r="F17" i="33"/>
  <c r="F38" i="33" s="1"/>
  <c r="F40" i="33" s="1"/>
  <c r="E17" i="33"/>
  <c r="D17" i="33"/>
  <c r="D38" i="33" s="1"/>
  <c r="D40" i="33" s="1"/>
  <c r="C17" i="33"/>
  <c r="C38" i="33" s="1"/>
  <c r="C40" i="33" s="1"/>
  <c r="AA17" i="34"/>
  <c r="AA38" i="34" s="1"/>
  <c r="AA40" i="34" s="1"/>
  <c r="Z17" i="34"/>
  <c r="Y17" i="34"/>
  <c r="Y38" i="34" s="1"/>
  <c r="Y40" i="34" s="1"/>
  <c r="X17" i="34"/>
  <c r="X38" i="34" s="1"/>
  <c r="W17" i="34"/>
  <c r="W38" i="34" s="1"/>
  <c r="V17" i="34"/>
  <c r="V38" i="34" s="1"/>
  <c r="U17" i="34"/>
  <c r="U38" i="34" s="1"/>
  <c r="T17" i="34"/>
  <c r="S17" i="34"/>
  <c r="S38" i="34" s="1"/>
  <c r="R17" i="34"/>
  <c r="R38" i="34" s="1"/>
  <c r="Q17" i="34"/>
  <c r="Q38" i="34" s="1"/>
  <c r="P17" i="34"/>
  <c r="P38" i="34" s="1"/>
  <c r="O17" i="34"/>
  <c r="O38" i="34" s="1"/>
  <c r="N17" i="34"/>
  <c r="M17" i="34"/>
  <c r="M38" i="34" s="1"/>
  <c r="L17" i="34"/>
  <c r="L38" i="34" s="1"/>
  <c r="K17" i="34"/>
  <c r="K38" i="34" s="1"/>
  <c r="J17" i="34"/>
  <c r="J38" i="34" s="1"/>
  <c r="I17" i="34"/>
  <c r="I38" i="34" s="1"/>
  <c r="H17" i="34"/>
  <c r="G17" i="34"/>
  <c r="G38" i="34" s="1"/>
  <c r="G40" i="34" s="1"/>
  <c r="H39" i="34" s="1"/>
  <c r="F17" i="34"/>
  <c r="E17" i="34"/>
  <c r="E38" i="34" s="1"/>
  <c r="E40" i="34" s="1"/>
  <c r="D17" i="34"/>
  <c r="D38" i="34" s="1"/>
  <c r="D40" i="34" s="1"/>
  <c r="C17" i="34"/>
  <c r="C38" i="34" s="1"/>
  <c r="C40" i="34" s="1"/>
  <c r="AA17" i="35"/>
  <c r="AA38" i="35" s="1"/>
  <c r="AA40" i="35" s="1"/>
  <c r="Y17" i="35"/>
  <c r="Y38" i="35" s="1"/>
  <c r="Y40" i="35" s="1"/>
  <c r="X17" i="35"/>
  <c r="W17" i="35"/>
  <c r="W38" i="35" s="1"/>
  <c r="V17" i="35"/>
  <c r="U17" i="35"/>
  <c r="U38" i="35" s="1"/>
  <c r="T17" i="35"/>
  <c r="T38" i="35" s="1"/>
  <c r="S17" i="35"/>
  <c r="S38" i="35" s="1"/>
  <c r="R17" i="35"/>
  <c r="R38" i="35" s="1"/>
  <c r="Q17" i="35"/>
  <c r="Q38" i="35" s="1"/>
  <c r="P17" i="35"/>
  <c r="O17" i="35"/>
  <c r="O38" i="35" s="1"/>
  <c r="N17" i="35"/>
  <c r="N38" i="35" s="1"/>
  <c r="M17" i="35"/>
  <c r="M38" i="35" s="1"/>
  <c r="L17" i="35"/>
  <c r="L38" i="35" s="1"/>
  <c r="K17" i="35"/>
  <c r="K38" i="35" s="1"/>
  <c r="J17" i="35"/>
  <c r="I17" i="35"/>
  <c r="I38" i="35" s="1"/>
  <c r="H17" i="35"/>
  <c r="G17" i="35"/>
  <c r="G38" i="35" s="1"/>
  <c r="G40" i="35" s="1"/>
  <c r="H39" i="35" s="1"/>
  <c r="F17" i="35"/>
  <c r="F38" i="35" s="1"/>
  <c r="F40" i="35" s="1"/>
  <c r="E17" i="35"/>
  <c r="E38" i="35" s="1"/>
  <c r="E40" i="35" s="1"/>
  <c r="D17" i="35"/>
  <c r="D38" i="35" s="1"/>
  <c r="D40" i="35" s="1"/>
  <c r="C17" i="35"/>
  <c r="C38" i="35" s="1"/>
  <c r="C40" i="35" s="1"/>
  <c r="AA17" i="36"/>
  <c r="AA38" i="36" s="1"/>
  <c r="AA40" i="36" s="1"/>
  <c r="Y17" i="36"/>
  <c r="Y38" i="36" s="1"/>
  <c r="Y40" i="36" s="1"/>
  <c r="X17" i="36"/>
  <c r="X38" i="36" s="1"/>
  <c r="W17" i="36"/>
  <c r="W38" i="36" s="1"/>
  <c r="V17" i="36"/>
  <c r="V38" i="36" s="1"/>
  <c r="U17" i="36"/>
  <c r="U38" i="36" s="1"/>
  <c r="T17" i="36"/>
  <c r="T38" i="36" s="1"/>
  <c r="S17" i="36"/>
  <c r="S38" i="36" s="1"/>
  <c r="R17" i="36"/>
  <c r="R38" i="36" s="1"/>
  <c r="Q17" i="36"/>
  <c r="Q38" i="36" s="1"/>
  <c r="P17" i="36"/>
  <c r="P38" i="36" s="1"/>
  <c r="O17" i="36"/>
  <c r="O38" i="36" s="1"/>
  <c r="N17" i="36"/>
  <c r="N38" i="36" s="1"/>
  <c r="M17" i="36"/>
  <c r="L17" i="36"/>
  <c r="L38" i="36" s="1"/>
  <c r="K17" i="36"/>
  <c r="J17" i="36"/>
  <c r="J38" i="36" s="1"/>
  <c r="I17" i="36"/>
  <c r="I38" i="36" s="1"/>
  <c r="H17" i="36"/>
  <c r="G17" i="36"/>
  <c r="G38" i="36" s="1"/>
  <c r="G40" i="36" s="1"/>
  <c r="H39" i="36" s="1"/>
  <c r="F17" i="36"/>
  <c r="F38" i="36" s="1"/>
  <c r="F40" i="36" s="1"/>
  <c r="E17" i="36"/>
  <c r="E38" i="36" s="1"/>
  <c r="E40" i="36" s="1"/>
  <c r="D17" i="36"/>
  <c r="D38" i="36" s="1"/>
  <c r="D40" i="36" s="1"/>
  <c r="C17" i="36"/>
  <c r="C38" i="36" s="1"/>
  <c r="C40" i="36" s="1"/>
  <c r="AA17" i="37"/>
  <c r="AA38" i="37" s="1"/>
  <c r="AA40" i="37" s="1"/>
  <c r="Y17" i="37"/>
  <c r="X17" i="37"/>
  <c r="W17" i="37"/>
  <c r="W38" i="37" s="1"/>
  <c r="V17" i="37"/>
  <c r="V38" i="37" s="1"/>
  <c r="U17" i="37"/>
  <c r="T17" i="37"/>
  <c r="T38" i="37" s="1"/>
  <c r="S17" i="37"/>
  <c r="S38" i="37" s="1"/>
  <c r="R17" i="37"/>
  <c r="R38" i="37" s="1"/>
  <c r="Q17" i="37"/>
  <c r="Q38" i="37" s="1"/>
  <c r="P17" i="37"/>
  <c r="P38" i="37" s="1"/>
  <c r="O17" i="37"/>
  <c r="N17" i="37"/>
  <c r="N38" i="37" s="1"/>
  <c r="M17" i="37"/>
  <c r="L17" i="37"/>
  <c r="L38" i="37" s="1"/>
  <c r="K17" i="37"/>
  <c r="K38" i="37" s="1"/>
  <c r="J17" i="37"/>
  <c r="I17" i="37"/>
  <c r="I38" i="37" s="1"/>
  <c r="H17" i="37"/>
  <c r="H38" i="37" s="1"/>
  <c r="G17" i="37"/>
  <c r="G38" i="37" s="1"/>
  <c r="G40" i="37" s="1"/>
  <c r="H39" i="37" s="1"/>
  <c r="F17" i="37"/>
  <c r="F38" i="37" s="1"/>
  <c r="F40" i="37" s="1"/>
  <c r="E17" i="37"/>
  <c r="D17" i="37"/>
  <c r="D38" i="37" s="1"/>
  <c r="D40" i="37" s="1"/>
  <c r="C17" i="37"/>
  <c r="AA17" i="38"/>
  <c r="AA38" i="38" s="1"/>
  <c r="AA40" i="38" s="1"/>
  <c r="Z17" i="38"/>
  <c r="Y17" i="38"/>
  <c r="Y38" i="38" s="1"/>
  <c r="Y40" i="38" s="1"/>
  <c r="X17" i="38"/>
  <c r="X38" i="38" s="1"/>
  <c r="W17" i="38"/>
  <c r="W38" i="38" s="1"/>
  <c r="V17" i="38"/>
  <c r="V38" i="38" s="1"/>
  <c r="U17" i="38"/>
  <c r="U38" i="38" s="1"/>
  <c r="T17" i="38"/>
  <c r="T38" i="38" s="1"/>
  <c r="S17" i="38"/>
  <c r="S38" i="38" s="1"/>
  <c r="R17" i="38"/>
  <c r="Q17" i="38"/>
  <c r="Q38" i="38" s="1"/>
  <c r="P17" i="38"/>
  <c r="O17" i="38"/>
  <c r="O38" i="38" s="1"/>
  <c r="N17" i="38"/>
  <c r="N38" i="38" s="1"/>
  <c r="M17" i="38"/>
  <c r="M38" i="38" s="1"/>
  <c r="L17" i="38"/>
  <c r="K17" i="38"/>
  <c r="K38" i="38" s="1"/>
  <c r="J17" i="38"/>
  <c r="J38" i="38" s="1"/>
  <c r="I17" i="38"/>
  <c r="I38" i="38" s="1"/>
  <c r="H17" i="38"/>
  <c r="H38" i="38" s="1"/>
  <c r="G17" i="38"/>
  <c r="G38" i="38" s="1"/>
  <c r="G40" i="38" s="1"/>
  <c r="H39" i="38" s="1"/>
  <c r="H40" i="38" s="1"/>
  <c r="I39" i="38" s="1"/>
  <c r="I40" i="38" s="1"/>
  <c r="J40" i="38" s="1"/>
  <c r="F17" i="38"/>
  <c r="F38" i="38" s="1"/>
  <c r="F40" i="38" s="1"/>
  <c r="E17" i="38"/>
  <c r="D17" i="38"/>
  <c r="D38" i="38" s="1"/>
  <c r="D40" i="38" s="1"/>
  <c r="C17" i="38"/>
  <c r="C38" i="38" s="1"/>
  <c r="C40" i="38" s="1"/>
  <c r="AA17" i="39"/>
  <c r="AA38" i="39" s="1"/>
  <c r="AA40" i="39" s="1"/>
  <c r="Y17" i="39"/>
  <c r="Y38" i="39" s="1"/>
  <c r="X17" i="39"/>
  <c r="X38" i="39" s="1"/>
  <c r="X40" i="39" s="1"/>
  <c r="W17" i="39"/>
  <c r="W38" i="39" s="1"/>
  <c r="V17" i="39"/>
  <c r="V38" i="39" s="1"/>
  <c r="U17" i="39"/>
  <c r="T17" i="39"/>
  <c r="T38" i="39" s="1"/>
  <c r="S17" i="39"/>
  <c r="R17" i="39"/>
  <c r="R38" i="39" s="1"/>
  <c r="Q17" i="39"/>
  <c r="Q38" i="39" s="1"/>
  <c r="P17" i="39"/>
  <c r="P38" i="39" s="1"/>
  <c r="O17" i="39"/>
  <c r="O38" i="39" s="1"/>
  <c r="N17" i="39"/>
  <c r="M17" i="39"/>
  <c r="L17" i="39"/>
  <c r="L38" i="39" s="1"/>
  <c r="K17" i="39"/>
  <c r="J17" i="39"/>
  <c r="J38" i="39" s="1"/>
  <c r="I17" i="39"/>
  <c r="I38" i="39" s="1"/>
  <c r="H17" i="39"/>
  <c r="H38" i="39" s="1"/>
  <c r="G17" i="39"/>
  <c r="F17" i="39"/>
  <c r="F38" i="39" s="1"/>
  <c r="F40" i="39" s="1"/>
  <c r="E17" i="39"/>
  <c r="E38" i="39" s="1"/>
  <c r="E40" i="39" s="1"/>
  <c r="D17" i="39"/>
  <c r="D38" i="39" s="1"/>
  <c r="D40" i="39" s="1"/>
  <c r="C17" i="39"/>
  <c r="C38" i="39" s="1"/>
  <c r="C40" i="39" s="1"/>
  <c r="AA17" i="40"/>
  <c r="AA38" i="40" s="1"/>
  <c r="AA40" i="40" s="1"/>
  <c r="Y17" i="40"/>
  <c r="Y38" i="40" s="1"/>
  <c r="Y40" i="40" s="1"/>
  <c r="X17" i="40"/>
  <c r="W17" i="40"/>
  <c r="V17" i="40"/>
  <c r="V38" i="40" s="1"/>
  <c r="U17" i="40"/>
  <c r="T17" i="40"/>
  <c r="T38" i="40" s="1"/>
  <c r="S17" i="40"/>
  <c r="S38" i="40" s="1"/>
  <c r="R17" i="40"/>
  <c r="R38" i="40" s="1"/>
  <c r="Q17" i="40"/>
  <c r="P17" i="40"/>
  <c r="P38" i="40" s="1"/>
  <c r="O17" i="40"/>
  <c r="O38" i="40" s="1"/>
  <c r="N17" i="40"/>
  <c r="N38" i="40" s="1"/>
  <c r="M17" i="40"/>
  <c r="M38" i="40" s="1"/>
  <c r="L17" i="40"/>
  <c r="L38" i="40" s="1"/>
  <c r="K17" i="40"/>
  <c r="K38" i="40" s="1"/>
  <c r="J17" i="40"/>
  <c r="I17" i="40"/>
  <c r="I38" i="40" s="1"/>
  <c r="H17" i="40"/>
  <c r="H38" i="40" s="1"/>
  <c r="G17" i="40"/>
  <c r="G38" i="40" s="1"/>
  <c r="G40" i="40" s="1"/>
  <c r="H39" i="40" s="1"/>
  <c r="H40" i="40" s="1"/>
  <c r="I39" i="40" s="1"/>
  <c r="F17" i="40"/>
  <c r="F38" i="40" s="1"/>
  <c r="F40" i="40" s="1"/>
  <c r="E17" i="40"/>
  <c r="E38" i="40" s="1"/>
  <c r="E40" i="40" s="1"/>
  <c r="D17" i="40"/>
  <c r="D38" i="40" s="1"/>
  <c r="D40" i="40" s="1"/>
  <c r="C17" i="40"/>
  <c r="C38" i="40" s="1"/>
  <c r="C40" i="40" s="1"/>
  <c r="AA17" i="41"/>
  <c r="AA38" i="41" s="1"/>
  <c r="AA40" i="41" s="1"/>
  <c r="Y17" i="41"/>
  <c r="X17" i="41"/>
  <c r="W17" i="41"/>
  <c r="W38" i="41" s="1"/>
  <c r="V17" i="41"/>
  <c r="V38" i="41" s="1"/>
  <c r="U17" i="41"/>
  <c r="U38" i="41" s="1"/>
  <c r="T17" i="41"/>
  <c r="T38" i="41" s="1"/>
  <c r="S17" i="41"/>
  <c r="R17" i="41"/>
  <c r="R38" i="41" s="1"/>
  <c r="Q17" i="41"/>
  <c r="Q38" i="41" s="1"/>
  <c r="P17" i="41"/>
  <c r="O17" i="41"/>
  <c r="O38" i="41" s="1"/>
  <c r="N17" i="41"/>
  <c r="N38" i="41" s="1"/>
  <c r="M17" i="41"/>
  <c r="M38" i="41" s="1"/>
  <c r="L17" i="41"/>
  <c r="K17" i="41"/>
  <c r="K38" i="41" s="1"/>
  <c r="J17" i="41"/>
  <c r="J38" i="41" s="1"/>
  <c r="I17" i="41"/>
  <c r="I38" i="41" s="1"/>
  <c r="H17" i="41"/>
  <c r="H38" i="41" s="1"/>
  <c r="G17" i="41"/>
  <c r="G38" i="41" s="1"/>
  <c r="G40" i="41" s="1"/>
  <c r="H39" i="41" s="1"/>
  <c r="F17" i="41"/>
  <c r="F38" i="41" s="1"/>
  <c r="F40" i="41" s="1"/>
  <c r="E17" i="41"/>
  <c r="E38" i="41" s="1"/>
  <c r="E40" i="41" s="1"/>
  <c r="D17" i="41"/>
  <c r="C17" i="41"/>
  <c r="C38" i="41" s="1"/>
  <c r="C40" i="41" s="1"/>
  <c r="AA17" i="42"/>
  <c r="Y17" i="42"/>
  <c r="Y38" i="42" s="1"/>
  <c r="Y40" i="42" s="1"/>
  <c r="X17" i="42"/>
  <c r="W17" i="42"/>
  <c r="W38" i="42" s="1"/>
  <c r="V17" i="42"/>
  <c r="V38" i="42" s="1"/>
  <c r="U17" i="42"/>
  <c r="T17" i="42"/>
  <c r="T38" i="42" s="1"/>
  <c r="S17" i="42"/>
  <c r="S38" i="42" s="1"/>
  <c r="R17" i="42"/>
  <c r="Q17" i="42"/>
  <c r="Q38" i="42" s="1"/>
  <c r="P17" i="42"/>
  <c r="P38" i="42" s="1"/>
  <c r="O17" i="42"/>
  <c r="O38" i="42" s="1"/>
  <c r="N17" i="42"/>
  <c r="M17" i="42"/>
  <c r="M38" i="42" s="1"/>
  <c r="L17" i="42"/>
  <c r="L38" i="42" s="1"/>
  <c r="K17" i="42"/>
  <c r="K38" i="42" s="1"/>
  <c r="J17" i="42"/>
  <c r="J38" i="42" s="1"/>
  <c r="I17" i="42"/>
  <c r="I38" i="42" s="1"/>
  <c r="H17" i="42"/>
  <c r="H38" i="42" s="1"/>
  <c r="G17" i="42"/>
  <c r="G38" i="42" s="1"/>
  <c r="G40" i="42" s="1"/>
  <c r="H39" i="42" s="1"/>
  <c r="H40" i="42" s="1"/>
  <c r="I39" i="42" s="1"/>
  <c r="I40" i="42" s="1"/>
  <c r="F17" i="42"/>
  <c r="E17" i="42"/>
  <c r="E38" i="42" s="1"/>
  <c r="E40" i="42" s="1"/>
  <c r="D17" i="42"/>
  <c r="C17" i="42"/>
  <c r="C38" i="42" s="1"/>
  <c r="C40" i="42" s="1"/>
  <c r="AA17" i="43"/>
  <c r="AA38" i="43" s="1"/>
  <c r="AA40" i="43" s="1"/>
  <c r="Y17" i="43"/>
  <c r="Y38" i="43" s="1"/>
  <c r="Y40" i="43" s="1"/>
  <c r="X17" i="43"/>
  <c r="W17" i="43"/>
  <c r="V17" i="43"/>
  <c r="V38" i="43" s="1"/>
  <c r="U17" i="43"/>
  <c r="U38" i="43" s="1"/>
  <c r="T17" i="43"/>
  <c r="S17" i="43"/>
  <c r="S38" i="43" s="1"/>
  <c r="R17" i="43"/>
  <c r="R38" i="43" s="1"/>
  <c r="Q17" i="43"/>
  <c r="Q38" i="43" s="1"/>
  <c r="P17" i="43"/>
  <c r="O17" i="43"/>
  <c r="O38" i="43" s="1"/>
  <c r="N17" i="43"/>
  <c r="N38" i="43" s="1"/>
  <c r="M17" i="43"/>
  <c r="M38" i="43" s="1"/>
  <c r="L17" i="43"/>
  <c r="L38" i="43" s="1"/>
  <c r="K17" i="43"/>
  <c r="K38" i="43" s="1"/>
  <c r="J17" i="43"/>
  <c r="J38" i="43" s="1"/>
  <c r="I17" i="43"/>
  <c r="I38" i="43" s="1"/>
  <c r="H17" i="43"/>
  <c r="G17" i="43"/>
  <c r="G38" i="43" s="1"/>
  <c r="G40" i="43" s="1"/>
  <c r="H39" i="43" s="1"/>
  <c r="F17" i="43"/>
  <c r="E17" i="43"/>
  <c r="E38" i="43" s="1"/>
  <c r="E40" i="43" s="1"/>
  <c r="D17" i="43"/>
  <c r="D38" i="43" s="1"/>
  <c r="D40" i="43" s="1"/>
  <c r="C17" i="43"/>
  <c r="C38" i="43" s="1"/>
  <c r="C40" i="43" s="1"/>
  <c r="AA17" i="44"/>
  <c r="AA38" i="44" s="1"/>
  <c r="AA40" i="44" s="1"/>
  <c r="Y17" i="44"/>
  <c r="X17" i="44"/>
  <c r="W17" i="44"/>
  <c r="W38" i="44" s="1"/>
  <c r="V17" i="44"/>
  <c r="U17" i="44"/>
  <c r="U38" i="44" s="1"/>
  <c r="T17" i="44"/>
  <c r="T38" i="44" s="1"/>
  <c r="S17" i="44"/>
  <c r="S38" i="44" s="1"/>
  <c r="R17" i="44"/>
  <c r="Q17" i="44"/>
  <c r="Q38" i="44" s="1"/>
  <c r="P17" i="44"/>
  <c r="P38" i="44" s="1"/>
  <c r="O17" i="44"/>
  <c r="O38" i="44" s="1"/>
  <c r="N17" i="44"/>
  <c r="N38" i="44" s="1"/>
  <c r="M17" i="44"/>
  <c r="M38" i="44" s="1"/>
  <c r="L17" i="44"/>
  <c r="L38" i="44" s="1"/>
  <c r="K17" i="44"/>
  <c r="K38" i="44" s="1"/>
  <c r="J17" i="44"/>
  <c r="I17" i="44"/>
  <c r="I38" i="44" s="1"/>
  <c r="H17" i="44"/>
  <c r="G17" i="44"/>
  <c r="G38" i="44" s="1"/>
  <c r="G40" i="44" s="1"/>
  <c r="H39" i="44" s="1"/>
  <c r="F17" i="44"/>
  <c r="F38" i="44" s="1"/>
  <c r="F40" i="44" s="1"/>
  <c r="E17" i="44"/>
  <c r="E38" i="44" s="1"/>
  <c r="E40" i="44" s="1"/>
  <c r="D17" i="44"/>
  <c r="D38" i="44" s="1"/>
  <c r="D40" i="44" s="1"/>
  <c r="C17" i="44"/>
  <c r="AA17" i="45"/>
  <c r="AA38" i="45" s="1"/>
  <c r="AA40" i="45" s="1"/>
  <c r="Y17" i="45"/>
  <c r="Y38" i="45" s="1"/>
  <c r="Y40" i="45" s="1"/>
  <c r="X17" i="45"/>
  <c r="W17" i="45"/>
  <c r="W38" i="45" s="1"/>
  <c r="V17" i="45"/>
  <c r="V38" i="45" s="1"/>
  <c r="U17" i="45"/>
  <c r="T17" i="45"/>
  <c r="T38" i="45" s="1"/>
  <c r="S17" i="45"/>
  <c r="S38" i="45" s="1"/>
  <c r="R17" i="45"/>
  <c r="R38" i="45" s="1"/>
  <c r="Q17" i="45"/>
  <c r="P17" i="45"/>
  <c r="P38" i="45" s="1"/>
  <c r="O17" i="45"/>
  <c r="O38" i="45" s="1"/>
  <c r="N17" i="45"/>
  <c r="N38" i="45" s="1"/>
  <c r="M17" i="45"/>
  <c r="M38" i="45" s="1"/>
  <c r="L17" i="45"/>
  <c r="K17" i="45"/>
  <c r="K38" i="45" s="1"/>
  <c r="J17" i="45"/>
  <c r="I17" i="45"/>
  <c r="I38" i="45" s="1"/>
  <c r="H17" i="45"/>
  <c r="H38" i="45" s="1"/>
  <c r="G17" i="45"/>
  <c r="G38" i="45" s="1"/>
  <c r="G40" i="45" s="1"/>
  <c r="H39" i="45" s="1"/>
  <c r="H40" i="45" s="1"/>
  <c r="I39" i="45" s="1"/>
  <c r="I40" i="45" s="1"/>
  <c r="F17" i="45"/>
  <c r="E17" i="45"/>
  <c r="E38" i="45" s="1"/>
  <c r="E40" i="45" s="1"/>
  <c r="D17" i="45"/>
  <c r="D38" i="45" s="1"/>
  <c r="D40" i="45" s="1"/>
  <c r="C17" i="45"/>
  <c r="C38" i="45" s="1"/>
  <c r="C40" i="45" s="1"/>
  <c r="AA17" i="46"/>
  <c r="AA38" i="46" s="1"/>
  <c r="AA40" i="46" s="1"/>
  <c r="Y17" i="46"/>
  <c r="X17" i="46"/>
  <c r="X38" i="46" s="1"/>
  <c r="W17" i="46"/>
  <c r="V17" i="46"/>
  <c r="V38" i="46" s="1"/>
  <c r="U17" i="46"/>
  <c r="U38" i="46" s="1"/>
  <c r="T17" i="46"/>
  <c r="T38" i="46" s="1"/>
  <c r="S17" i="46"/>
  <c r="R17" i="46"/>
  <c r="R38" i="46" s="1"/>
  <c r="Q17" i="46"/>
  <c r="Q38" i="46" s="1"/>
  <c r="P17" i="46"/>
  <c r="P38" i="46" s="1"/>
  <c r="O17" i="46"/>
  <c r="O38" i="46" s="1"/>
  <c r="N17" i="46"/>
  <c r="M17" i="46"/>
  <c r="M38" i="46" s="1"/>
  <c r="L17" i="46"/>
  <c r="K17" i="46"/>
  <c r="K38" i="46" s="1"/>
  <c r="J17" i="46"/>
  <c r="J38" i="46" s="1"/>
  <c r="I17" i="46"/>
  <c r="I38" i="46" s="1"/>
  <c r="H17" i="46"/>
  <c r="G17" i="46"/>
  <c r="G38" i="46" s="1"/>
  <c r="G40" i="46" s="1"/>
  <c r="H39" i="46" s="1"/>
  <c r="F17" i="46"/>
  <c r="F38" i="46" s="1"/>
  <c r="F40" i="46" s="1"/>
  <c r="E17" i="46"/>
  <c r="E38" i="46" s="1"/>
  <c r="E40" i="46" s="1"/>
  <c r="D17" i="46"/>
  <c r="D38" i="46" s="1"/>
  <c r="D40" i="46" s="1"/>
  <c r="C17" i="46"/>
  <c r="C38" i="46" s="1"/>
  <c r="C40" i="46" s="1"/>
  <c r="AA17" i="47"/>
  <c r="AA38" i="47" s="1"/>
  <c r="AA40" i="47" s="1"/>
  <c r="Y17" i="47"/>
  <c r="Y38" i="47" s="1"/>
  <c r="Y40" i="47" s="1"/>
  <c r="X17" i="47"/>
  <c r="W17" i="47"/>
  <c r="W38" i="47" s="1"/>
  <c r="V17" i="47"/>
  <c r="U17" i="47"/>
  <c r="U38" i="47" s="1"/>
  <c r="T17" i="47"/>
  <c r="T38" i="47" s="1"/>
  <c r="S17" i="47"/>
  <c r="S38" i="47" s="1"/>
  <c r="R17" i="47"/>
  <c r="R38" i="47" s="1"/>
  <c r="Q17" i="47"/>
  <c r="Q38" i="47" s="1"/>
  <c r="P17" i="47"/>
  <c r="P38" i="47" s="1"/>
  <c r="O17" i="47"/>
  <c r="O38" i="47" s="1"/>
  <c r="N17" i="47"/>
  <c r="M17" i="47"/>
  <c r="M38" i="47" s="1"/>
  <c r="L17" i="47"/>
  <c r="L38" i="47" s="1"/>
  <c r="K17" i="47"/>
  <c r="K38" i="47" s="1"/>
  <c r="J17" i="47"/>
  <c r="J38" i="47" s="1"/>
  <c r="I17" i="47"/>
  <c r="I38" i="47" s="1"/>
  <c r="H17" i="47"/>
  <c r="H38" i="47" s="1"/>
  <c r="G17" i="47"/>
  <c r="G38" i="47" s="1"/>
  <c r="G40" i="47" s="1"/>
  <c r="H39" i="47" s="1"/>
  <c r="F17" i="47"/>
  <c r="E17" i="47"/>
  <c r="E38" i="47" s="1"/>
  <c r="E40" i="47" s="1"/>
  <c r="D17" i="47"/>
  <c r="C17" i="47"/>
  <c r="C38" i="47" s="1"/>
  <c r="C40" i="47" s="1"/>
  <c r="AA17" i="48"/>
  <c r="AA38" i="48" s="1"/>
  <c r="AA40" i="48" s="1"/>
  <c r="Z17" i="48"/>
  <c r="Y17" i="48"/>
  <c r="X17" i="48"/>
  <c r="X38" i="48" s="1"/>
  <c r="W17" i="48"/>
  <c r="W38" i="48" s="1"/>
  <c r="V17" i="48"/>
  <c r="V38" i="48" s="1"/>
  <c r="U17" i="48"/>
  <c r="U38" i="48" s="1"/>
  <c r="T17" i="48"/>
  <c r="T38" i="48" s="1"/>
  <c r="S17" i="48"/>
  <c r="R17" i="48"/>
  <c r="R38" i="48" s="1"/>
  <c r="Q17" i="48"/>
  <c r="P17" i="48"/>
  <c r="P38" i="48" s="1"/>
  <c r="O17" i="48"/>
  <c r="O38" i="48" s="1"/>
  <c r="N17" i="48"/>
  <c r="N38" i="48" s="1"/>
  <c r="M17" i="48"/>
  <c r="M38" i="48" s="1"/>
  <c r="L17" i="48"/>
  <c r="L38" i="48" s="1"/>
  <c r="K17" i="48"/>
  <c r="K38" i="48" s="1"/>
  <c r="J17" i="48"/>
  <c r="J38" i="48" s="1"/>
  <c r="I17" i="48"/>
  <c r="H17" i="48"/>
  <c r="H38" i="48" s="1"/>
  <c r="G17" i="48"/>
  <c r="F17" i="48"/>
  <c r="F38" i="48" s="1"/>
  <c r="F40" i="48" s="1"/>
  <c r="E17" i="48"/>
  <c r="E38" i="48" s="1"/>
  <c r="E40" i="48" s="1"/>
  <c r="D17" i="48"/>
  <c r="D38" i="48" s="1"/>
  <c r="D40" i="48" s="1"/>
  <c r="C17" i="48"/>
  <c r="AA17" i="49"/>
  <c r="AA38" i="49" s="1"/>
  <c r="AA40" i="49" s="1"/>
  <c r="Y17" i="49"/>
  <c r="Y38" i="49" s="1"/>
  <c r="Y40" i="49" s="1"/>
  <c r="X17" i="49"/>
  <c r="X38" i="49" s="1"/>
  <c r="W17" i="49"/>
  <c r="W38" i="49" s="1"/>
  <c r="V17" i="49"/>
  <c r="U17" i="49"/>
  <c r="U38" i="49" s="1"/>
  <c r="T17" i="49"/>
  <c r="S17" i="49"/>
  <c r="S38" i="49" s="1"/>
  <c r="R17" i="49"/>
  <c r="R38" i="49" s="1"/>
  <c r="Q17" i="49"/>
  <c r="Q38" i="49" s="1"/>
  <c r="P17" i="49"/>
  <c r="O17" i="49"/>
  <c r="O38" i="49" s="1"/>
  <c r="N17" i="49"/>
  <c r="N38" i="49" s="1"/>
  <c r="M17" i="49"/>
  <c r="M38" i="49" s="1"/>
  <c r="L17" i="49"/>
  <c r="L38" i="49" s="1"/>
  <c r="K17" i="49"/>
  <c r="K38" i="49" s="1"/>
  <c r="J17" i="49"/>
  <c r="J38" i="49" s="1"/>
  <c r="I17" i="49"/>
  <c r="H17" i="49"/>
  <c r="H38" i="49" s="1"/>
  <c r="G17" i="49"/>
  <c r="G38" i="49" s="1"/>
  <c r="G40" i="49" s="1"/>
  <c r="H39" i="49" s="1"/>
  <c r="H40" i="49" s="1"/>
  <c r="I39" i="49" s="1"/>
  <c r="F17" i="49"/>
  <c r="F38" i="49" s="1"/>
  <c r="F40" i="49" s="1"/>
  <c r="E17" i="49"/>
  <c r="D17" i="49"/>
  <c r="D38" i="49" s="1"/>
  <c r="D40" i="49" s="1"/>
  <c r="C17" i="49"/>
  <c r="C38" i="49" s="1"/>
  <c r="C40" i="49" s="1"/>
  <c r="AA17" i="50"/>
  <c r="AA38" i="50" s="1"/>
  <c r="AA40" i="50" s="1"/>
  <c r="Y17" i="50"/>
  <c r="Y38" i="50" s="1"/>
  <c r="Y40" i="50" s="1"/>
  <c r="X17" i="50"/>
  <c r="W17" i="50"/>
  <c r="W38" i="50" s="1"/>
  <c r="V17" i="50"/>
  <c r="U17" i="50"/>
  <c r="U38" i="50" s="1"/>
  <c r="T17" i="50"/>
  <c r="T38" i="50" s="1"/>
  <c r="S17" i="50"/>
  <c r="S38" i="50" s="1"/>
  <c r="R17" i="50"/>
  <c r="Q17" i="50"/>
  <c r="Q38" i="50" s="1"/>
  <c r="P17" i="50"/>
  <c r="P38" i="50" s="1"/>
  <c r="O17" i="50"/>
  <c r="O38" i="50" s="1"/>
  <c r="N17" i="50"/>
  <c r="N38" i="50" s="1"/>
  <c r="M17" i="50"/>
  <c r="M38" i="50" s="1"/>
  <c r="L17" i="50"/>
  <c r="L38" i="50" s="1"/>
  <c r="K17" i="50"/>
  <c r="J17" i="50"/>
  <c r="J38" i="50" s="1"/>
  <c r="I17" i="50"/>
  <c r="I38" i="50" s="1"/>
  <c r="H17" i="50"/>
  <c r="H38" i="50" s="1"/>
  <c r="G17" i="50"/>
  <c r="F17" i="50"/>
  <c r="F38" i="50" s="1"/>
  <c r="F40" i="50" s="1"/>
  <c r="E17" i="50"/>
  <c r="E38" i="50" s="1"/>
  <c r="E40" i="50" s="1"/>
  <c r="D17" i="50"/>
  <c r="D38" i="50" s="1"/>
  <c r="D40" i="50" s="1"/>
  <c r="C17" i="50"/>
  <c r="C38" i="50" s="1"/>
  <c r="C40" i="50" s="1"/>
  <c r="AA17" i="51"/>
  <c r="Y17" i="51"/>
  <c r="Y38" i="51" s="1"/>
  <c r="Y40" i="51" s="1"/>
  <c r="X17" i="51"/>
  <c r="W17" i="51"/>
  <c r="W38" i="51" s="1"/>
  <c r="V17" i="51"/>
  <c r="V38" i="51" s="1"/>
  <c r="U17" i="51"/>
  <c r="U38" i="51" s="1"/>
  <c r="T17" i="51"/>
  <c r="S17" i="51"/>
  <c r="S38" i="51" s="1"/>
  <c r="R17" i="51"/>
  <c r="R38" i="51" s="1"/>
  <c r="Q17" i="51"/>
  <c r="Q38" i="51" s="1"/>
  <c r="P17" i="51"/>
  <c r="P38" i="51" s="1"/>
  <c r="O17" i="51"/>
  <c r="O38" i="51" s="1"/>
  <c r="N17" i="51"/>
  <c r="N38" i="51" s="1"/>
  <c r="M17" i="51"/>
  <c r="L17" i="51"/>
  <c r="L38" i="51" s="1"/>
  <c r="K17" i="51"/>
  <c r="K38" i="51" s="1"/>
  <c r="J17" i="51"/>
  <c r="J38" i="51" s="1"/>
  <c r="I17" i="51"/>
  <c r="H17" i="51"/>
  <c r="H38" i="51" s="1"/>
  <c r="G17" i="51"/>
  <c r="G38" i="51" s="1"/>
  <c r="G40" i="51" s="1"/>
  <c r="H39" i="51" s="1"/>
  <c r="F17" i="51"/>
  <c r="F38" i="51" s="1"/>
  <c r="F40" i="51" s="1"/>
  <c r="E17" i="51"/>
  <c r="E38" i="51" s="1"/>
  <c r="E40" i="51" s="1"/>
  <c r="D17" i="51"/>
  <c r="C17" i="51"/>
  <c r="C38" i="51" s="1"/>
  <c r="C40" i="51" s="1"/>
  <c r="AA17" i="52"/>
  <c r="Y17" i="52"/>
  <c r="Y38" i="52" s="1"/>
  <c r="Y40" i="52" s="1"/>
  <c r="X17" i="52"/>
  <c r="W17" i="52"/>
  <c r="W38" i="52" s="1"/>
  <c r="V17" i="52"/>
  <c r="U17" i="52"/>
  <c r="U38" i="52" s="1"/>
  <c r="T17" i="52"/>
  <c r="T38" i="52" s="1"/>
  <c r="S17" i="52"/>
  <c r="S38" i="52" s="1"/>
  <c r="R17" i="52"/>
  <c r="R38" i="52" s="1"/>
  <c r="Q17" i="52"/>
  <c r="Q38" i="52" s="1"/>
  <c r="P17" i="52"/>
  <c r="P38" i="52" s="1"/>
  <c r="O17" i="52"/>
  <c r="N17" i="52"/>
  <c r="N38" i="52" s="1"/>
  <c r="M17" i="52"/>
  <c r="M38" i="52" s="1"/>
  <c r="L17" i="52"/>
  <c r="L38" i="52" s="1"/>
  <c r="K17" i="52"/>
  <c r="J17" i="52"/>
  <c r="J38" i="52" s="1"/>
  <c r="I17" i="52"/>
  <c r="I38" i="52" s="1"/>
  <c r="H17" i="52"/>
  <c r="H38" i="52" s="1"/>
  <c r="G17" i="52"/>
  <c r="G38" i="52" s="1"/>
  <c r="G40" i="52" s="1"/>
  <c r="H39" i="52" s="1"/>
  <c r="H40" i="52" s="1"/>
  <c r="I39" i="52" s="1"/>
  <c r="I40" i="52" s="1"/>
  <c r="J40" i="52" s="1"/>
  <c r="F17" i="52"/>
  <c r="E17" i="52"/>
  <c r="E38" i="52" s="1"/>
  <c r="E40" i="52" s="1"/>
  <c r="D17" i="52"/>
  <c r="C17" i="52"/>
  <c r="C38" i="52" s="1"/>
  <c r="C40" i="52" s="1"/>
  <c r="AA17" i="53"/>
  <c r="AA38" i="53" s="1"/>
  <c r="AA40" i="53" s="1"/>
  <c r="Y17" i="53"/>
  <c r="Y38" i="53" s="1"/>
  <c r="Y40" i="53" s="1"/>
  <c r="X17" i="53"/>
  <c r="W17" i="53"/>
  <c r="W38" i="53" s="1"/>
  <c r="V17" i="53"/>
  <c r="V38" i="53" s="1"/>
  <c r="U17" i="53"/>
  <c r="U38" i="53" s="1"/>
  <c r="T17" i="53"/>
  <c r="S17" i="53"/>
  <c r="S38" i="53" s="1"/>
  <c r="R17" i="53"/>
  <c r="Q17" i="53"/>
  <c r="Q38" i="53" s="1"/>
  <c r="P17" i="53"/>
  <c r="P38" i="53" s="1"/>
  <c r="O17" i="53"/>
  <c r="O38" i="53" s="1"/>
  <c r="N17" i="53"/>
  <c r="M17" i="53"/>
  <c r="M38" i="53" s="1"/>
  <c r="L17" i="53"/>
  <c r="L38" i="53" s="1"/>
  <c r="K17" i="53"/>
  <c r="K38" i="53" s="1"/>
  <c r="J17" i="53"/>
  <c r="J38" i="53" s="1"/>
  <c r="I17" i="53"/>
  <c r="I38" i="53" s="1"/>
  <c r="H17" i="53"/>
  <c r="G17" i="53"/>
  <c r="G38" i="53" s="1"/>
  <c r="G40" i="53" s="1"/>
  <c r="H39" i="53" s="1"/>
  <c r="F17" i="53"/>
  <c r="E17" i="53"/>
  <c r="E38" i="53" s="1"/>
  <c r="E40" i="53" s="1"/>
  <c r="D17" i="53"/>
  <c r="D38" i="53" s="1"/>
  <c r="D40" i="53" s="1"/>
  <c r="C17" i="53"/>
  <c r="C38" i="53" s="1"/>
  <c r="C40" i="53" s="1"/>
  <c r="AA17" i="54"/>
  <c r="AA38" i="54" s="1"/>
  <c r="AA40" i="54" s="1"/>
  <c r="Z17" i="54"/>
  <c r="Y17" i="54"/>
  <c r="Y38" i="54" s="1"/>
  <c r="Y40" i="54" s="1"/>
  <c r="X17" i="54"/>
  <c r="X38" i="54" s="1"/>
  <c r="W17" i="54"/>
  <c r="W38" i="54" s="1"/>
  <c r="V17" i="54"/>
  <c r="V38" i="54" s="1"/>
  <c r="U17" i="54"/>
  <c r="U38" i="54" s="1"/>
  <c r="T17" i="54"/>
  <c r="S17" i="54"/>
  <c r="S38" i="54" s="1"/>
  <c r="R17" i="54"/>
  <c r="R38" i="54" s="1"/>
  <c r="Q17" i="54"/>
  <c r="Q38" i="54" s="1"/>
  <c r="P17" i="54"/>
  <c r="O17" i="54"/>
  <c r="O38" i="54" s="1"/>
  <c r="N17" i="54"/>
  <c r="N38" i="54" s="1"/>
  <c r="M17" i="54"/>
  <c r="M38" i="54" s="1"/>
  <c r="L17" i="54"/>
  <c r="L38" i="54" s="1"/>
  <c r="K17" i="54"/>
  <c r="J17" i="54"/>
  <c r="J38" i="54" s="1"/>
  <c r="I17" i="54"/>
  <c r="H17" i="54"/>
  <c r="H38" i="54" s="1"/>
  <c r="G17" i="54"/>
  <c r="G38" i="54" s="1"/>
  <c r="G40" i="54" s="1"/>
  <c r="H39" i="54" s="1"/>
  <c r="F17" i="54"/>
  <c r="F38" i="54" s="1"/>
  <c r="F40" i="54" s="1"/>
  <c r="E17" i="54"/>
  <c r="D17" i="54"/>
  <c r="D38" i="54" s="1"/>
  <c r="D40" i="54" s="1"/>
  <c r="C17" i="54"/>
  <c r="C38" i="54" s="1"/>
  <c r="C40" i="54" s="1"/>
  <c r="AA17" i="55"/>
  <c r="AA38" i="55" s="1"/>
  <c r="AA40" i="55" s="1"/>
  <c r="Y17" i="55"/>
  <c r="Y38" i="55" s="1"/>
  <c r="Y40" i="55" s="1"/>
  <c r="X17" i="55"/>
  <c r="W17" i="55"/>
  <c r="W38" i="55" s="1"/>
  <c r="V17" i="55"/>
  <c r="U17" i="55"/>
  <c r="U38" i="55" s="1"/>
  <c r="T17" i="55"/>
  <c r="T38" i="55" s="1"/>
  <c r="S17" i="55"/>
  <c r="S38" i="55" s="1"/>
  <c r="R17" i="55"/>
  <c r="Q17" i="55"/>
  <c r="Q38" i="55" s="1"/>
  <c r="P17" i="55"/>
  <c r="P38" i="55" s="1"/>
  <c r="O17" i="55"/>
  <c r="O38" i="55" s="1"/>
  <c r="N17" i="55"/>
  <c r="N38" i="55" s="1"/>
  <c r="M17" i="55"/>
  <c r="L17" i="55"/>
  <c r="L38" i="55" s="1"/>
  <c r="K17" i="55"/>
  <c r="J17" i="55"/>
  <c r="J38" i="55" s="1"/>
  <c r="I17" i="55"/>
  <c r="I38" i="55" s="1"/>
  <c r="H17" i="55"/>
  <c r="H38" i="55" s="1"/>
  <c r="G17" i="55"/>
  <c r="F17" i="55"/>
  <c r="F38" i="55" s="1"/>
  <c r="F40" i="55" s="1"/>
  <c r="E17" i="55"/>
  <c r="E38" i="55" s="1"/>
  <c r="E40" i="55" s="1"/>
  <c r="D17" i="55"/>
  <c r="D38" i="55" s="1"/>
  <c r="D40" i="55" s="1"/>
  <c r="C17" i="55"/>
  <c r="C38" i="55" s="1"/>
  <c r="C40" i="55" s="1"/>
  <c r="AA17" i="56"/>
  <c r="AA38" i="56" s="1"/>
  <c r="AA40" i="56" s="1"/>
  <c r="Y17" i="56"/>
  <c r="X17" i="56"/>
  <c r="W17" i="56"/>
  <c r="W38" i="56" s="1"/>
  <c r="V17" i="56"/>
  <c r="V38" i="56" s="1"/>
  <c r="U17" i="56"/>
  <c r="T17" i="56"/>
  <c r="T38" i="56" s="1"/>
  <c r="S17" i="56"/>
  <c r="S38" i="56" s="1"/>
  <c r="R17" i="56"/>
  <c r="R38" i="56" s="1"/>
  <c r="Q17" i="56"/>
  <c r="Q38" i="56" s="1"/>
  <c r="P17" i="56"/>
  <c r="P38" i="56" s="1"/>
  <c r="O17" i="56"/>
  <c r="N17" i="56"/>
  <c r="N38" i="56" s="1"/>
  <c r="M17" i="56"/>
  <c r="L17" i="56"/>
  <c r="L38" i="56" s="1"/>
  <c r="K17" i="56"/>
  <c r="K38" i="56" s="1"/>
  <c r="J17" i="56"/>
  <c r="J38" i="56" s="1"/>
  <c r="I17" i="56"/>
  <c r="I38" i="56" s="1"/>
  <c r="H17" i="56"/>
  <c r="H38" i="56" s="1"/>
  <c r="G17" i="56"/>
  <c r="G38" i="56" s="1"/>
  <c r="G40" i="56" s="1"/>
  <c r="H39" i="56" s="1"/>
  <c r="F17" i="56"/>
  <c r="F38" i="56" s="1"/>
  <c r="F40" i="56" s="1"/>
  <c r="E17" i="56"/>
  <c r="D17" i="56"/>
  <c r="D38" i="56" s="1"/>
  <c r="D40" i="56" s="1"/>
  <c r="C17" i="56"/>
  <c r="AA17" i="57"/>
  <c r="AA38" i="57" s="1"/>
  <c r="AA40" i="57" s="1"/>
  <c r="Y17" i="57"/>
  <c r="Y38" i="57" s="1"/>
  <c r="Y40" i="57" s="1"/>
  <c r="X17" i="57"/>
  <c r="X38" i="57" s="1"/>
  <c r="W17" i="57"/>
  <c r="V17" i="57"/>
  <c r="V38" i="57" s="1"/>
  <c r="U17" i="57"/>
  <c r="U38" i="57" s="1"/>
  <c r="T17" i="57"/>
  <c r="T38" i="57" s="1"/>
  <c r="S17" i="57"/>
  <c r="S38" i="57" s="1"/>
  <c r="R17" i="57"/>
  <c r="Q17" i="57"/>
  <c r="Q38" i="57" s="1"/>
  <c r="P17" i="57"/>
  <c r="O17" i="57"/>
  <c r="O38" i="57" s="1"/>
  <c r="N17" i="57"/>
  <c r="N38" i="57" s="1"/>
  <c r="M17" i="57"/>
  <c r="M38" i="57" s="1"/>
  <c r="L17" i="57"/>
  <c r="K17" i="57"/>
  <c r="K38" i="57" s="1"/>
  <c r="J17" i="57"/>
  <c r="J38" i="57" s="1"/>
  <c r="I17" i="57"/>
  <c r="I38" i="57" s="1"/>
  <c r="H17" i="57"/>
  <c r="H38" i="57" s="1"/>
  <c r="G17" i="57"/>
  <c r="G38" i="57" s="1"/>
  <c r="G40" i="57" s="1"/>
  <c r="H39" i="57" s="1"/>
  <c r="H40" i="57" s="1"/>
  <c r="I39" i="57" s="1"/>
  <c r="I40" i="57" s="1"/>
  <c r="F17" i="57"/>
  <c r="F38" i="57" s="1"/>
  <c r="F40" i="57" s="1"/>
  <c r="E17" i="57"/>
  <c r="D17" i="57"/>
  <c r="D38" i="57" s="1"/>
  <c r="D40" i="57" s="1"/>
  <c r="C17" i="57"/>
  <c r="C38" i="57" s="1"/>
  <c r="C40" i="57" s="1"/>
  <c r="AA17" i="58"/>
  <c r="AA38" i="58" s="1"/>
  <c r="AA40" i="58" s="1"/>
  <c r="Y17" i="58"/>
  <c r="X17" i="58"/>
  <c r="W17" i="58"/>
  <c r="W38" i="58" s="1"/>
  <c r="V17" i="58"/>
  <c r="V38" i="58" s="1"/>
  <c r="U17" i="58"/>
  <c r="U38" i="58" s="1"/>
  <c r="T17" i="58"/>
  <c r="S17" i="58"/>
  <c r="S38" i="58" s="1"/>
  <c r="R17" i="58"/>
  <c r="Q17" i="58"/>
  <c r="Q38" i="58" s="1"/>
  <c r="P17" i="58"/>
  <c r="P38" i="58" s="1"/>
  <c r="O17" i="58"/>
  <c r="O38" i="58" s="1"/>
  <c r="N17" i="58"/>
  <c r="M17" i="58"/>
  <c r="M38" i="58" s="1"/>
  <c r="L17" i="58"/>
  <c r="L38" i="58" s="1"/>
  <c r="K17" i="58"/>
  <c r="K38" i="58" s="1"/>
  <c r="J17" i="58"/>
  <c r="J38" i="58" s="1"/>
  <c r="I17" i="58"/>
  <c r="I38" i="58" s="1"/>
  <c r="H17" i="58"/>
  <c r="H38" i="58" s="1"/>
  <c r="G17" i="58"/>
  <c r="F17" i="58"/>
  <c r="F38" i="58" s="1"/>
  <c r="F40" i="58" s="1"/>
  <c r="E17" i="58"/>
  <c r="E38" i="58" s="1"/>
  <c r="E40" i="58" s="1"/>
  <c r="D17" i="58"/>
  <c r="D38" i="58" s="1"/>
  <c r="D40" i="58" s="1"/>
  <c r="C17" i="58"/>
  <c r="AA17" i="59"/>
  <c r="AA38" i="59" s="1"/>
  <c r="AA40" i="59" s="1"/>
  <c r="Y17" i="59"/>
  <c r="Y38" i="59" s="1"/>
  <c r="Y40" i="59" s="1"/>
  <c r="X17" i="59"/>
  <c r="W17" i="59"/>
  <c r="W38" i="59" s="1"/>
  <c r="V17" i="59"/>
  <c r="U17" i="59"/>
  <c r="U38" i="59" s="1"/>
  <c r="T17" i="59"/>
  <c r="S17" i="59"/>
  <c r="S38" i="59" s="1"/>
  <c r="R17" i="59"/>
  <c r="R38" i="59" s="1"/>
  <c r="Q17" i="59"/>
  <c r="Q38" i="59" s="1"/>
  <c r="P17" i="59"/>
  <c r="O17" i="59"/>
  <c r="O38" i="59" s="1"/>
  <c r="N17" i="59"/>
  <c r="N38" i="59" s="1"/>
  <c r="M17" i="59"/>
  <c r="M38" i="59" s="1"/>
  <c r="L17" i="59"/>
  <c r="L38" i="59" s="1"/>
  <c r="K17" i="59"/>
  <c r="K38" i="59" s="1"/>
  <c r="J17" i="59"/>
  <c r="J38" i="59" s="1"/>
  <c r="I17" i="59"/>
  <c r="H17" i="59"/>
  <c r="H38" i="59" s="1"/>
  <c r="G17" i="59"/>
  <c r="G38" i="59" s="1"/>
  <c r="G40" i="59" s="1"/>
  <c r="H39" i="59" s="1"/>
  <c r="H40" i="59" s="1"/>
  <c r="I39" i="59" s="1"/>
  <c r="F17" i="59"/>
  <c r="F38" i="59" s="1"/>
  <c r="F40" i="59" s="1"/>
  <c r="E17" i="59"/>
  <c r="D17" i="59"/>
  <c r="D38" i="59" s="1"/>
  <c r="D40" i="59" s="1"/>
  <c r="C17" i="59"/>
  <c r="C38" i="59" s="1"/>
  <c r="C40" i="59" s="1"/>
  <c r="AA17" i="60"/>
  <c r="AA38" i="60" s="1"/>
  <c r="AA40" i="60" s="1"/>
  <c r="Y17" i="60"/>
  <c r="X17" i="60"/>
  <c r="X38" i="60" s="1"/>
  <c r="W17" i="60"/>
  <c r="V17" i="60"/>
  <c r="V38" i="60" s="1"/>
  <c r="U17" i="60"/>
  <c r="U38" i="60" s="1"/>
  <c r="T17" i="60"/>
  <c r="T38" i="60" s="1"/>
  <c r="S17" i="60"/>
  <c r="S38" i="60" s="1"/>
  <c r="R17" i="60"/>
  <c r="Q17" i="60"/>
  <c r="Q38" i="60" s="1"/>
  <c r="P17" i="60"/>
  <c r="P38" i="60" s="1"/>
  <c r="O17" i="60"/>
  <c r="N17" i="60"/>
  <c r="N38" i="60" s="1"/>
  <c r="M17" i="60"/>
  <c r="M38" i="60" s="1"/>
  <c r="L17" i="60"/>
  <c r="L38" i="60" s="1"/>
  <c r="K17" i="60"/>
  <c r="J17" i="60"/>
  <c r="J38" i="60" s="1"/>
  <c r="I17" i="60"/>
  <c r="I38" i="60" s="1"/>
  <c r="H17" i="60"/>
  <c r="H38" i="60" s="1"/>
  <c r="G17" i="60"/>
  <c r="G38" i="60" s="1"/>
  <c r="G40" i="60" s="1"/>
  <c r="H39" i="60" s="1"/>
  <c r="H40" i="60" s="1"/>
  <c r="I39" i="60" s="1"/>
  <c r="I40" i="60" s="1"/>
  <c r="F17" i="60"/>
  <c r="F38" i="60" s="1"/>
  <c r="F40" i="60" s="1"/>
  <c r="E17" i="60"/>
  <c r="E38" i="60" s="1"/>
  <c r="E40" i="60" s="1"/>
  <c r="D17" i="60"/>
  <c r="D38" i="60" s="1"/>
  <c r="D40" i="60" s="1"/>
  <c r="C17" i="60"/>
  <c r="AA17" i="61"/>
  <c r="AA38" i="61" s="1"/>
  <c r="AA40" i="61" s="1"/>
  <c r="Y17" i="61"/>
  <c r="X17" i="61"/>
  <c r="W17" i="61"/>
  <c r="W38" i="61" s="1"/>
  <c r="V17" i="61"/>
  <c r="V38" i="61" s="1"/>
  <c r="U17" i="61"/>
  <c r="T17" i="61"/>
  <c r="T38" i="61" s="1"/>
  <c r="S17" i="61"/>
  <c r="S38" i="61" s="1"/>
  <c r="R17" i="61"/>
  <c r="R38" i="61" s="1"/>
  <c r="Q17" i="61"/>
  <c r="Q38" i="61" s="1"/>
  <c r="P17" i="61"/>
  <c r="P38" i="61" s="1"/>
  <c r="O17" i="61"/>
  <c r="O38" i="61" s="1"/>
  <c r="N17" i="61"/>
  <c r="M17" i="61"/>
  <c r="M38" i="61" s="1"/>
  <c r="L17" i="61"/>
  <c r="L38" i="61" s="1"/>
  <c r="K17" i="61"/>
  <c r="K38" i="61" s="1"/>
  <c r="J17" i="61"/>
  <c r="I17" i="61"/>
  <c r="I38" i="61" s="1"/>
  <c r="H17" i="61"/>
  <c r="H38" i="61" s="1"/>
  <c r="G17" i="61"/>
  <c r="G38" i="61" s="1"/>
  <c r="G40" i="61" s="1"/>
  <c r="H39" i="61" s="1"/>
  <c r="H40" i="61" s="1"/>
  <c r="I39" i="61" s="1"/>
  <c r="I40" i="61" s="1"/>
  <c r="J40" i="61" s="1"/>
  <c r="F17" i="61"/>
  <c r="F38" i="61" s="1"/>
  <c r="F40" i="61" s="1"/>
  <c r="E17" i="61"/>
  <c r="D17" i="61"/>
  <c r="D38" i="61" s="1"/>
  <c r="D40" i="61" s="1"/>
  <c r="C17" i="61"/>
  <c r="AA17" i="62"/>
  <c r="AA38" i="62" s="1"/>
  <c r="AA40" i="62" s="1"/>
  <c r="Z17" i="62"/>
  <c r="Y17" i="62"/>
  <c r="Y38" i="62" s="1"/>
  <c r="Y40" i="62" s="1"/>
  <c r="X17" i="62"/>
  <c r="X38" i="62" s="1"/>
  <c r="W17" i="62"/>
  <c r="V17" i="62"/>
  <c r="V38" i="62" s="1"/>
  <c r="U17" i="62"/>
  <c r="U38" i="62" s="1"/>
  <c r="T17" i="62"/>
  <c r="S17" i="62"/>
  <c r="S38" i="62" s="1"/>
  <c r="R17" i="62"/>
  <c r="R38" i="62" s="1"/>
  <c r="Q17" i="62"/>
  <c r="Q38" i="62" s="1"/>
  <c r="P17" i="62"/>
  <c r="O17" i="62"/>
  <c r="O38" i="62" s="1"/>
  <c r="N17" i="62"/>
  <c r="N38" i="62" s="1"/>
  <c r="M17" i="62"/>
  <c r="M38" i="62" s="1"/>
  <c r="L17" i="62"/>
  <c r="L38" i="62" s="1"/>
  <c r="K17" i="62"/>
  <c r="K38" i="62" s="1"/>
  <c r="J17" i="62"/>
  <c r="J38" i="62" s="1"/>
  <c r="I17" i="62"/>
  <c r="I38" i="62" s="1"/>
  <c r="H17" i="62"/>
  <c r="G17" i="62"/>
  <c r="G38" i="62" s="1"/>
  <c r="G40" i="62" s="1"/>
  <c r="H39" i="62" s="1"/>
  <c r="F17" i="62"/>
  <c r="E17" i="62"/>
  <c r="E38" i="62" s="1"/>
  <c r="E40" i="62" s="1"/>
  <c r="D17" i="62"/>
  <c r="D38" i="62" s="1"/>
  <c r="D40" i="62" s="1"/>
  <c r="C17" i="62"/>
  <c r="C38" i="62" s="1"/>
  <c r="C40" i="62" s="1"/>
  <c r="AA17" i="63"/>
  <c r="AA38" i="63" s="1"/>
  <c r="AA40" i="63" s="1"/>
  <c r="Y17" i="63"/>
  <c r="Y38" i="63" s="1"/>
  <c r="Y40" i="63" s="1"/>
  <c r="X17" i="63"/>
  <c r="W17" i="63"/>
  <c r="W38" i="63" s="1"/>
  <c r="V17" i="63"/>
  <c r="V38" i="63" s="1"/>
  <c r="U17" i="63"/>
  <c r="U38" i="63" s="1"/>
  <c r="T17" i="63"/>
  <c r="T38" i="63" s="1"/>
  <c r="S17" i="63"/>
  <c r="R17" i="63"/>
  <c r="R38" i="63" s="1"/>
  <c r="Q17" i="63"/>
  <c r="Q38" i="63" s="1"/>
  <c r="P17" i="63"/>
  <c r="P38" i="63" s="1"/>
  <c r="O17" i="63"/>
  <c r="N17" i="63"/>
  <c r="N38" i="63" s="1"/>
  <c r="M17" i="63"/>
  <c r="M38" i="63" s="1"/>
  <c r="L17" i="63"/>
  <c r="L38" i="63" s="1"/>
  <c r="K17" i="63"/>
  <c r="K38" i="63" s="1"/>
  <c r="J17" i="63"/>
  <c r="I17" i="63"/>
  <c r="I38" i="63" s="1"/>
  <c r="H17" i="63"/>
  <c r="G17" i="63"/>
  <c r="G38" i="63" s="1"/>
  <c r="G40" i="63" s="1"/>
  <c r="H39" i="63" s="1"/>
  <c r="F17" i="63"/>
  <c r="F38" i="63" s="1"/>
  <c r="F40" i="63" s="1"/>
  <c r="E17" i="63"/>
  <c r="E38" i="63" s="1"/>
  <c r="E40" i="63" s="1"/>
  <c r="D17" i="63"/>
  <c r="C17" i="63"/>
  <c r="C38" i="63" s="1"/>
  <c r="C40" i="63" s="1"/>
  <c r="AA17" i="64"/>
  <c r="AA38" i="64" s="1"/>
  <c r="AA40" i="64" s="1"/>
  <c r="Y17" i="64"/>
  <c r="X17" i="64"/>
  <c r="W17" i="64"/>
  <c r="W38" i="64" s="1"/>
  <c r="V17" i="64"/>
  <c r="V38" i="64" s="1"/>
  <c r="U17" i="64"/>
  <c r="U38" i="64" s="1"/>
  <c r="T17" i="64"/>
  <c r="T38" i="64" s="1"/>
  <c r="S17" i="64"/>
  <c r="R17" i="64"/>
  <c r="Q17" i="64"/>
  <c r="Q38" i="64" s="1"/>
  <c r="P17" i="64"/>
  <c r="P38" i="64" s="1"/>
  <c r="O17" i="64"/>
  <c r="O38" i="64" s="1"/>
  <c r="N17" i="64"/>
  <c r="N38" i="64" s="1"/>
  <c r="M17" i="64"/>
  <c r="M38" i="64" s="1"/>
  <c r="L17" i="64"/>
  <c r="K17" i="64"/>
  <c r="K38" i="64" s="1"/>
  <c r="J17" i="64"/>
  <c r="I17" i="64"/>
  <c r="I38" i="64" s="1"/>
  <c r="H17" i="64"/>
  <c r="H38" i="64" s="1"/>
  <c r="G17" i="64"/>
  <c r="G38" i="64" s="1"/>
  <c r="G40" i="64" s="1"/>
  <c r="H39" i="64" s="1"/>
  <c r="H40" i="64" s="1"/>
  <c r="I39" i="64" s="1"/>
  <c r="F17" i="64"/>
  <c r="F38" i="64" s="1"/>
  <c r="F40" i="64" s="1"/>
  <c r="E17" i="64"/>
  <c r="E38" i="64" s="1"/>
  <c r="E40" i="64" s="1"/>
  <c r="D17" i="64"/>
  <c r="D38" i="64" s="1"/>
  <c r="D40" i="64" s="1"/>
  <c r="C17" i="64"/>
  <c r="C38" i="64" s="1"/>
  <c r="C40" i="64" s="1"/>
  <c r="AA17" i="65"/>
  <c r="Y17" i="65"/>
  <c r="Y38" i="65" s="1"/>
  <c r="Y40" i="65" s="1"/>
  <c r="X17" i="65"/>
  <c r="W17" i="65"/>
  <c r="W38" i="65" s="1"/>
  <c r="V17" i="65"/>
  <c r="V38" i="65" s="1"/>
  <c r="U17" i="65"/>
  <c r="T17" i="65"/>
  <c r="S17" i="65"/>
  <c r="S38" i="65" s="1"/>
  <c r="R17" i="65"/>
  <c r="R38" i="65" s="1"/>
  <c r="Q17" i="65"/>
  <c r="Q38" i="65" s="1"/>
  <c r="P17" i="65"/>
  <c r="P38" i="65" s="1"/>
  <c r="O17" i="65"/>
  <c r="N17" i="65"/>
  <c r="N38" i="65" s="1"/>
  <c r="M17" i="65"/>
  <c r="L17" i="65"/>
  <c r="L38" i="65" s="1"/>
  <c r="K17" i="65"/>
  <c r="K38" i="65" s="1"/>
  <c r="J17" i="65"/>
  <c r="J38" i="65" s="1"/>
  <c r="I17" i="65"/>
  <c r="H17" i="65"/>
  <c r="H38" i="65" s="1"/>
  <c r="G17" i="65"/>
  <c r="G38" i="65" s="1"/>
  <c r="G40" i="65" s="1"/>
  <c r="H39" i="65" s="1"/>
  <c r="F17" i="65"/>
  <c r="F38" i="65" s="1"/>
  <c r="F40" i="65" s="1"/>
  <c r="E17" i="65"/>
  <c r="E38" i="65" s="1"/>
  <c r="E40" i="65" s="1"/>
  <c r="D17" i="65"/>
  <c r="D38" i="65" s="1"/>
  <c r="D40" i="65" s="1"/>
  <c r="C17" i="65"/>
  <c r="C38" i="65" s="1"/>
  <c r="C40" i="65" s="1"/>
  <c r="AA17" i="66"/>
  <c r="Y17" i="66"/>
  <c r="Y38" i="66" s="1"/>
  <c r="Y40" i="66" s="1"/>
  <c r="X17" i="66"/>
  <c r="X38" i="66" s="1"/>
  <c r="W17" i="66"/>
  <c r="V17" i="66"/>
  <c r="V38" i="66" s="1"/>
  <c r="U17" i="66"/>
  <c r="U38" i="66" s="1"/>
  <c r="T17" i="66"/>
  <c r="T38" i="66" s="1"/>
  <c r="S17" i="66"/>
  <c r="S38" i="66" s="1"/>
  <c r="R17" i="66"/>
  <c r="Q17" i="66"/>
  <c r="Q38" i="66" s="1"/>
  <c r="P17" i="66"/>
  <c r="O17" i="66"/>
  <c r="O38" i="66" s="1"/>
  <c r="N17" i="66"/>
  <c r="N38" i="66" s="1"/>
  <c r="M17" i="66"/>
  <c r="M38" i="66" s="1"/>
  <c r="L17" i="66"/>
  <c r="L38" i="66" s="1"/>
  <c r="K17" i="66"/>
  <c r="J17" i="66"/>
  <c r="J38" i="66" s="1"/>
  <c r="I17" i="66"/>
  <c r="I38" i="66" s="1"/>
  <c r="H17" i="66"/>
  <c r="H38" i="66" s="1"/>
  <c r="G17" i="66"/>
  <c r="G38" i="66" s="1"/>
  <c r="G40" i="66" s="1"/>
  <c r="H39" i="66" s="1"/>
  <c r="H40" i="66" s="1"/>
  <c r="I39" i="66" s="1"/>
  <c r="I40" i="66" s="1"/>
  <c r="F17" i="66"/>
  <c r="F38" i="66" s="1"/>
  <c r="F40" i="66" s="1"/>
  <c r="E17" i="66"/>
  <c r="E38" i="66" s="1"/>
  <c r="E40" i="66" s="1"/>
  <c r="D17" i="66"/>
  <c r="D38" i="66" s="1"/>
  <c r="D40" i="66" s="1"/>
  <c r="C17" i="66"/>
  <c r="C38" i="66" s="1"/>
  <c r="C40" i="66" s="1"/>
  <c r="AA17" i="67"/>
  <c r="AA38" i="67" s="1"/>
  <c r="AA40" i="67" s="1"/>
  <c r="Y17" i="67"/>
  <c r="X17" i="67"/>
  <c r="W17" i="67"/>
  <c r="W38" i="67" s="1"/>
  <c r="V17" i="67"/>
  <c r="V38" i="67" s="1"/>
  <c r="U17" i="67"/>
  <c r="U38" i="67" s="1"/>
  <c r="T17" i="67"/>
  <c r="T38" i="67" s="1"/>
  <c r="S17" i="67"/>
  <c r="S38" i="67" s="1"/>
  <c r="R17" i="67"/>
  <c r="Q17" i="67"/>
  <c r="Q38" i="67" s="1"/>
  <c r="P17" i="67"/>
  <c r="P38" i="67" s="1"/>
  <c r="O17" i="67"/>
  <c r="O38" i="67" s="1"/>
  <c r="N17" i="67"/>
  <c r="N38" i="67" s="1"/>
  <c r="M17" i="67"/>
  <c r="L17" i="67"/>
  <c r="L38" i="67" s="1"/>
  <c r="K17" i="67"/>
  <c r="K38" i="67" s="1"/>
  <c r="J17" i="67"/>
  <c r="J38" i="67" s="1"/>
  <c r="I17" i="67"/>
  <c r="I38" i="67" s="1"/>
  <c r="H17" i="67"/>
  <c r="H38" i="67" s="1"/>
  <c r="G17" i="67"/>
  <c r="G38" i="67" s="1"/>
  <c r="G40" i="67" s="1"/>
  <c r="H39" i="67" s="1"/>
  <c r="F17" i="67"/>
  <c r="F38" i="67" s="1"/>
  <c r="F40" i="67" s="1"/>
  <c r="E17" i="67"/>
  <c r="E38" i="67" s="1"/>
  <c r="E40" i="67" s="1"/>
  <c r="D17" i="67"/>
  <c r="D38" i="67" s="1"/>
  <c r="D40" i="67" s="1"/>
  <c r="C17" i="67"/>
  <c r="AA17" i="68"/>
  <c r="AA38" i="68" s="1"/>
  <c r="AA40" i="68" s="1"/>
  <c r="Y17" i="68"/>
  <c r="Y38" i="68" s="1"/>
  <c r="Y40" i="68" s="1"/>
  <c r="X17" i="68"/>
  <c r="W17" i="68"/>
  <c r="W38" i="68" s="1"/>
  <c r="V17" i="68"/>
  <c r="V38" i="68" s="1"/>
  <c r="U17" i="68"/>
  <c r="U38" i="68" s="1"/>
  <c r="T17" i="68"/>
  <c r="S17" i="68"/>
  <c r="S38" i="68" s="1"/>
  <c r="R17" i="68"/>
  <c r="R38" i="68" s="1"/>
  <c r="Q17" i="68"/>
  <c r="Q38" i="68" s="1"/>
  <c r="P17" i="68"/>
  <c r="P38" i="68" s="1"/>
  <c r="O17" i="68"/>
  <c r="N17" i="68"/>
  <c r="N38" i="68" s="1"/>
  <c r="M17" i="68"/>
  <c r="M38" i="68" s="1"/>
  <c r="L17" i="68"/>
  <c r="L38" i="68" s="1"/>
  <c r="K17" i="68"/>
  <c r="K38" i="68" s="1"/>
  <c r="J17" i="68"/>
  <c r="J38" i="68" s="1"/>
  <c r="I17" i="68"/>
  <c r="I38" i="68" s="1"/>
  <c r="H17" i="68"/>
  <c r="H38" i="68" s="1"/>
  <c r="G17" i="68"/>
  <c r="G38" i="68" s="1"/>
  <c r="G40" i="68" s="1"/>
  <c r="H39" i="68" s="1"/>
  <c r="H40" i="68" s="1"/>
  <c r="I39" i="68" s="1"/>
  <c r="I40" i="68" s="1"/>
  <c r="J40" i="68" s="1"/>
  <c r="F17" i="68"/>
  <c r="F38" i="68" s="1"/>
  <c r="F40" i="68" s="1"/>
  <c r="E17" i="68"/>
  <c r="D17" i="68"/>
  <c r="D38" i="68" s="1"/>
  <c r="D40" i="68" s="1"/>
  <c r="C17" i="68"/>
  <c r="C38" i="68" s="1"/>
  <c r="C40" i="68" s="1"/>
  <c r="AA17" i="69"/>
  <c r="AA38" i="69" s="1"/>
  <c r="AA40" i="69" s="1"/>
  <c r="Y17" i="69"/>
  <c r="Y38" i="69" s="1"/>
  <c r="Y40" i="69" s="1"/>
  <c r="X17" i="69"/>
  <c r="W17" i="69"/>
  <c r="W38" i="69" s="1"/>
  <c r="V17" i="69"/>
  <c r="U17" i="69"/>
  <c r="U38" i="69" s="1"/>
  <c r="T17" i="69"/>
  <c r="T38" i="69" s="1"/>
  <c r="S17" i="69"/>
  <c r="S38" i="69" s="1"/>
  <c r="R17" i="69"/>
  <c r="Q17" i="69"/>
  <c r="Q38" i="69" s="1"/>
  <c r="P17" i="69"/>
  <c r="P38" i="69" s="1"/>
  <c r="O17" i="69"/>
  <c r="O38" i="69" s="1"/>
  <c r="N17" i="69"/>
  <c r="M17" i="69"/>
  <c r="M38" i="69" s="1"/>
  <c r="L17" i="69"/>
  <c r="L38" i="69" s="1"/>
  <c r="K17" i="69"/>
  <c r="K38" i="69" s="1"/>
  <c r="J17" i="69"/>
  <c r="J38" i="69" s="1"/>
  <c r="I17" i="69"/>
  <c r="I38" i="69" s="1"/>
  <c r="H17" i="69"/>
  <c r="G17" i="69"/>
  <c r="G38" i="69" s="1"/>
  <c r="G40" i="69" s="1"/>
  <c r="H39" i="69" s="1"/>
  <c r="F17" i="69"/>
  <c r="F38" i="69" s="1"/>
  <c r="F40" i="69" s="1"/>
  <c r="E17" i="69"/>
  <c r="E38" i="69" s="1"/>
  <c r="E40" i="69" s="1"/>
  <c r="D17" i="69"/>
  <c r="D38" i="69" s="1"/>
  <c r="D40" i="69" s="1"/>
  <c r="C17" i="69"/>
  <c r="C38" i="69" s="1"/>
  <c r="C40" i="69" s="1"/>
  <c r="AA17" i="70"/>
  <c r="AA38" i="70" s="1"/>
  <c r="AA40" i="70" s="1"/>
  <c r="Y17" i="70"/>
  <c r="Y38" i="70" s="1"/>
  <c r="Y40" i="70" s="1"/>
  <c r="X17" i="70"/>
  <c r="W17" i="70"/>
  <c r="W38" i="70" s="1"/>
  <c r="V17" i="70"/>
  <c r="V38" i="70" s="1"/>
  <c r="U17" i="70"/>
  <c r="U38" i="70" s="1"/>
  <c r="T17" i="70"/>
  <c r="S17" i="70"/>
  <c r="S38" i="70" s="1"/>
  <c r="R17" i="70"/>
  <c r="R38" i="70" s="1"/>
  <c r="Q17" i="70"/>
  <c r="Q38" i="70" s="1"/>
  <c r="P17" i="70"/>
  <c r="O17" i="70"/>
  <c r="O38" i="70" s="1"/>
  <c r="N17" i="70"/>
  <c r="N38" i="70" s="1"/>
  <c r="M17" i="70"/>
  <c r="M38" i="70" s="1"/>
  <c r="L17" i="70"/>
  <c r="L38" i="70" s="1"/>
  <c r="K17" i="70"/>
  <c r="K38" i="70" s="1"/>
  <c r="J17" i="70"/>
  <c r="I17" i="70"/>
  <c r="I38" i="70" s="1"/>
  <c r="H17" i="70"/>
  <c r="H38" i="70" s="1"/>
  <c r="G17" i="70"/>
  <c r="G38" i="70" s="1"/>
  <c r="G40" i="70" s="1"/>
  <c r="H39" i="70" s="1"/>
  <c r="H40" i="70" s="1"/>
  <c r="I39" i="70" s="1"/>
  <c r="I40" i="70" s="1"/>
  <c r="F17" i="70"/>
  <c r="F38" i="70" s="1"/>
  <c r="F40" i="70" s="1"/>
  <c r="E17" i="70"/>
  <c r="E38" i="70" s="1"/>
  <c r="E40" i="70" s="1"/>
  <c r="D17" i="70"/>
  <c r="D38" i="70" s="1"/>
  <c r="D40" i="70" s="1"/>
  <c r="C17" i="70"/>
  <c r="C38" i="70" s="1"/>
  <c r="C40" i="70" s="1"/>
  <c r="AA17" i="71"/>
  <c r="Y17" i="71"/>
  <c r="Y38" i="71" s="1"/>
  <c r="Y40" i="71" s="1"/>
  <c r="X17" i="71"/>
  <c r="W17" i="71"/>
  <c r="W38" i="71" s="1"/>
  <c r="V17" i="71"/>
  <c r="U17" i="71"/>
  <c r="U38" i="71" s="1"/>
  <c r="T17" i="71"/>
  <c r="T38" i="71" s="1"/>
  <c r="S17" i="71"/>
  <c r="S38" i="71" s="1"/>
  <c r="R17" i="71"/>
  <c r="Q17" i="71"/>
  <c r="Q38" i="71" s="1"/>
  <c r="P17" i="71"/>
  <c r="P38" i="71" s="1"/>
  <c r="O17" i="71"/>
  <c r="O38" i="71" s="1"/>
  <c r="N17" i="71"/>
  <c r="N38" i="71" s="1"/>
  <c r="M17" i="71"/>
  <c r="M38" i="71" s="1"/>
  <c r="L17" i="71"/>
  <c r="K17" i="71"/>
  <c r="K38" i="71" s="1"/>
  <c r="J17" i="71"/>
  <c r="J38" i="71" s="1"/>
  <c r="I17" i="71"/>
  <c r="I38" i="71" s="1"/>
  <c r="H17" i="71"/>
  <c r="H38" i="71" s="1"/>
  <c r="G17" i="71"/>
  <c r="G38" i="71" s="1"/>
  <c r="G40" i="71" s="1"/>
  <c r="H39" i="71" s="1"/>
  <c r="H40" i="71" s="1"/>
  <c r="I39" i="71" s="1"/>
  <c r="I40" i="71" s="1"/>
  <c r="F17" i="71"/>
  <c r="F38" i="71" s="1"/>
  <c r="F40" i="71" s="1"/>
  <c r="E17" i="71"/>
  <c r="E38" i="71" s="1"/>
  <c r="E40" i="71" s="1"/>
  <c r="D17" i="71"/>
  <c r="C17" i="71"/>
  <c r="C38" i="71" s="1"/>
  <c r="C40" i="71" s="1"/>
  <c r="AA17" i="72"/>
  <c r="AA38" i="72" s="1"/>
  <c r="AA40" i="72" s="1"/>
  <c r="Y17" i="72"/>
  <c r="Y38" i="72" s="1"/>
  <c r="Y40" i="72" s="1"/>
  <c r="X17" i="72"/>
  <c r="W17" i="72"/>
  <c r="W38" i="72" s="1"/>
  <c r="V17" i="72"/>
  <c r="V38" i="72" s="1"/>
  <c r="U17" i="72"/>
  <c r="U38" i="72" s="1"/>
  <c r="T17" i="72"/>
  <c r="T38" i="72" s="1"/>
  <c r="S17" i="72"/>
  <c r="S38" i="72" s="1"/>
  <c r="R17" i="72"/>
  <c r="R38" i="72" s="1"/>
  <c r="Q17" i="72"/>
  <c r="Q38" i="72" s="1"/>
  <c r="P17" i="72"/>
  <c r="P38" i="72" s="1"/>
  <c r="O17" i="72"/>
  <c r="N17" i="72"/>
  <c r="N38" i="72" s="1"/>
  <c r="M17" i="72"/>
  <c r="L17" i="72"/>
  <c r="L38" i="72" s="1"/>
  <c r="K17" i="72"/>
  <c r="K38" i="72" s="1"/>
  <c r="J17" i="72"/>
  <c r="J38" i="72" s="1"/>
  <c r="I17" i="72"/>
  <c r="I38" i="72" s="1"/>
  <c r="H17" i="72"/>
  <c r="H38" i="72" s="1"/>
  <c r="G17" i="72"/>
  <c r="G38" i="72" s="1"/>
  <c r="G40" i="72" s="1"/>
  <c r="H39" i="72" s="1"/>
  <c r="F17" i="72"/>
  <c r="F38" i="72" s="1"/>
  <c r="F40" i="72" s="1"/>
  <c r="E17" i="72"/>
  <c r="E38" i="72" s="1"/>
  <c r="E40" i="72" s="1"/>
  <c r="D17" i="72"/>
  <c r="D38" i="72" s="1"/>
  <c r="D40" i="72" s="1"/>
  <c r="C17" i="72"/>
  <c r="C38" i="72" s="1"/>
  <c r="C40" i="72" s="1"/>
  <c r="AA17" i="73"/>
  <c r="AA38" i="73" s="1"/>
  <c r="AA40" i="73" s="1"/>
  <c r="Z17" i="73"/>
  <c r="Y17" i="73"/>
  <c r="Y38" i="73" s="1"/>
  <c r="Y40" i="73" s="1"/>
  <c r="X17" i="73"/>
  <c r="X38" i="73" s="1"/>
  <c r="W17" i="73"/>
  <c r="V17" i="73"/>
  <c r="V38" i="73" s="1"/>
  <c r="U17" i="73"/>
  <c r="U38" i="73" s="1"/>
  <c r="T17" i="73"/>
  <c r="T38" i="73" s="1"/>
  <c r="S17" i="73"/>
  <c r="S38" i="73" s="1"/>
  <c r="R17" i="73"/>
  <c r="R38" i="73" s="1"/>
  <c r="Q17" i="73"/>
  <c r="P17" i="73"/>
  <c r="P38" i="73" s="1"/>
  <c r="O17" i="73"/>
  <c r="O38" i="73" s="1"/>
  <c r="N17" i="73"/>
  <c r="N38" i="73" s="1"/>
  <c r="M17" i="73"/>
  <c r="M38" i="73" s="1"/>
  <c r="L17" i="73"/>
  <c r="L38" i="73" s="1"/>
  <c r="K17" i="73"/>
  <c r="K38" i="73" s="1"/>
  <c r="J17" i="73"/>
  <c r="J38" i="73" s="1"/>
  <c r="I17" i="73"/>
  <c r="H17" i="73"/>
  <c r="H38" i="73" s="1"/>
  <c r="G17" i="73"/>
  <c r="G38" i="73" s="1"/>
  <c r="G40" i="73" s="1"/>
  <c r="H39" i="73" s="1"/>
  <c r="F17" i="73"/>
  <c r="F38" i="73" s="1"/>
  <c r="F40" i="73" s="1"/>
  <c r="E17" i="73"/>
  <c r="D17" i="73"/>
  <c r="D38" i="73" s="1"/>
  <c r="D40" i="73" s="1"/>
  <c r="C17" i="73"/>
  <c r="C38" i="73" s="1"/>
  <c r="C40" i="73" s="1"/>
  <c r="AA17" i="74"/>
  <c r="AA38" i="74" s="1"/>
  <c r="AA40" i="74" s="1"/>
  <c r="Y17" i="74"/>
  <c r="Y38" i="74" s="1"/>
  <c r="Y40" i="74" s="1"/>
  <c r="X17" i="74"/>
  <c r="W17" i="74"/>
  <c r="W38" i="74" s="1"/>
  <c r="V17" i="74"/>
  <c r="V38" i="74" s="1"/>
  <c r="U17" i="74"/>
  <c r="U38" i="74" s="1"/>
  <c r="T17" i="74"/>
  <c r="S17" i="74"/>
  <c r="S38" i="74" s="1"/>
  <c r="R17" i="74"/>
  <c r="Q17" i="74"/>
  <c r="Q38" i="74" s="1"/>
  <c r="P17" i="74"/>
  <c r="P38" i="74" s="1"/>
  <c r="O17" i="74"/>
  <c r="O38" i="74" s="1"/>
  <c r="N17" i="74"/>
  <c r="N38" i="74" s="1"/>
  <c r="M17" i="74"/>
  <c r="M38" i="74" s="1"/>
  <c r="L17" i="74"/>
  <c r="L38" i="74" s="1"/>
  <c r="K17" i="74"/>
  <c r="J17" i="74"/>
  <c r="J38" i="74" s="1"/>
  <c r="I17" i="74"/>
  <c r="I38" i="74" s="1"/>
  <c r="H17" i="74"/>
  <c r="H38" i="74" s="1"/>
  <c r="G17" i="74"/>
  <c r="G38" i="74" s="1"/>
  <c r="G40" i="74" s="1"/>
  <c r="H39" i="74" s="1"/>
  <c r="F17" i="74"/>
  <c r="F38" i="74" s="1"/>
  <c r="F40" i="74" s="1"/>
  <c r="E17" i="74"/>
  <c r="E38" i="74" s="1"/>
  <c r="E40" i="74" s="1"/>
  <c r="D17" i="74"/>
  <c r="D38" i="74" s="1"/>
  <c r="D40" i="74" s="1"/>
  <c r="C17" i="74"/>
  <c r="C38" i="74" s="1"/>
  <c r="C40" i="74" s="1"/>
  <c r="AA17" i="75"/>
  <c r="AA38" i="75" s="1"/>
  <c r="AA40" i="75" s="1"/>
  <c r="Y17" i="75"/>
  <c r="Y38" i="75" s="1"/>
  <c r="Y40" i="75" s="1"/>
  <c r="X17" i="75"/>
  <c r="W17" i="75"/>
  <c r="W38" i="75" s="1"/>
  <c r="V17" i="75"/>
  <c r="U17" i="75"/>
  <c r="U38" i="75" s="1"/>
  <c r="T17" i="75"/>
  <c r="S17" i="75"/>
  <c r="S38" i="75" s="1"/>
  <c r="R17" i="75"/>
  <c r="R38" i="75" s="1"/>
  <c r="Q17" i="75"/>
  <c r="Q38" i="75" s="1"/>
  <c r="P17" i="75"/>
  <c r="P38" i="75" s="1"/>
  <c r="O17" i="75"/>
  <c r="O38" i="75" s="1"/>
  <c r="N17" i="75"/>
  <c r="N38" i="75" s="1"/>
  <c r="M17" i="75"/>
  <c r="L17" i="75"/>
  <c r="L38" i="75" s="1"/>
  <c r="K17" i="75"/>
  <c r="K38" i="75" s="1"/>
  <c r="J17" i="75"/>
  <c r="J38" i="75" s="1"/>
  <c r="I17" i="75"/>
  <c r="I38" i="75" s="1"/>
  <c r="H17" i="75"/>
  <c r="H38" i="75" s="1"/>
  <c r="G17" i="75"/>
  <c r="G38" i="75" s="1"/>
  <c r="G40" i="75" s="1"/>
  <c r="H39" i="75" s="1"/>
  <c r="F17" i="75"/>
  <c r="F38" i="75" s="1"/>
  <c r="F40" i="75" s="1"/>
  <c r="E17" i="75"/>
  <c r="E38" i="75" s="1"/>
  <c r="E40" i="75" s="1"/>
  <c r="D17" i="75"/>
  <c r="D38" i="75" s="1"/>
  <c r="D40" i="75" s="1"/>
  <c r="C17" i="75"/>
  <c r="C38" i="75" s="1"/>
  <c r="C40" i="75" s="1"/>
  <c r="AA17" i="76"/>
  <c r="AA38" i="76" s="1"/>
  <c r="AA40" i="76" s="1"/>
  <c r="Y17" i="76"/>
  <c r="Y38" i="76" s="1"/>
  <c r="Y40" i="76" s="1"/>
  <c r="X17" i="76"/>
  <c r="W17" i="76"/>
  <c r="W38" i="76" s="1"/>
  <c r="V17" i="76"/>
  <c r="U17" i="76"/>
  <c r="U38" i="76" s="1"/>
  <c r="T17" i="76"/>
  <c r="T38" i="76" s="1"/>
  <c r="S17" i="76"/>
  <c r="S38" i="76" s="1"/>
  <c r="R17" i="76"/>
  <c r="R38" i="76" s="1"/>
  <c r="Q17" i="76"/>
  <c r="Q38" i="76" s="1"/>
  <c r="P17" i="76"/>
  <c r="P38" i="76" s="1"/>
  <c r="O17" i="76"/>
  <c r="N17" i="76"/>
  <c r="N38" i="76" s="1"/>
  <c r="M17" i="76"/>
  <c r="M38" i="76" s="1"/>
  <c r="L17" i="76"/>
  <c r="L38" i="76" s="1"/>
  <c r="K17" i="76"/>
  <c r="K38" i="76" s="1"/>
  <c r="J17" i="76"/>
  <c r="J38" i="76" s="1"/>
  <c r="I17" i="76"/>
  <c r="I38" i="76" s="1"/>
  <c r="H17" i="76"/>
  <c r="H38" i="76" s="1"/>
  <c r="G17" i="76"/>
  <c r="G38" i="76" s="1"/>
  <c r="G40" i="76" s="1"/>
  <c r="H39" i="76" s="1"/>
  <c r="H40" i="76" s="1"/>
  <c r="I39" i="76" s="1"/>
  <c r="I40" i="76" s="1"/>
  <c r="J40" i="76" s="1"/>
  <c r="F17" i="76"/>
  <c r="F38" i="76" s="1"/>
  <c r="F40" i="76" s="1"/>
  <c r="E17" i="76"/>
  <c r="E38" i="76" s="1"/>
  <c r="E40" i="76" s="1"/>
  <c r="D17" i="76"/>
  <c r="D38" i="76" s="1"/>
  <c r="D40" i="76" s="1"/>
  <c r="C17" i="76"/>
  <c r="C38" i="76" s="1"/>
  <c r="C40" i="76" s="1"/>
  <c r="AA17" i="77"/>
  <c r="Y17" i="77"/>
  <c r="X17" i="77"/>
  <c r="W17" i="77"/>
  <c r="W38" i="77" s="1"/>
  <c r="V17" i="77"/>
  <c r="V38" i="77" s="1"/>
  <c r="U17" i="77"/>
  <c r="U38" i="77" s="1"/>
  <c r="T17" i="77"/>
  <c r="T38" i="77" s="1"/>
  <c r="S17" i="77"/>
  <c r="S38" i="77" s="1"/>
  <c r="R17" i="77"/>
  <c r="R38" i="77" s="1"/>
  <c r="Q17" i="77"/>
  <c r="P17" i="77"/>
  <c r="P38" i="77" s="1"/>
  <c r="O17" i="77"/>
  <c r="O38" i="77" s="1"/>
  <c r="N17" i="77"/>
  <c r="N38" i="77" s="1"/>
  <c r="M17" i="77"/>
  <c r="M38" i="77" s="1"/>
  <c r="L17" i="77"/>
  <c r="L38" i="77" s="1"/>
  <c r="K17" i="77"/>
  <c r="K38" i="77" s="1"/>
  <c r="J17" i="77"/>
  <c r="J38" i="77" s="1"/>
  <c r="I17" i="77"/>
  <c r="I38" i="77" s="1"/>
  <c r="H17" i="77"/>
  <c r="H38" i="77" s="1"/>
  <c r="G17" i="77"/>
  <c r="G38" i="77" s="1"/>
  <c r="G40" i="77" s="1"/>
  <c r="H39" i="77" s="1"/>
  <c r="H40" i="77" s="1"/>
  <c r="I39" i="77" s="1"/>
  <c r="I40" i="77" s="1"/>
  <c r="F17" i="77"/>
  <c r="F38" i="77" s="1"/>
  <c r="F40" i="77" s="1"/>
  <c r="E17" i="77"/>
  <c r="E38" i="77" s="1"/>
  <c r="E40" i="77" s="1"/>
  <c r="D17" i="77"/>
  <c r="D38" i="77" s="1"/>
  <c r="D40" i="77" s="1"/>
  <c r="C17" i="77"/>
  <c r="AA17" i="78"/>
  <c r="Y17" i="78"/>
  <c r="Y38" i="78" s="1"/>
  <c r="Y40" i="78" s="1"/>
  <c r="X17" i="78"/>
  <c r="W17" i="78"/>
  <c r="W38" i="78" s="1"/>
  <c r="V17" i="78"/>
  <c r="V38" i="78" s="1"/>
  <c r="U17" i="78"/>
  <c r="U38" i="78" s="1"/>
  <c r="T17" i="78"/>
  <c r="S17" i="78"/>
  <c r="S38" i="78" s="1"/>
  <c r="R17" i="78"/>
  <c r="R38" i="78" s="1"/>
  <c r="Q17" i="78"/>
  <c r="Q38" i="78" s="1"/>
  <c r="P17" i="78"/>
  <c r="P38" i="78" s="1"/>
  <c r="O17" i="78"/>
  <c r="O38" i="78" s="1"/>
  <c r="N17" i="78"/>
  <c r="N38" i="78" s="1"/>
  <c r="M17" i="78"/>
  <c r="M38" i="78" s="1"/>
  <c r="L17" i="78"/>
  <c r="L38" i="78" s="1"/>
  <c r="K17" i="78"/>
  <c r="K38" i="78" s="1"/>
  <c r="J17" i="78"/>
  <c r="J38" i="78" s="1"/>
  <c r="I17" i="78"/>
  <c r="H17" i="78"/>
  <c r="H38" i="78" s="1"/>
  <c r="G17" i="78"/>
  <c r="G38" i="78" s="1"/>
  <c r="G40" i="78" s="1"/>
  <c r="H39" i="78" s="1"/>
  <c r="F17" i="78"/>
  <c r="F38" i="78" s="1"/>
  <c r="F40" i="78" s="1"/>
  <c r="E17" i="78"/>
  <c r="D17" i="78"/>
  <c r="D38" i="78" s="1"/>
  <c r="D40" i="78" s="1"/>
  <c r="C17" i="78"/>
  <c r="C38" i="78" s="1"/>
  <c r="C40" i="78" s="1"/>
  <c r="AA17" i="79"/>
  <c r="AA38" i="79" s="1"/>
  <c r="AA40" i="79" s="1"/>
  <c r="Y17" i="79"/>
  <c r="Y38" i="79" s="1"/>
  <c r="Y40" i="79" s="1"/>
  <c r="X17" i="79"/>
  <c r="W17" i="79"/>
  <c r="W38" i="79" s="1"/>
  <c r="V17" i="79"/>
  <c r="U17" i="79"/>
  <c r="U38" i="79" s="1"/>
  <c r="T17" i="79"/>
  <c r="T38" i="79" s="1"/>
  <c r="S17" i="79"/>
  <c r="S38" i="79" s="1"/>
  <c r="R17" i="79"/>
  <c r="R38" i="79" s="1"/>
  <c r="Q17" i="79"/>
  <c r="Q38" i="79" s="1"/>
  <c r="P17" i="79"/>
  <c r="P38" i="79" s="1"/>
  <c r="O17" i="79"/>
  <c r="O38" i="79" s="1"/>
  <c r="N17" i="79"/>
  <c r="N38" i="79" s="1"/>
  <c r="M17" i="79"/>
  <c r="M38" i="79" s="1"/>
  <c r="L17" i="79"/>
  <c r="L38" i="79" s="1"/>
  <c r="K17" i="79"/>
  <c r="J17" i="79"/>
  <c r="J38" i="79" s="1"/>
  <c r="I17" i="79"/>
  <c r="I38" i="79" s="1"/>
  <c r="H17" i="79"/>
  <c r="H38" i="79" s="1"/>
  <c r="G17" i="79"/>
  <c r="F17" i="79"/>
  <c r="F38" i="79" s="1"/>
  <c r="F40" i="79" s="1"/>
  <c r="E17" i="79"/>
  <c r="E38" i="79" s="1"/>
  <c r="E40" i="79" s="1"/>
  <c r="D17" i="79"/>
  <c r="D38" i="79" s="1"/>
  <c r="D40" i="79" s="1"/>
  <c r="C17" i="79"/>
  <c r="C38" i="79" s="1"/>
  <c r="C40" i="79" s="1"/>
  <c r="AA17" i="80"/>
  <c r="AA38" i="80" s="1"/>
  <c r="AA40" i="80" s="1"/>
  <c r="Y17" i="80"/>
  <c r="Y38" i="80" s="1"/>
  <c r="X17" i="80"/>
  <c r="W17" i="80"/>
  <c r="W38" i="80" s="1"/>
  <c r="V17" i="80"/>
  <c r="V38" i="80" s="1"/>
  <c r="U17" i="80"/>
  <c r="U38" i="80" s="1"/>
  <c r="T17" i="80"/>
  <c r="T38" i="80" s="1"/>
  <c r="S17" i="80"/>
  <c r="S38" i="80" s="1"/>
  <c r="R17" i="80"/>
  <c r="R38" i="80" s="1"/>
  <c r="Q17" i="80"/>
  <c r="Q38" i="80" s="1"/>
  <c r="P17" i="80"/>
  <c r="P38" i="80" s="1"/>
  <c r="O17" i="80"/>
  <c r="O38" i="80" s="1"/>
  <c r="N17" i="80"/>
  <c r="N38" i="80" s="1"/>
  <c r="M17" i="80"/>
  <c r="M38" i="80" s="1"/>
  <c r="L17" i="80"/>
  <c r="L38" i="80" s="1"/>
  <c r="K17" i="80"/>
  <c r="K38" i="80" s="1"/>
  <c r="J17" i="80"/>
  <c r="I17" i="80"/>
  <c r="H17" i="80"/>
  <c r="H38" i="80" s="1"/>
  <c r="G17" i="80"/>
  <c r="G38" i="80" s="1"/>
  <c r="G40" i="80" s="1"/>
  <c r="H39" i="80" s="1"/>
  <c r="H40" i="80" s="1"/>
  <c r="I39" i="80" s="1"/>
  <c r="F17" i="80"/>
  <c r="F38" i="80" s="1"/>
  <c r="F40" i="80" s="1"/>
  <c r="E17" i="80"/>
  <c r="E38" i="80" s="1"/>
  <c r="E40" i="80" s="1"/>
  <c r="D17" i="80"/>
  <c r="D38" i="80" s="1"/>
  <c r="D40" i="80" s="1"/>
  <c r="C17" i="80"/>
  <c r="C38" i="80" s="1"/>
  <c r="C40" i="80" s="1"/>
  <c r="AA17" i="81"/>
  <c r="Y17" i="81"/>
  <c r="Y38" i="81" s="1"/>
  <c r="Y40" i="81" s="1"/>
  <c r="X17" i="81"/>
  <c r="X38" i="81" s="1"/>
  <c r="W17" i="81"/>
  <c r="W38" i="81" s="1"/>
  <c r="V17" i="81"/>
  <c r="V38" i="81" s="1"/>
  <c r="U17" i="81"/>
  <c r="U38" i="81" s="1"/>
  <c r="T17" i="81"/>
  <c r="T38" i="81" s="1"/>
  <c r="S17" i="81"/>
  <c r="S38" i="81" s="1"/>
  <c r="R17" i="81"/>
  <c r="R38" i="81" s="1"/>
  <c r="Q17" i="81"/>
  <c r="Q38" i="81" s="1"/>
  <c r="P17" i="81"/>
  <c r="O17" i="81"/>
  <c r="O38" i="81" s="1"/>
  <c r="N17" i="81"/>
  <c r="N38" i="81" s="1"/>
  <c r="M17" i="81"/>
  <c r="M38" i="81" s="1"/>
  <c r="L17" i="81"/>
  <c r="K17" i="81"/>
  <c r="K38" i="81" s="1"/>
  <c r="J17" i="81"/>
  <c r="J38" i="81" s="1"/>
  <c r="I17" i="81"/>
  <c r="I38" i="81" s="1"/>
  <c r="H17" i="81"/>
  <c r="H38" i="81" s="1"/>
  <c r="G17" i="81"/>
  <c r="G38" i="81" s="1"/>
  <c r="G40" i="81" s="1"/>
  <c r="H39" i="81" s="1"/>
  <c r="H40" i="81" s="1"/>
  <c r="I39" i="81" s="1"/>
  <c r="F17" i="81"/>
  <c r="F38" i="81" s="1"/>
  <c r="F40" i="81" s="1"/>
  <c r="E17" i="81"/>
  <c r="D17" i="81"/>
  <c r="D38" i="81" s="1"/>
  <c r="D40" i="81" s="1"/>
  <c r="C17" i="81"/>
  <c r="C38" i="81" s="1"/>
  <c r="C40" i="81" s="1"/>
  <c r="AA17" i="82"/>
  <c r="AA38" i="82" s="1"/>
  <c r="AA40" i="82" s="1"/>
  <c r="Z17" i="82"/>
  <c r="Y17" i="82"/>
  <c r="Y38" i="82" s="1"/>
  <c r="Y40" i="82" s="1"/>
  <c r="X17" i="82"/>
  <c r="X38" i="82" s="1"/>
  <c r="W17" i="82"/>
  <c r="W38" i="82" s="1"/>
  <c r="V17" i="82"/>
  <c r="V38" i="82" s="1"/>
  <c r="U17" i="82"/>
  <c r="U38" i="82" s="1"/>
  <c r="T17" i="82"/>
  <c r="T38" i="82" s="1"/>
  <c r="S17" i="82"/>
  <c r="R17" i="82"/>
  <c r="R38" i="82" s="1"/>
  <c r="Q17" i="82"/>
  <c r="Q38" i="82" s="1"/>
  <c r="P17" i="82"/>
  <c r="P38" i="82" s="1"/>
  <c r="O17" i="82"/>
  <c r="N17" i="82"/>
  <c r="N38" i="82" s="1"/>
  <c r="M17" i="82"/>
  <c r="M38" i="82" s="1"/>
  <c r="L17" i="82"/>
  <c r="L38" i="82" s="1"/>
  <c r="K17" i="82"/>
  <c r="K38" i="82" s="1"/>
  <c r="J17" i="82"/>
  <c r="J38" i="82" s="1"/>
  <c r="I17" i="82"/>
  <c r="I38" i="82" s="1"/>
  <c r="H17" i="82"/>
  <c r="G17" i="82"/>
  <c r="G38" i="82" s="1"/>
  <c r="G40" i="82" s="1"/>
  <c r="H39" i="82" s="1"/>
  <c r="F17" i="82"/>
  <c r="F38" i="82" s="1"/>
  <c r="F40" i="82" s="1"/>
  <c r="E17" i="82"/>
  <c r="E38" i="82" s="1"/>
  <c r="E40" i="82" s="1"/>
  <c r="D17" i="82"/>
  <c r="D38" i="82" s="1"/>
  <c r="D40" i="82" s="1"/>
  <c r="C17" i="82"/>
  <c r="C38" i="82" s="1"/>
  <c r="C40" i="82" s="1"/>
  <c r="AA17" i="83"/>
  <c r="AA38" i="83" s="1"/>
  <c r="AA40" i="83" s="1"/>
  <c r="Y17" i="83"/>
  <c r="Y38" i="83" s="1"/>
  <c r="Y40" i="83" s="1"/>
  <c r="X17" i="83"/>
  <c r="W17" i="83"/>
  <c r="W38" i="83" s="1"/>
  <c r="V17" i="83"/>
  <c r="V38" i="83" s="1"/>
  <c r="U17" i="83"/>
  <c r="T17" i="83"/>
  <c r="T38" i="83" s="1"/>
  <c r="S17" i="83"/>
  <c r="S38" i="83" s="1"/>
  <c r="R17" i="83"/>
  <c r="R38" i="83" s="1"/>
  <c r="Q17" i="83"/>
  <c r="P17" i="83"/>
  <c r="P38" i="83" s="1"/>
  <c r="O17" i="83"/>
  <c r="O38" i="83" s="1"/>
  <c r="N17" i="83"/>
  <c r="N38" i="83" s="1"/>
  <c r="M17" i="83"/>
  <c r="M38" i="83" s="1"/>
  <c r="L17" i="83"/>
  <c r="L38" i="83" s="1"/>
  <c r="K17" i="83"/>
  <c r="K38" i="83" s="1"/>
  <c r="J17" i="83"/>
  <c r="I17" i="83"/>
  <c r="I38" i="83" s="1"/>
  <c r="H17" i="83"/>
  <c r="H38" i="83" s="1"/>
  <c r="G17" i="83"/>
  <c r="G38" i="83" s="1"/>
  <c r="G40" i="83" s="1"/>
  <c r="H39" i="83" s="1"/>
  <c r="H40" i="83" s="1"/>
  <c r="I39" i="83" s="1"/>
  <c r="I40" i="83" s="1"/>
  <c r="J40" i="83" s="1"/>
  <c r="F17" i="83"/>
  <c r="F38" i="83" s="1"/>
  <c r="F40" i="83" s="1"/>
  <c r="E17" i="83"/>
  <c r="E38" i="83" s="1"/>
  <c r="E40" i="83" s="1"/>
  <c r="D17" i="83"/>
  <c r="D38" i="83" s="1"/>
  <c r="D40" i="83" s="1"/>
  <c r="C17" i="83"/>
  <c r="C38" i="83" s="1"/>
  <c r="C40" i="83" s="1"/>
  <c r="AA17" i="84"/>
  <c r="AA38" i="84" s="1"/>
  <c r="AA40" i="84" s="1"/>
  <c r="Y17" i="84"/>
  <c r="Y38" i="84" s="1"/>
  <c r="Y40" i="84" s="1"/>
  <c r="X17" i="84"/>
  <c r="W17" i="84"/>
  <c r="V17" i="84"/>
  <c r="V38" i="84" s="1"/>
  <c r="U17" i="84"/>
  <c r="U38" i="84" s="1"/>
  <c r="T17" i="84"/>
  <c r="T38" i="84" s="1"/>
  <c r="S17" i="84"/>
  <c r="R17" i="84"/>
  <c r="R38" i="84" s="1"/>
  <c r="Q17" i="84"/>
  <c r="Q38" i="84" s="1"/>
  <c r="P17" i="84"/>
  <c r="P38" i="84" s="1"/>
  <c r="O17" i="84"/>
  <c r="O38" i="84" s="1"/>
  <c r="N17" i="84"/>
  <c r="N38" i="84" s="1"/>
  <c r="M17" i="84"/>
  <c r="M38" i="84" s="1"/>
  <c r="L17" i="84"/>
  <c r="K17" i="84"/>
  <c r="K38" i="84" s="1"/>
  <c r="J17" i="84"/>
  <c r="J38" i="84" s="1"/>
  <c r="I17" i="84"/>
  <c r="I38" i="84" s="1"/>
  <c r="H17" i="84"/>
  <c r="H38" i="84" s="1"/>
  <c r="G17" i="84"/>
  <c r="G38" i="84" s="1"/>
  <c r="G40" i="84" s="1"/>
  <c r="H39" i="84" s="1"/>
  <c r="F17" i="84"/>
  <c r="F38" i="84" s="1"/>
  <c r="F40" i="84" s="1"/>
  <c r="E17" i="84"/>
  <c r="E38" i="84" s="1"/>
  <c r="E40" i="84" s="1"/>
  <c r="D17" i="84"/>
  <c r="D38" i="84" s="1"/>
  <c r="D40" i="84" s="1"/>
  <c r="C17" i="84"/>
  <c r="C38" i="84" s="1"/>
  <c r="C40" i="84" s="1"/>
  <c r="AA17" i="85"/>
  <c r="AA38" i="85" s="1"/>
  <c r="AA40" i="85" s="1"/>
  <c r="Y17" i="85"/>
  <c r="Y38" i="85" s="1"/>
  <c r="Y40" i="85" s="1"/>
  <c r="X17" i="85"/>
  <c r="W17" i="85"/>
  <c r="W38" i="85" s="1"/>
  <c r="V17" i="85"/>
  <c r="U17" i="85"/>
  <c r="T17" i="85"/>
  <c r="T38" i="85" s="1"/>
  <c r="S17" i="85"/>
  <c r="S38" i="85" s="1"/>
  <c r="R17" i="85"/>
  <c r="R38" i="85" s="1"/>
  <c r="Q17" i="85"/>
  <c r="Q38" i="85" s="1"/>
  <c r="P17" i="85"/>
  <c r="P38" i="85" s="1"/>
  <c r="O17" i="85"/>
  <c r="O38" i="85" s="1"/>
  <c r="N17" i="85"/>
  <c r="M17" i="85"/>
  <c r="M38" i="85" s="1"/>
  <c r="L17" i="85"/>
  <c r="L38" i="85" s="1"/>
  <c r="K17" i="85"/>
  <c r="K38" i="85" s="1"/>
  <c r="J17" i="85"/>
  <c r="J38" i="85" s="1"/>
  <c r="I17" i="85"/>
  <c r="I38" i="85" s="1"/>
  <c r="H17" i="85"/>
  <c r="H38" i="85" s="1"/>
  <c r="G17" i="85"/>
  <c r="G38" i="85" s="1"/>
  <c r="G40" i="85" s="1"/>
  <c r="H39" i="85" s="1"/>
  <c r="F17" i="85"/>
  <c r="F38" i="85" s="1"/>
  <c r="F40" i="85" s="1"/>
  <c r="E17" i="85"/>
  <c r="E38" i="85" s="1"/>
  <c r="E40" i="85" s="1"/>
  <c r="D17" i="85"/>
  <c r="D38" i="85" s="1"/>
  <c r="D40" i="85" s="1"/>
  <c r="C17" i="85"/>
  <c r="C38" i="85" s="1"/>
  <c r="C40" i="85" s="1"/>
  <c r="AA17" i="86"/>
  <c r="AA38" i="86" s="1"/>
  <c r="AA40" i="86" s="1"/>
  <c r="Y17" i="86"/>
  <c r="Y38" i="86" s="1"/>
  <c r="Y40" i="86" s="1"/>
  <c r="X17" i="86"/>
  <c r="W17" i="86"/>
  <c r="W38" i="86" s="1"/>
  <c r="V17" i="86"/>
  <c r="V38" i="86" s="1"/>
  <c r="U17" i="86"/>
  <c r="U38" i="86" s="1"/>
  <c r="T17" i="86"/>
  <c r="T38" i="86" s="1"/>
  <c r="S17" i="86"/>
  <c r="S38" i="86" s="1"/>
  <c r="R17" i="86"/>
  <c r="R38" i="86" s="1"/>
  <c r="Q17" i="86"/>
  <c r="P17" i="86"/>
  <c r="P38" i="86" s="1"/>
  <c r="O17" i="86"/>
  <c r="O38" i="86" s="1"/>
  <c r="N17" i="86"/>
  <c r="N38" i="86" s="1"/>
  <c r="M17" i="86"/>
  <c r="M38" i="86" s="1"/>
  <c r="L17" i="86"/>
  <c r="L38" i="86" s="1"/>
  <c r="K17" i="86"/>
  <c r="K38" i="86" s="1"/>
  <c r="J17" i="86"/>
  <c r="J38" i="86" s="1"/>
  <c r="I17" i="86"/>
  <c r="I38" i="86" s="1"/>
  <c r="H17" i="86"/>
  <c r="H38" i="86" s="1"/>
  <c r="G17" i="86"/>
  <c r="G38" i="86" s="1"/>
  <c r="G40" i="86" s="1"/>
  <c r="H39" i="86" s="1"/>
  <c r="H40" i="86" s="1"/>
  <c r="I39" i="86" s="1"/>
  <c r="I40" i="86" s="1"/>
  <c r="F17" i="86"/>
  <c r="E17" i="86"/>
  <c r="E38" i="86" s="1"/>
  <c r="E40" i="86" s="1"/>
  <c r="D17" i="86"/>
  <c r="D38" i="86" s="1"/>
  <c r="D40" i="86" s="1"/>
  <c r="C17" i="86"/>
  <c r="C38" i="86" s="1"/>
  <c r="C40" i="86" s="1"/>
  <c r="AA17" i="87"/>
  <c r="Y17" i="87"/>
  <c r="Y38" i="87" s="1"/>
  <c r="Y40" i="87" s="1"/>
  <c r="X17" i="87"/>
  <c r="W17" i="87"/>
  <c r="W38" i="87" s="1"/>
  <c r="V17" i="87"/>
  <c r="V38" i="87" s="1"/>
  <c r="U17" i="87"/>
  <c r="U38" i="87" s="1"/>
  <c r="T17" i="87"/>
  <c r="T38" i="87" s="1"/>
  <c r="S17" i="87"/>
  <c r="R17" i="87"/>
  <c r="R38" i="87" s="1"/>
  <c r="Q17" i="87"/>
  <c r="Q38" i="87" s="1"/>
  <c r="P17" i="87"/>
  <c r="P38" i="87" s="1"/>
  <c r="O17" i="87"/>
  <c r="O38" i="87" s="1"/>
  <c r="N17" i="87"/>
  <c r="N38" i="87" s="1"/>
  <c r="M17" i="87"/>
  <c r="M38" i="87" s="1"/>
  <c r="L17" i="87"/>
  <c r="L38" i="87" s="1"/>
  <c r="K17" i="87"/>
  <c r="K38" i="87" s="1"/>
  <c r="J17" i="87"/>
  <c r="J38" i="87" s="1"/>
  <c r="I17" i="87"/>
  <c r="I38" i="87" s="1"/>
  <c r="H17" i="87"/>
  <c r="G17" i="87"/>
  <c r="G38" i="87" s="1"/>
  <c r="G40" i="87" s="1"/>
  <c r="H39" i="87" s="1"/>
  <c r="F17" i="87"/>
  <c r="F38" i="87" s="1"/>
  <c r="F40" i="87" s="1"/>
  <c r="E17" i="87"/>
  <c r="E38" i="87" s="1"/>
  <c r="E40" i="87" s="1"/>
  <c r="D17" i="87"/>
  <c r="C17" i="87"/>
  <c r="C38" i="87" s="1"/>
  <c r="C40" i="87" s="1"/>
  <c r="AA17" i="88"/>
  <c r="AA38" i="88" s="1"/>
  <c r="AA40" i="88" s="1"/>
  <c r="Y17" i="88"/>
  <c r="Y38" i="88" s="1"/>
  <c r="Y40" i="88" s="1"/>
  <c r="X17" i="88"/>
  <c r="W17" i="88"/>
  <c r="W38" i="88" s="1"/>
  <c r="V17" i="88"/>
  <c r="V38" i="88" s="1"/>
  <c r="U17" i="88"/>
  <c r="T17" i="88"/>
  <c r="T38" i="88" s="1"/>
  <c r="S17" i="88"/>
  <c r="S38" i="88" s="1"/>
  <c r="R17" i="88"/>
  <c r="R38" i="88" s="1"/>
  <c r="Q17" i="88"/>
  <c r="Q38" i="88" s="1"/>
  <c r="P17" i="88"/>
  <c r="P38" i="88" s="1"/>
  <c r="O17" i="88"/>
  <c r="O38" i="88" s="1"/>
  <c r="N17" i="88"/>
  <c r="N38" i="88" s="1"/>
  <c r="M17" i="88"/>
  <c r="M38" i="88" s="1"/>
  <c r="L17" i="88"/>
  <c r="L38" i="88" s="1"/>
  <c r="K17" i="88"/>
  <c r="K38" i="88" s="1"/>
  <c r="J17" i="88"/>
  <c r="J38" i="88" s="1"/>
  <c r="I17" i="88"/>
  <c r="I38" i="88" s="1"/>
  <c r="H17" i="88"/>
  <c r="H38" i="88" s="1"/>
  <c r="G17" i="88"/>
  <c r="F17" i="88"/>
  <c r="E17" i="88"/>
  <c r="E38" i="88" s="1"/>
  <c r="E40" i="88" s="1"/>
  <c r="D17" i="88"/>
  <c r="D38" i="88" s="1"/>
  <c r="D40" i="88" s="1"/>
  <c r="C17" i="88"/>
  <c r="C38" i="88" s="1"/>
  <c r="C40" i="88" s="1"/>
  <c r="AA17" i="89"/>
  <c r="AA38" i="89" s="1"/>
  <c r="AA40" i="89" s="1"/>
  <c r="Z17" i="89"/>
  <c r="Y17" i="89"/>
  <c r="Y38" i="89" s="1"/>
  <c r="Y40" i="89" s="1"/>
  <c r="X17" i="89"/>
  <c r="W17" i="89"/>
  <c r="W38" i="89" s="1"/>
  <c r="V17" i="89"/>
  <c r="V38" i="89" s="1"/>
  <c r="U17" i="89"/>
  <c r="U38" i="89" s="1"/>
  <c r="T17" i="89"/>
  <c r="T38" i="89" s="1"/>
  <c r="S17" i="89"/>
  <c r="S38" i="89" s="1"/>
  <c r="R17" i="89"/>
  <c r="R38" i="89" s="1"/>
  <c r="Q17" i="89"/>
  <c r="Q38" i="89" s="1"/>
  <c r="P17" i="89"/>
  <c r="P38" i="89" s="1"/>
  <c r="O17" i="89"/>
  <c r="O38" i="89" s="1"/>
  <c r="N17" i="89"/>
  <c r="N38" i="89" s="1"/>
  <c r="M17" i="89"/>
  <c r="L17" i="89"/>
  <c r="L38" i="89" s="1"/>
  <c r="K17" i="89"/>
  <c r="K38" i="89" s="1"/>
  <c r="J17" i="89"/>
  <c r="J38" i="89" s="1"/>
  <c r="I17" i="89"/>
  <c r="H17" i="89"/>
  <c r="H38" i="89" s="1"/>
  <c r="G17" i="89"/>
  <c r="G38" i="89" s="1"/>
  <c r="G40" i="89" s="1"/>
  <c r="H39" i="89" s="1"/>
  <c r="H40" i="89" s="1"/>
  <c r="I39" i="89" s="1"/>
  <c r="F17" i="89"/>
  <c r="F38" i="89" s="1"/>
  <c r="F40" i="89" s="1"/>
  <c r="E17" i="89"/>
  <c r="E38" i="89" s="1"/>
  <c r="E40" i="89" s="1"/>
  <c r="D17" i="89"/>
  <c r="D38" i="89" s="1"/>
  <c r="D40" i="89" s="1"/>
  <c r="C17" i="89"/>
  <c r="C38" i="89" s="1"/>
  <c r="C40" i="89" s="1"/>
  <c r="AA17" i="90"/>
  <c r="Y17" i="90"/>
  <c r="Y38" i="90" s="1"/>
  <c r="Y40" i="90" s="1"/>
  <c r="X17" i="90"/>
  <c r="W17" i="90"/>
  <c r="W38" i="90" s="1"/>
  <c r="V17" i="90"/>
  <c r="V38" i="90" s="1"/>
  <c r="U17" i="90"/>
  <c r="U38" i="90" s="1"/>
  <c r="T17" i="90"/>
  <c r="T38" i="90" s="1"/>
  <c r="S17" i="90"/>
  <c r="S38" i="90" s="1"/>
  <c r="R17" i="90"/>
  <c r="R38" i="90" s="1"/>
  <c r="Q17" i="90"/>
  <c r="Q38" i="90" s="1"/>
  <c r="P17" i="90"/>
  <c r="P38" i="90" s="1"/>
  <c r="O17" i="90"/>
  <c r="N17" i="90"/>
  <c r="N38" i="90" s="1"/>
  <c r="M17" i="90"/>
  <c r="M38" i="90" s="1"/>
  <c r="L17" i="90"/>
  <c r="L38" i="90" s="1"/>
  <c r="K17" i="90"/>
  <c r="J17" i="90"/>
  <c r="J38" i="90" s="1"/>
  <c r="I17" i="90"/>
  <c r="I38" i="90" s="1"/>
  <c r="H17" i="90"/>
  <c r="H38" i="90" s="1"/>
  <c r="G17" i="90"/>
  <c r="G38" i="90" s="1"/>
  <c r="G40" i="90" s="1"/>
  <c r="H39" i="90" s="1"/>
  <c r="H40" i="90" s="1"/>
  <c r="I39" i="90" s="1"/>
  <c r="I40" i="90" s="1"/>
  <c r="F17" i="90"/>
  <c r="F38" i="90" s="1"/>
  <c r="F40" i="90" s="1"/>
  <c r="E17" i="90"/>
  <c r="E38" i="90" s="1"/>
  <c r="E40" i="90" s="1"/>
  <c r="D17" i="90"/>
  <c r="C17" i="90"/>
  <c r="C38" i="90" s="1"/>
  <c r="C40" i="90" s="1"/>
  <c r="AA17" i="91"/>
  <c r="AA38" i="91" s="1"/>
  <c r="AA40" i="91" s="1"/>
  <c r="Y17" i="91"/>
  <c r="Y38" i="91" s="1"/>
  <c r="Y40" i="91" s="1"/>
  <c r="X17" i="91"/>
  <c r="W17" i="91"/>
  <c r="W38" i="91" s="1"/>
  <c r="V17" i="91"/>
  <c r="V38" i="91" s="1"/>
  <c r="U17" i="91"/>
  <c r="U38" i="91" s="1"/>
  <c r="T17" i="91"/>
  <c r="T38" i="91" s="1"/>
  <c r="S17" i="91"/>
  <c r="S38" i="91" s="1"/>
  <c r="R17" i="91"/>
  <c r="R38" i="91" s="1"/>
  <c r="Q17" i="91"/>
  <c r="P17" i="91"/>
  <c r="P38" i="91" s="1"/>
  <c r="O17" i="91"/>
  <c r="O38" i="91" s="1"/>
  <c r="N17" i="91"/>
  <c r="N38" i="91" s="1"/>
  <c r="M17" i="91"/>
  <c r="L17" i="91"/>
  <c r="L38" i="91" s="1"/>
  <c r="K17" i="91"/>
  <c r="K38" i="91" s="1"/>
  <c r="J17" i="91"/>
  <c r="J38" i="91" s="1"/>
  <c r="I17" i="91"/>
  <c r="I38" i="91" s="1"/>
  <c r="H17" i="91"/>
  <c r="H38" i="91" s="1"/>
  <c r="G17" i="91"/>
  <c r="G38" i="91" s="1"/>
  <c r="G40" i="91" s="1"/>
  <c r="H39" i="91" s="1"/>
  <c r="H40" i="91" s="1"/>
  <c r="I39" i="91" s="1"/>
  <c r="F17" i="91"/>
  <c r="E17" i="91"/>
  <c r="E38" i="91" s="1"/>
  <c r="E40" i="91" s="1"/>
  <c r="D17" i="91"/>
  <c r="D38" i="91" s="1"/>
  <c r="D40" i="91" s="1"/>
  <c r="C17" i="91"/>
  <c r="C38" i="91" s="1"/>
  <c r="C40" i="91" s="1"/>
  <c r="AA17" i="92"/>
  <c r="AA38" i="92" s="1"/>
  <c r="AA40" i="92" s="1"/>
  <c r="Y17" i="92"/>
  <c r="Y38" i="92" s="1"/>
  <c r="Y40" i="92" s="1"/>
  <c r="X17" i="92"/>
  <c r="W17" i="92"/>
  <c r="W38" i="92" s="1"/>
  <c r="V17" i="92"/>
  <c r="V38" i="92" s="1"/>
  <c r="U17" i="92"/>
  <c r="U38" i="92" s="1"/>
  <c r="T17" i="92"/>
  <c r="T38" i="92" s="1"/>
  <c r="S17" i="92"/>
  <c r="R17" i="92"/>
  <c r="R38" i="92" s="1"/>
  <c r="Q17" i="92"/>
  <c r="Q38" i="92" s="1"/>
  <c r="P17" i="92"/>
  <c r="P38" i="92" s="1"/>
  <c r="O17" i="92"/>
  <c r="N17" i="92"/>
  <c r="N38" i="92" s="1"/>
  <c r="M17" i="92"/>
  <c r="M38" i="92" s="1"/>
  <c r="L17" i="92"/>
  <c r="L38" i="92" s="1"/>
  <c r="K17" i="92"/>
  <c r="K38" i="92" s="1"/>
  <c r="J17" i="92"/>
  <c r="J38" i="92" s="1"/>
  <c r="I17" i="92"/>
  <c r="I38" i="92" s="1"/>
  <c r="H17" i="92"/>
  <c r="G17" i="92"/>
  <c r="G38" i="92" s="1"/>
  <c r="G40" i="92" s="1"/>
  <c r="H39" i="92" s="1"/>
  <c r="F17" i="92"/>
  <c r="F38" i="92" s="1"/>
  <c r="F40" i="92" s="1"/>
  <c r="E17" i="92"/>
  <c r="E38" i="92" s="1"/>
  <c r="E40" i="92" s="1"/>
  <c r="D17" i="92"/>
  <c r="D38" i="92" s="1"/>
  <c r="D40" i="92" s="1"/>
  <c r="C17" i="92"/>
  <c r="C38" i="92" s="1"/>
  <c r="C40" i="92" s="1"/>
  <c r="AA17" i="93"/>
  <c r="AA38" i="93" s="1"/>
  <c r="AA40" i="93" s="1"/>
  <c r="Y17" i="93"/>
  <c r="Y38" i="93" s="1"/>
  <c r="Y40" i="93" s="1"/>
  <c r="X17" i="93"/>
  <c r="W17" i="93"/>
  <c r="W38" i="93" s="1"/>
  <c r="V17" i="93"/>
  <c r="V38" i="93" s="1"/>
  <c r="U17" i="93"/>
  <c r="U38" i="93" s="1"/>
  <c r="T17" i="93"/>
  <c r="T38" i="93" s="1"/>
  <c r="S17" i="93"/>
  <c r="S38" i="93" s="1"/>
  <c r="R17" i="93"/>
  <c r="Q17" i="93"/>
  <c r="P17" i="93"/>
  <c r="P38" i="93" s="1"/>
  <c r="O17" i="93"/>
  <c r="O38" i="93" s="1"/>
  <c r="N17" i="93"/>
  <c r="N38" i="93" s="1"/>
  <c r="M17" i="93"/>
  <c r="M38" i="93" s="1"/>
  <c r="L17" i="93"/>
  <c r="L38" i="93" s="1"/>
  <c r="K17" i="93"/>
  <c r="K38" i="93" s="1"/>
  <c r="J17" i="93"/>
  <c r="J38" i="93" s="1"/>
  <c r="I17" i="93"/>
  <c r="I38" i="93" s="1"/>
  <c r="H17" i="93"/>
  <c r="H38" i="93" s="1"/>
  <c r="G17" i="93"/>
  <c r="G38" i="93" s="1"/>
  <c r="G40" i="93" s="1"/>
  <c r="H39" i="93" s="1"/>
  <c r="H40" i="93" s="1"/>
  <c r="I39" i="93" s="1"/>
  <c r="F17" i="93"/>
  <c r="F38" i="93" s="1"/>
  <c r="F40" i="93" s="1"/>
  <c r="E17" i="93"/>
  <c r="E38" i="93" s="1"/>
  <c r="E40" i="93" s="1"/>
  <c r="D17" i="93"/>
  <c r="D38" i="93" s="1"/>
  <c r="D40" i="93" s="1"/>
  <c r="C17" i="93"/>
  <c r="C38" i="93" s="1"/>
  <c r="C40" i="93" s="1"/>
  <c r="AA17" i="94"/>
  <c r="AA38" i="94" s="1"/>
  <c r="AA40" i="94" s="1"/>
  <c r="Z17" i="94"/>
  <c r="Y17" i="94"/>
  <c r="Y38" i="94" s="1"/>
  <c r="Y40" i="94" s="1"/>
  <c r="X17" i="94"/>
  <c r="W17" i="94"/>
  <c r="W38" i="94" s="1"/>
  <c r="V17" i="94"/>
  <c r="V38" i="94" s="1"/>
  <c r="U17" i="94"/>
  <c r="U38" i="94" s="1"/>
  <c r="T17" i="94"/>
  <c r="S17" i="94"/>
  <c r="S38" i="94" s="1"/>
  <c r="R17" i="94"/>
  <c r="R38" i="94" s="1"/>
  <c r="Q17" i="94"/>
  <c r="Q38" i="94" s="1"/>
  <c r="P17" i="94"/>
  <c r="P38" i="94" s="1"/>
  <c r="O17" i="94"/>
  <c r="O38" i="94" s="1"/>
  <c r="N17" i="94"/>
  <c r="N38" i="94" s="1"/>
  <c r="M17" i="94"/>
  <c r="L17" i="94"/>
  <c r="L38" i="94" s="1"/>
  <c r="K17" i="94"/>
  <c r="K38" i="94" s="1"/>
  <c r="J17" i="94"/>
  <c r="J38" i="94" s="1"/>
  <c r="I17" i="94"/>
  <c r="I38" i="94" s="1"/>
  <c r="H17" i="94"/>
  <c r="H38" i="94" s="1"/>
  <c r="G17" i="94"/>
  <c r="G38" i="94" s="1"/>
  <c r="G40" i="94" s="1"/>
  <c r="H39" i="94" s="1"/>
  <c r="H40" i="94" s="1"/>
  <c r="I39" i="94" s="1"/>
  <c r="F17" i="94"/>
  <c r="F38" i="94" s="1"/>
  <c r="F40" i="94" s="1"/>
  <c r="E17" i="94"/>
  <c r="E38" i="94" s="1"/>
  <c r="E40" i="94" s="1"/>
  <c r="D17" i="94"/>
  <c r="D38" i="94" s="1"/>
  <c r="D40" i="94" s="1"/>
  <c r="C17" i="94"/>
  <c r="C38" i="94" s="1"/>
  <c r="C40" i="94" s="1"/>
  <c r="AA17" i="95"/>
  <c r="Y17" i="95"/>
  <c r="Y38" i="95" s="1"/>
  <c r="Y40" i="95" s="1"/>
  <c r="X17" i="95"/>
  <c r="W17" i="95"/>
  <c r="V17" i="95"/>
  <c r="U17" i="95"/>
  <c r="U38" i="95" s="1"/>
  <c r="T17" i="95"/>
  <c r="T38" i="95" s="1"/>
  <c r="S17" i="95"/>
  <c r="S38" i="95" s="1"/>
  <c r="R17" i="95"/>
  <c r="R38" i="95" s="1"/>
  <c r="Q17" i="95"/>
  <c r="Q38" i="95" s="1"/>
  <c r="P17" i="95"/>
  <c r="P38" i="95" s="1"/>
  <c r="O17" i="95"/>
  <c r="N17" i="95"/>
  <c r="N38" i="95" s="1"/>
  <c r="M17" i="95"/>
  <c r="M38" i="95" s="1"/>
  <c r="L17" i="95"/>
  <c r="L38" i="95" s="1"/>
  <c r="K17" i="95"/>
  <c r="K38" i="95" s="1"/>
  <c r="J17" i="95"/>
  <c r="J38" i="95" s="1"/>
  <c r="I17" i="95"/>
  <c r="I38" i="95" s="1"/>
  <c r="H17" i="95"/>
  <c r="H38" i="95" s="1"/>
  <c r="G17" i="95"/>
  <c r="G38" i="95" s="1"/>
  <c r="G40" i="95" s="1"/>
  <c r="H39" i="95" s="1"/>
  <c r="H40" i="95" s="1"/>
  <c r="I39" i="95" s="1"/>
  <c r="I40" i="95" s="1"/>
  <c r="F17" i="95"/>
  <c r="F38" i="95" s="1"/>
  <c r="F40" i="95" s="1"/>
  <c r="E17" i="95"/>
  <c r="E38" i="95" s="1"/>
  <c r="E40" i="95" s="1"/>
  <c r="D17" i="95"/>
  <c r="D38" i="95" s="1"/>
  <c r="D40" i="95" s="1"/>
  <c r="C17" i="95"/>
  <c r="C38" i="95" s="1"/>
  <c r="C40" i="95" s="1"/>
  <c r="AA17" i="96"/>
  <c r="AA38" i="96" s="1"/>
  <c r="AA40" i="96" s="1"/>
  <c r="Y17" i="96"/>
  <c r="X17" i="96"/>
  <c r="W17" i="96"/>
  <c r="W38" i="96" s="1"/>
  <c r="V17" i="96"/>
  <c r="V38" i="96" s="1"/>
  <c r="U17" i="96"/>
  <c r="U38" i="96" s="1"/>
  <c r="T17" i="96"/>
  <c r="T38" i="96" s="1"/>
  <c r="S17" i="96"/>
  <c r="S38" i="96" s="1"/>
  <c r="R17" i="96"/>
  <c r="R38" i="96" s="1"/>
  <c r="Q17" i="96"/>
  <c r="Q38" i="96" s="1"/>
  <c r="P17" i="96"/>
  <c r="P38" i="96" s="1"/>
  <c r="O17" i="96"/>
  <c r="O38" i="96" s="1"/>
  <c r="N17" i="96"/>
  <c r="N38" i="96" s="1"/>
  <c r="M17" i="96"/>
  <c r="M38" i="96" s="1"/>
  <c r="L17" i="96"/>
  <c r="L38" i="96" s="1"/>
  <c r="K17" i="96"/>
  <c r="K38" i="96" s="1"/>
  <c r="J17" i="96"/>
  <c r="J38" i="96" s="1"/>
  <c r="I17" i="96"/>
  <c r="I38" i="96" s="1"/>
  <c r="H17" i="96"/>
  <c r="G17" i="96"/>
  <c r="G38" i="96" s="1"/>
  <c r="G40" i="96" s="1"/>
  <c r="H39" i="96" s="1"/>
  <c r="F17" i="96"/>
  <c r="F38" i="96" s="1"/>
  <c r="F40" i="96" s="1"/>
  <c r="E17" i="96"/>
  <c r="E38" i="96" s="1"/>
  <c r="E40" i="96" s="1"/>
  <c r="D17" i="96"/>
  <c r="C17" i="96"/>
  <c r="AA17" i="97"/>
  <c r="Y17" i="97"/>
  <c r="Y38" i="97" s="1"/>
  <c r="Y40" i="97" s="1"/>
  <c r="X17" i="97"/>
  <c r="W17" i="97"/>
  <c r="W38" i="97" s="1"/>
  <c r="V17" i="97"/>
  <c r="V38" i="97" s="1"/>
  <c r="U17" i="97"/>
  <c r="U38" i="97" s="1"/>
  <c r="T17" i="97"/>
  <c r="T38" i="97" s="1"/>
  <c r="S17" i="97"/>
  <c r="S38" i="97" s="1"/>
  <c r="R17" i="97"/>
  <c r="R38" i="97" s="1"/>
  <c r="Q17" i="97"/>
  <c r="Q38" i="97" s="1"/>
  <c r="P17" i="97"/>
  <c r="P38" i="97" s="1"/>
  <c r="O17" i="97"/>
  <c r="O38" i="97" s="1"/>
  <c r="N17" i="97"/>
  <c r="N38" i="97" s="1"/>
  <c r="M17" i="97"/>
  <c r="M38" i="97" s="1"/>
  <c r="L17" i="97"/>
  <c r="L38" i="97" s="1"/>
  <c r="K17" i="97"/>
  <c r="K38" i="97" s="1"/>
  <c r="J17" i="97"/>
  <c r="J38" i="97" s="1"/>
  <c r="I17" i="97"/>
  <c r="I38" i="97" s="1"/>
  <c r="H17" i="97"/>
  <c r="H38" i="97" s="1"/>
  <c r="G17" i="97"/>
  <c r="G38" i="97" s="1"/>
  <c r="G40" i="97" s="1"/>
  <c r="H39" i="97" s="1"/>
  <c r="H40" i="97" s="1"/>
  <c r="I39" i="97" s="1"/>
  <c r="I40" i="97" s="1"/>
  <c r="F17" i="97"/>
  <c r="E17" i="97"/>
  <c r="D17" i="97"/>
  <c r="D38" i="97" s="1"/>
  <c r="D40" i="97" s="1"/>
  <c r="C17" i="97"/>
  <c r="C38" i="97" s="1"/>
  <c r="C40" i="97" s="1"/>
  <c r="AA17" i="98"/>
  <c r="AA38" i="98" s="1"/>
  <c r="AA40" i="98" s="1"/>
  <c r="Y17" i="98"/>
  <c r="Y38" i="98" s="1"/>
  <c r="Y40" i="98" s="1"/>
  <c r="X17" i="98"/>
  <c r="X38" i="98" s="1"/>
  <c r="W17" i="98"/>
  <c r="W38" i="98" s="1"/>
  <c r="V17" i="98"/>
  <c r="V38" i="98" s="1"/>
  <c r="U17" i="98"/>
  <c r="U38" i="98" s="1"/>
  <c r="T17" i="98"/>
  <c r="T38" i="98" s="1"/>
  <c r="S17" i="98"/>
  <c r="S38" i="98" s="1"/>
  <c r="R17" i="98"/>
  <c r="R38" i="98" s="1"/>
  <c r="Q17" i="98"/>
  <c r="Q38" i="98" s="1"/>
  <c r="P17" i="98"/>
  <c r="P38" i="98" s="1"/>
  <c r="O17" i="98"/>
  <c r="O38" i="98" s="1"/>
  <c r="N17" i="98"/>
  <c r="N38" i="98" s="1"/>
  <c r="M17" i="98"/>
  <c r="M38" i="98" s="1"/>
  <c r="L17" i="98"/>
  <c r="K17" i="98"/>
  <c r="K38" i="98" s="1"/>
  <c r="J17" i="98"/>
  <c r="J38" i="98" s="1"/>
  <c r="I17" i="98"/>
  <c r="I38" i="98" s="1"/>
  <c r="H17" i="98"/>
  <c r="G17" i="98"/>
  <c r="G38" i="98" s="1"/>
  <c r="G40" i="98" s="1"/>
  <c r="H39" i="98" s="1"/>
  <c r="F17" i="98"/>
  <c r="F38" i="98" s="1"/>
  <c r="F40" i="98" s="1"/>
  <c r="E17" i="98"/>
  <c r="E38" i="98" s="1"/>
  <c r="E40" i="98" s="1"/>
  <c r="D17" i="98"/>
  <c r="D38" i="98" s="1"/>
  <c r="D40" i="98" s="1"/>
  <c r="C17" i="98"/>
  <c r="C38" i="98" s="1"/>
  <c r="C40" i="98" s="1"/>
  <c r="AA17" i="99"/>
  <c r="AA38" i="99" s="1"/>
  <c r="AA40" i="99" s="1"/>
  <c r="Y17" i="99"/>
  <c r="Y38" i="99" s="1"/>
  <c r="Y40" i="99" s="1"/>
  <c r="X17" i="99"/>
  <c r="W17" i="99"/>
  <c r="W38" i="99" s="1"/>
  <c r="V17" i="99"/>
  <c r="V38" i="99" s="1"/>
  <c r="U17" i="99"/>
  <c r="U38" i="99" s="1"/>
  <c r="T17" i="99"/>
  <c r="T38" i="99" s="1"/>
  <c r="S17" i="99"/>
  <c r="S38" i="99" s="1"/>
  <c r="R17" i="99"/>
  <c r="R38" i="99" s="1"/>
  <c r="Q17" i="99"/>
  <c r="Q38" i="99" s="1"/>
  <c r="P17" i="99"/>
  <c r="P38" i="99" s="1"/>
  <c r="O17" i="99"/>
  <c r="O38" i="99" s="1"/>
  <c r="N17" i="99"/>
  <c r="M17" i="99"/>
  <c r="M38" i="99" s="1"/>
  <c r="L17" i="99"/>
  <c r="L38" i="99" s="1"/>
  <c r="K17" i="99"/>
  <c r="K38" i="99" s="1"/>
  <c r="J17" i="99"/>
  <c r="I17" i="99"/>
  <c r="I38" i="99" s="1"/>
  <c r="H17" i="99"/>
  <c r="H38" i="99" s="1"/>
  <c r="G17" i="99"/>
  <c r="G38" i="99" s="1"/>
  <c r="G40" i="99" s="1"/>
  <c r="H39" i="99" s="1"/>
  <c r="H40" i="99" s="1"/>
  <c r="I39" i="99" s="1"/>
  <c r="I40" i="99" s="1"/>
  <c r="F17" i="99"/>
  <c r="F38" i="99" s="1"/>
  <c r="F40" i="99" s="1"/>
  <c r="E17" i="99"/>
  <c r="E38" i="99" s="1"/>
  <c r="E40" i="99" s="1"/>
  <c r="D17" i="99"/>
  <c r="D38" i="99" s="1"/>
  <c r="D40" i="99" s="1"/>
  <c r="C17" i="99"/>
  <c r="C38" i="99" s="1"/>
  <c r="C40" i="99" s="1"/>
  <c r="AA17" i="100"/>
  <c r="AA38" i="100" s="1"/>
  <c r="AA40" i="100" s="1"/>
  <c r="Y17" i="100"/>
  <c r="Y38" i="100" s="1"/>
  <c r="Y40" i="100" s="1"/>
  <c r="X17" i="100"/>
  <c r="W17" i="100"/>
  <c r="W38" i="100" s="1"/>
  <c r="V17" i="100"/>
  <c r="V38" i="100" s="1"/>
  <c r="U17" i="100"/>
  <c r="U38" i="100" s="1"/>
  <c r="T17" i="100"/>
  <c r="T38" i="100" s="1"/>
  <c r="S17" i="100"/>
  <c r="S38" i="100" s="1"/>
  <c r="R17" i="100"/>
  <c r="R38" i="100" s="1"/>
  <c r="Q17" i="100"/>
  <c r="Q38" i="100" s="1"/>
  <c r="P17" i="100"/>
  <c r="O17" i="100"/>
  <c r="O38" i="100" s="1"/>
  <c r="N17" i="100"/>
  <c r="N38" i="100" s="1"/>
  <c r="M17" i="100"/>
  <c r="M38" i="100" s="1"/>
  <c r="L17" i="100"/>
  <c r="L38" i="100" s="1"/>
  <c r="K17" i="100"/>
  <c r="K38" i="100" s="1"/>
  <c r="J17" i="100"/>
  <c r="J38" i="100" s="1"/>
  <c r="I17" i="100"/>
  <c r="I38" i="100" s="1"/>
  <c r="H17" i="100"/>
  <c r="H38" i="100" s="1"/>
  <c r="G17" i="100"/>
  <c r="G38" i="100" s="1"/>
  <c r="G40" i="100" s="1"/>
  <c r="H39" i="100" s="1"/>
  <c r="H40" i="100" s="1"/>
  <c r="I39" i="100" s="1"/>
  <c r="I40" i="100" s="1"/>
  <c r="J40" i="100" s="1"/>
  <c r="F17" i="100"/>
  <c r="F38" i="100" s="1"/>
  <c r="F40" i="100" s="1"/>
  <c r="E17" i="100"/>
  <c r="E38" i="100" s="1"/>
  <c r="E40" i="100" s="1"/>
  <c r="D17" i="100"/>
  <c r="D38" i="100" s="1"/>
  <c r="D40" i="100" s="1"/>
  <c r="C17" i="100"/>
  <c r="C38" i="100" s="1"/>
  <c r="C40" i="100" s="1"/>
  <c r="AA17" i="101"/>
  <c r="AA38" i="101" s="1"/>
  <c r="AA40" i="101" s="1"/>
  <c r="Y17" i="101"/>
  <c r="Y38" i="101" s="1"/>
  <c r="Y40" i="101" s="1"/>
  <c r="X17" i="101"/>
  <c r="W17" i="101"/>
  <c r="W38" i="101" s="1"/>
  <c r="V17" i="101"/>
  <c r="V38" i="101" s="1"/>
  <c r="U17" i="101"/>
  <c r="U38" i="101" s="1"/>
  <c r="T17" i="101"/>
  <c r="T38" i="101" s="1"/>
  <c r="S17" i="101"/>
  <c r="S38" i="101" s="1"/>
  <c r="R17" i="101"/>
  <c r="R38" i="101" s="1"/>
  <c r="Q17" i="101"/>
  <c r="Q38" i="101" s="1"/>
  <c r="P17" i="101"/>
  <c r="P38" i="101" s="1"/>
  <c r="O17" i="101"/>
  <c r="N17" i="101"/>
  <c r="M17" i="101"/>
  <c r="M38" i="101" s="1"/>
  <c r="L17" i="101"/>
  <c r="L38" i="101" s="1"/>
  <c r="K17" i="101"/>
  <c r="K38" i="101" s="1"/>
  <c r="J17" i="101"/>
  <c r="J38" i="101" s="1"/>
  <c r="I17" i="101"/>
  <c r="I38" i="101" s="1"/>
  <c r="H17" i="101"/>
  <c r="H38" i="101" s="1"/>
  <c r="G17" i="101"/>
  <c r="G38" i="101" s="1"/>
  <c r="G40" i="101" s="1"/>
  <c r="H39" i="101" s="1"/>
  <c r="H40" i="101" s="1"/>
  <c r="I39" i="101" s="1"/>
  <c r="F17" i="101"/>
  <c r="F38" i="101" s="1"/>
  <c r="F40" i="101" s="1"/>
  <c r="E17" i="101"/>
  <c r="E38" i="101" s="1"/>
  <c r="E40" i="101" s="1"/>
  <c r="D17" i="101"/>
  <c r="D38" i="101" s="1"/>
  <c r="D40" i="101" s="1"/>
  <c r="C17" i="101"/>
  <c r="C38" i="101" s="1"/>
  <c r="C40" i="101" s="1"/>
  <c r="AA17" i="102"/>
  <c r="AA38" i="102" s="1"/>
  <c r="AA40" i="102" s="1"/>
  <c r="Y17" i="102"/>
  <c r="Y38" i="102" s="1"/>
  <c r="Y40" i="102" s="1"/>
  <c r="X17" i="102"/>
  <c r="X38" i="102" s="1"/>
  <c r="W17" i="102"/>
  <c r="W38" i="102" s="1"/>
  <c r="V17" i="102"/>
  <c r="V38" i="102" s="1"/>
  <c r="U17" i="102"/>
  <c r="T17" i="102"/>
  <c r="T38" i="102" s="1"/>
  <c r="S17" i="102"/>
  <c r="S38" i="102" s="1"/>
  <c r="R17" i="102"/>
  <c r="R38" i="102" s="1"/>
  <c r="Q17" i="102"/>
  <c r="Q38" i="102" s="1"/>
  <c r="P17" i="102"/>
  <c r="P38" i="102" s="1"/>
  <c r="O17" i="102"/>
  <c r="O38" i="102" s="1"/>
  <c r="N17" i="102"/>
  <c r="N38" i="102" s="1"/>
  <c r="M17" i="102"/>
  <c r="M38" i="102" s="1"/>
  <c r="L17" i="102"/>
  <c r="L38" i="102" s="1"/>
  <c r="K17" i="102"/>
  <c r="K38" i="102" s="1"/>
  <c r="J17" i="102"/>
  <c r="J38" i="102" s="1"/>
  <c r="I17" i="102"/>
  <c r="I38" i="102" s="1"/>
  <c r="H17" i="102"/>
  <c r="H38" i="102" s="1"/>
  <c r="G17" i="102"/>
  <c r="G38" i="102" s="1"/>
  <c r="G40" i="102" s="1"/>
  <c r="H39" i="102" s="1"/>
  <c r="H40" i="102" s="1"/>
  <c r="I39" i="102" s="1"/>
  <c r="I40" i="102" s="1"/>
  <c r="J40" i="102" s="1"/>
  <c r="F17" i="102"/>
  <c r="F38" i="102" s="1"/>
  <c r="F40" i="102" s="1"/>
  <c r="E17" i="102"/>
  <c r="E38" i="102" s="1"/>
  <c r="E40" i="102" s="1"/>
  <c r="D17" i="102"/>
  <c r="D38" i="102" s="1"/>
  <c r="D40" i="102" s="1"/>
  <c r="C17" i="102"/>
  <c r="C38" i="102" s="1"/>
  <c r="C40" i="102" s="1"/>
  <c r="AA17" i="103"/>
  <c r="AA38" i="103" s="1"/>
  <c r="AA40" i="103" s="1"/>
  <c r="Y17" i="103"/>
  <c r="Y38" i="103" s="1"/>
  <c r="Y40" i="103" s="1"/>
  <c r="X17" i="103"/>
  <c r="W17" i="103"/>
  <c r="V17" i="103"/>
  <c r="V38" i="103" s="1"/>
  <c r="U17" i="103"/>
  <c r="U38" i="103" s="1"/>
  <c r="T17" i="103"/>
  <c r="T38" i="103" s="1"/>
  <c r="S17" i="103"/>
  <c r="S38" i="103" s="1"/>
  <c r="R17" i="103"/>
  <c r="R38" i="103" s="1"/>
  <c r="Q17" i="103"/>
  <c r="Q38" i="103" s="1"/>
  <c r="P17" i="103"/>
  <c r="P38" i="103" s="1"/>
  <c r="O17" i="103"/>
  <c r="O38" i="103" s="1"/>
  <c r="N17" i="103"/>
  <c r="N38" i="103" s="1"/>
  <c r="M17" i="103"/>
  <c r="M38" i="103" s="1"/>
  <c r="L17" i="103"/>
  <c r="L38" i="103" s="1"/>
  <c r="K17" i="103"/>
  <c r="K38" i="103" s="1"/>
  <c r="J17" i="103"/>
  <c r="J38" i="103" s="1"/>
  <c r="I17" i="103"/>
  <c r="I38" i="103" s="1"/>
  <c r="H17" i="103"/>
  <c r="H38" i="103" s="1"/>
  <c r="G17" i="103"/>
  <c r="G38" i="103" s="1"/>
  <c r="G40" i="103" s="1"/>
  <c r="H39" i="103" s="1"/>
  <c r="F17" i="103"/>
  <c r="F38" i="103" s="1"/>
  <c r="F40" i="103" s="1"/>
  <c r="E17" i="103"/>
  <c r="E38" i="103" s="1"/>
  <c r="E40" i="103" s="1"/>
  <c r="D17" i="103"/>
  <c r="D38" i="103" s="1"/>
  <c r="D40" i="103" s="1"/>
  <c r="C17" i="103"/>
  <c r="C38" i="103" s="1"/>
  <c r="C40" i="103" s="1"/>
  <c r="AA17" i="104"/>
  <c r="AA38" i="104" s="1"/>
  <c r="AA40" i="104" s="1"/>
  <c r="Y17" i="104"/>
  <c r="Y38" i="104" s="1"/>
  <c r="Y40" i="104" s="1"/>
  <c r="X17" i="104"/>
  <c r="X38" i="104" s="1"/>
  <c r="W17" i="104"/>
  <c r="W38" i="104" s="1"/>
  <c r="V17" i="104"/>
  <c r="V38" i="104" s="1"/>
  <c r="U17" i="104"/>
  <c r="U38" i="104" s="1"/>
  <c r="T17" i="104"/>
  <c r="T38" i="104" s="1"/>
  <c r="S17" i="104"/>
  <c r="S38" i="104" s="1"/>
  <c r="R17" i="104"/>
  <c r="R38" i="104" s="1"/>
  <c r="Q17" i="104"/>
  <c r="Q38" i="104" s="1"/>
  <c r="P17" i="104"/>
  <c r="P38" i="104" s="1"/>
  <c r="O17" i="104"/>
  <c r="O38" i="104" s="1"/>
  <c r="N17" i="104"/>
  <c r="N38" i="104" s="1"/>
  <c r="M17" i="104"/>
  <c r="M38" i="104" s="1"/>
  <c r="L17" i="104"/>
  <c r="L38" i="104" s="1"/>
  <c r="K17" i="104"/>
  <c r="K38" i="104" s="1"/>
  <c r="J17" i="104"/>
  <c r="J38" i="104" s="1"/>
  <c r="I17" i="104"/>
  <c r="I38" i="104" s="1"/>
  <c r="H17" i="104"/>
  <c r="H38" i="104" s="1"/>
  <c r="G17" i="104"/>
  <c r="G38" i="104" s="1"/>
  <c r="G40" i="104" s="1"/>
  <c r="H39" i="104" s="1"/>
  <c r="H40" i="104" s="1"/>
  <c r="I39" i="104" s="1"/>
  <c r="I40" i="104" s="1"/>
  <c r="F17" i="104"/>
  <c r="F38" i="104" s="1"/>
  <c r="F40" i="104" s="1"/>
  <c r="E17" i="104"/>
  <c r="E38" i="104" s="1"/>
  <c r="E40" i="104" s="1"/>
  <c r="D17" i="104"/>
  <c r="C17" i="104"/>
  <c r="C38" i="104" s="1"/>
  <c r="C40" i="104" s="1"/>
  <c r="AA17" i="105"/>
  <c r="AA38" i="105" s="1"/>
  <c r="AA40" i="105" s="1"/>
  <c r="Y17" i="105"/>
  <c r="Y38" i="105" s="1"/>
  <c r="Y40" i="105" s="1"/>
  <c r="X17" i="105"/>
  <c r="X38" i="105" s="1"/>
  <c r="W17" i="105"/>
  <c r="W38" i="105" s="1"/>
  <c r="V17" i="105"/>
  <c r="V38" i="105" s="1"/>
  <c r="U17" i="105"/>
  <c r="U38" i="105" s="1"/>
  <c r="T17" i="105"/>
  <c r="T38" i="105" s="1"/>
  <c r="S17" i="105"/>
  <c r="S38" i="105" s="1"/>
  <c r="R17" i="105"/>
  <c r="R38" i="105" s="1"/>
  <c r="Q17" i="105"/>
  <c r="Q38" i="105" s="1"/>
  <c r="P17" i="105"/>
  <c r="P38" i="105" s="1"/>
  <c r="O17" i="105"/>
  <c r="O38" i="105" s="1"/>
  <c r="N17" i="105"/>
  <c r="N38" i="105" s="1"/>
  <c r="M17" i="105"/>
  <c r="M38" i="105" s="1"/>
  <c r="L17" i="105"/>
  <c r="L38" i="105" s="1"/>
  <c r="K17" i="105"/>
  <c r="K38" i="105" s="1"/>
  <c r="J17" i="105"/>
  <c r="J38" i="105" s="1"/>
  <c r="I17" i="105"/>
  <c r="I38" i="105" s="1"/>
  <c r="H17" i="105"/>
  <c r="H38" i="105" s="1"/>
  <c r="G17" i="105"/>
  <c r="G38" i="105" s="1"/>
  <c r="G40" i="105" s="1"/>
  <c r="H39" i="105" s="1"/>
  <c r="F17" i="105"/>
  <c r="E17" i="105"/>
  <c r="E38" i="105" s="1"/>
  <c r="E40" i="105" s="1"/>
  <c r="D17" i="105"/>
  <c r="D38" i="105" s="1"/>
  <c r="D40" i="105" s="1"/>
  <c r="C17" i="105"/>
  <c r="C38" i="105" s="1"/>
  <c r="C40" i="105" s="1"/>
  <c r="AA17" i="106"/>
  <c r="AA38" i="106" s="1"/>
  <c r="AA40" i="106" s="1"/>
  <c r="Y17" i="106"/>
  <c r="Y38" i="106" s="1"/>
  <c r="Y40" i="106" s="1"/>
  <c r="X17" i="106"/>
  <c r="W17" i="106"/>
  <c r="W38" i="106" s="1"/>
  <c r="V17" i="106"/>
  <c r="V38" i="106" s="1"/>
  <c r="U17" i="106"/>
  <c r="U38" i="106" s="1"/>
  <c r="T17" i="106"/>
  <c r="T38" i="106" s="1"/>
  <c r="S17" i="106"/>
  <c r="S38" i="106" s="1"/>
  <c r="R17" i="106"/>
  <c r="R38" i="106" s="1"/>
  <c r="Q17" i="106"/>
  <c r="Q38" i="106" s="1"/>
  <c r="P17" i="106"/>
  <c r="P38" i="106" s="1"/>
  <c r="O17" i="106"/>
  <c r="O38" i="106" s="1"/>
  <c r="N17" i="106"/>
  <c r="M17" i="106"/>
  <c r="M38" i="106" s="1"/>
  <c r="L17" i="106"/>
  <c r="L38" i="106" s="1"/>
  <c r="K17" i="106"/>
  <c r="K38" i="106" s="1"/>
  <c r="J17" i="106"/>
  <c r="J38" i="106" s="1"/>
  <c r="I17" i="106"/>
  <c r="I38" i="106" s="1"/>
  <c r="H17" i="106"/>
  <c r="G17" i="106"/>
  <c r="G38" i="106" s="1"/>
  <c r="G40" i="106" s="1"/>
  <c r="H39" i="106" s="1"/>
  <c r="F17" i="106"/>
  <c r="F38" i="106" s="1"/>
  <c r="F40" i="106" s="1"/>
  <c r="E17" i="106"/>
  <c r="E38" i="106" s="1"/>
  <c r="E40" i="106" s="1"/>
  <c r="D17" i="106"/>
  <c r="D38" i="106" s="1"/>
  <c r="D40" i="106" s="1"/>
  <c r="C17" i="106"/>
  <c r="C38" i="106" s="1"/>
  <c r="C40" i="106" s="1"/>
  <c r="AA17" i="107"/>
  <c r="AA38" i="107" s="1"/>
  <c r="AA40" i="107" s="1"/>
  <c r="Y17" i="107"/>
  <c r="Y38" i="107" s="1"/>
  <c r="Y40" i="107" s="1"/>
  <c r="X17" i="107"/>
  <c r="W17" i="107"/>
  <c r="W38" i="107" s="1"/>
  <c r="V17" i="107"/>
  <c r="V38" i="107" s="1"/>
  <c r="U17" i="107"/>
  <c r="U38" i="107" s="1"/>
  <c r="T17" i="107"/>
  <c r="T38" i="107" s="1"/>
  <c r="S17" i="107"/>
  <c r="S38" i="107" s="1"/>
  <c r="R17" i="107"/>
  <c r="R38" i="107" s="1"/>
  <c r="Q17" i="107"/>
  <c r="Q38" i="107" s="1"/>
  <c r="P17" i="107"/>
  <c r="O17" i="107"/>
  <c r="O38" i="107" s="1"/>
  <c r="N17" i="107"/>
  <c r="N38" i="107" s="1"/>
  <c r="M17" i="107"/>
  <c r="M38" i="107" s="1"/>
  <c r="L17" i="107"/>
  <c r="L38" i="107" s="1"/>
  <c r="K17" i="107"/>
  <c r="K38" i="107" s="1"/>
  <c r="J17" i="107"/>
  <c r="I17" i="107"/>
  <c r="I38" i="107" s="1"/>
  <c r="H17" i="107"/>
  <c r="H38" i="107" s="1"/>
  <c r="G17" i="107"/>
  <c r="G38" i="107" s="1"/>
  <c r="G40" i="107" s="1"/>
  <c r="H39" i="107" s="1"/>
  <c r="H40" i="107" s="1"/>
  <c r="I39" i="107" s="1"/>
  <c r="I40" i="107" s="1"/>
  <c r="F17" i="107"/>
  <c r="F38" i="107" s="1"/>
  <c r="F40" i="107" s="1"/>
  <c r="E17" i="107"/>
  <c r="E38" i="107" s="1"/>
  <c r="E40" i="107" s="1"/>
  <c r="D17" i="107"/>
  <c r="D38" i="107" s="1"/>
  <c r="D40" i="107" s="1"/>
  <c r="C17" i="107"/>
  <c r="C38" i="107" s="1"/>
  <c r="C40" i="107" s="1"/>
  <c r="AA17" i="108"/>
  <c r="AA38" i="108" s="1"/>
  <c r="AA40" i="108" s="1"/>
  <c r="Y17" i="108"/>
  <c r="Y38" i="108" s="1"/>
  <c r="Y40" i="108" s="1"/>
  <c r="X17" i="108"/>
  <c r="W17" i="108"/>
  <c r="W38" i="108" s="1"/>
  <c r="V17" i="108"/>
  <c r="V38" i="108" s="1"/>
  <c r="U17" i="108"/>
  <c r="U38" i="108" s="1"/>
  <c r="T17" i="108"/>
  <c r="T38" i="108" s="1"/>
  <c r="S17" i="108"/>
  <c r="S38" i="108" s="1"/>
  <c r="R17" i="108"/>
  <c r="Q17" i="108"/>
  <c r="Q38" i="108" s="1"/>
  <c r="P17" i="108"/>
  <c r="P38" i="108" s="1"/>
  <c r="O17" i="108"/>
  <c r="O38" i="108" s="1"/>
  <c r="N17" i="108"/>
  <c r="N38" i="108" s="1"/>
  <c r="M17" i="108"/>
  <c r="M38" i="108" s="1"/>
  <c r="L17" i="108"/>
  <c r="K17" i="108"/>
  <c r="K38" i="108" s="1"/>
  <c r="J17" i="108"/>
  <c r="J38" i="108" s="1"/>
  <c r="I17" i="108"/>
  <c r="I38" i="108" s="1"/>
  <c r="H17" i="108"/>
  <c r="H38" i="108" s="1"/>
  <c r="G17" i="108"/>
  <c r="G38" i="108" s="1"/>
  <c r="G40" i="108" s="1"/>
  <c r="H39" i="108" s="1"/>
  <c r="H40" i="108" s="1"/>
  <c r="I39" i="108" s="1"/>
  <c r="I40" i="108" s="1"/>
  <c r="J40" i="108" s="1"/>
  <c r="F17" i="108"/>
  <c r="F38" i="108" s="1"/>
  <c r="F40" i="108" s="1"/>
  <c r="E17" i="108"/>
  <c r="E38" i="108" s="1"/>
  <c r="E40" i="108" s="1"/>
  <c r="D17" i="108"/>
  <c r="D38" i="108" s="1"/>
  <c r="D40" i="108" s="1"/>
  <c r="C17" i="108"/>
  <c r="C38" i="108" s="1"/>
  <c r="C40" i="108" s="1"/>
  <c r="AA17" i="109"/>
  <c r="AA38" i="109" s="1"/>
  <c r="AA40" i="109" s="1"/>
  <c r="Y17" i="109"/>
  <c r="Y38" i="109" s="1"/>
  <c r="Y40" i="109" s="1"/>
  <c r="X17" i="109"/>
  <c r="W17" i="109"/>
  <c r="W38" i="109" s="1"/>
  <c r="V17" i="109"/>
  <c r="V38" i="109" s="1"/>
  <c r="U17" i="109"/>
  <c r="U38" i="109" s="1"/>
  <c r="T17" i="109"/>
  <c r="T38" i="109" s="1"/>
  <c r="S17" i="109"/>
  <c r="S38" i="109" s="1"/>
  <c r="R17" i="109"/>
  <c r="R38" i="109" s="1"/>
  <c r="Q17" i="109"/>
  <c r="Q38" i="109" s="1"/>
  <c r="P17" i="109"/>
  <c r="P38" i="109" s="1"/>
  <c r="O17" i="109"/>
  <c r="N17" i="109"/>
  <c r="N38" i="109" s="1"/>
  <c r="M17" i="109"/>
  <c r="M38" i="109" s="1"/>
  <c r="L17" i="109"/>
  <c r="L38" i="109" s="1"/>
  <c r="K17" i="109"/>
  <c r="K38" i="109" s="1"/>
  <c r="J17" i="109"/>
  <c r="J38" i="109" s="1"/>
  <c r="I17" i="109"/>
  <c r="I38" i="109" s="1"/>
  <c r="H17" i="109"/>
  <c r="H38" i="109" s="1"/>
  <c r="G17" i="109"/>
  <c r="G38" i="109" s="1"/>
  <c r="G40" i="109" s="1"/>
  <c r="H39" i="109" s="1"/>
  <c r="H40" i="109" s="1"/>
  <c r="I39" i="109" s="1"/>
  <c r="I40" i="109" s="1"/>
  <c r="J40" i="109" s="1"/>
  <c r="F17" i="109"/>
  <c r="F38" i="109" s="1"/>
  <c r="F40" i="109" s="1"/>
  <c r="E17" i="109"/>
  <c r="E38" i="109" s="1"/>
  <c r="E40" i="109" s="1"/>
  <c r="D17" i="109"/>
  <c r="D38" i="109" s="1"/>
  <c r="D40" i="109" s="1"/>
  <c r="C17" i="109"/>
  <c r="C38" i="109" s="1"/>
  <c r="C40" i="109" s="1"/>
  <c r="AA17" i="110"/>
  <c r="AA38" i="110" s="1"/>
  <c r="AA40" i="110" s="1"/>
  <c r="Y17" i="110"/>
  <c r="Y38" i="110" s="1"/>
  <c r="Y40" i="110" s="1"/>
  <c r="X17" i="110"/>
  <c r="W17" i="110"/>
  <c r="W38" i="110" s="1"/>
  <c r="V17" i="110"/>
  <c r="V38" i="110" s="1"/>
  <c r="U17" i="110"/>
  <c r="U38" i="110" s="1"/>
  <c r="T17" i="110"/>
  <c r="T38" i="110" s="1"/>
  <c r="S17" i="110"/>
  <c r="S38" i="110" s="1"/>
  <c r="R17" i="110"/>
  <c r="Q17" i="110"/>
  <c r="Q38" i="110" s="1"/>
  <c r="P17" i="110"/>
  <c r="P38" i="110" s="1"/>
  <c r="O17" i="110"/>
  <c r="O38" i="110" s="1"/>
  <c r="N17" i="110"/>
  <c r="N38" i="110" s="1"/>
  <c r="M17" i="110"/>
  <c r="M38" i="110" s="1"/>
  <c r="L17" i="110"/>
  <c r="L38" i="110" s="1"/>
  <c r="K17" i="110"/>
  <c r="K38" i="110" s="1"/>
  <c r="J17" i="110"/>
  <c r="J38" i="110" s="1"/>
  <c r="I17" i="110"/>
  <c r="I38" i="110" s="1"/>
  <c r="H17" i="110"/>
  <c r="H38" i="110" s="1"/>
  <c r="G17" i="110"/>
  <c r="G38" i="110" s="1"/>
  <c r="G40" i="110" s="1"/>
  <c r="H39" i="110" s="1"/>
  <c r="F17" i="110"/>
  <c r="F38" i="110" s="1"/>
  <c r="F40" i="110" s="1"/>
  <c r="E17" i="110"/>
  <c r="E38" i="110" s="1"/>
  <c r="E40" i="110" s="1"/>
  <c r="D17" i="110"/>
  <c r="D38" i="110" s="1"/>
  <c r="D40" i="110" s="1"/>
  <c r="C17" i="110"/>
  <c r="C38" i="110" s="1"/>
  <c r="C40" i="110" s="1"/>
  <c r="AA17" i="111"/>
  <c r="AA38" i="111" s="1"/>
  <c r="AA40" i="111" s="1"/>
  <c r="Y17" i="111"/>
  <c r="Y38" i="111" s="1"/>
  <c r="Y40" i="111" s="1"/>
  <c r="X17" i="111"/>
  <c r="X38" i="111" s="1"/>
  <c r="W17" i="111"/>
  <c r="W38" i="111" s="1"/>
  <c r="V17" i="111"/>
  <c r="V38" i="111" s="1"/>
  <c r="U17" i="111"/>
  <c r="T17" i="111"/>
  <c r="S17" i="111"/>
  <c r="S38" i="111" s="1"/>
  <c r="R17" i="111"/>
  <c r="R38" i="111" s="1"/>
  <c r="Q17" i="111"/>
  <c r="P17" i="111"/>
  <c r="P38" i="111" s="1"/>
  <c r="O17" i="111"/>
  <c r="O38" i="111" s="1"/>
  <c r="N17" i="111"/>
  <c r="N38" i="111" s="1"/>
  <c r="M17" i="111"/>
  <c r="M38" i="111" s="1"/>
  <c r="L17" i="111"/>
  <c r="L38" i="111" s="1"/>
  <c r="K17" i="111"/>
  <c r="K38" i="111" s="1"/>
  <c r="J17" i="111"/>
  <c r="J38" i="111" s="1"/>
  <c r="I17" i="111"/>
  <c r="I38" i="111" s="1"/>
  <c r="H17" i="111"/>
  <c r="H38" i="111" s="1"/>
  <c r="G17" i="111"/>
  <c r="G38" i="111" s="1"/>
  <c r="G40" i="111" s="1"/>
  <c r="H39" i="111" s="1"/>
  <c r="H40" i="111" s="1"/>
  <c r="I39" i="111" s="1"/>
  <c r="I40" i="111" s="1"/>
  <c r="F17" i="111"/>
  <c r="F38" i="111" s="1"/>
  <c r="F40" i="111" s="1"/>
  <c r="E17" i="111"/>
  <c r="D17" i="111"/>
  <c r="D38" i="111" s="1"/>
  <c r="D40" i="111" s="1"/>
  <c r="C17" i="111"/>
  <c r="C38" i="111" s="1"/>
  <c r="C40" i="111" s="1"/>
  <c r="AA17" i="112"/>
  <c r="AA38" i="112" s="1"/>
  <c r="AA40" i="112" s="1"/>
  <c r="Y17" i="112"/>
  <c r="Y38" i="112" s="1"/>
  <c r="Y40" i="112" s="1"/>
  <c r="X17" i="112"/>
  <c r="W17" i="112"/>
  <c r="V17" i="112"/>
  <c r="V38" i="112" s="1"/>
  <c r="U17" i="112"/>
  <c r="U38" i="112" s="1"/>
  <c r="T17" i="112"/>
  <c r="S17" i="112"/>
  <c r="S38" i="112" s="1"/>
  <c r="R17" i="112"/>
  <c r="R38" i="112" s="1"/>
  <c r="Q17" i="112"/>
  <c r="Q38" i="112" s="1"/>
  <c r="P17" i="112"/>
  <c r="P38" i="112" s="1"/>
  <c r="O17" i="112"/>
  <c r="O38" i="112" s="1"/>
  <c r="N17" i="112"/>
  <c r="N38" i="112" s="1"/>
  <c r="M17" i="112"/>
  <c r="M38" i="112" s="1"/>
  <c r="L17" i="112"/>
  <c r="L38" i="112" s="1"/>
  <c r="K17" i="112"/>
  <c r="K38" i="112" s="1"/>
  <c r="J17" i="112"/>
  <c r="J38" i="112" s="1"/>
  <c r="I17" i="112"/>
  <c r="I38" i="112" s="1"/>
  <c r="H17" i="112"/>
  <c r="G17" i="112"/>
  <c r="G38" i="112" s="1"/>
  <c r="G40" i="112" s="1"/>
  <c r="H39" i="112" s="1"/>
  <c r="F17" i="112"/>
  <c r="F38" i="112" s="1"/>
  <c r="F40" i="112" s="1"/>
  <c r="E17" i="112"/>
  <c r="E38" i="112" s="1"/>
  <c r="E40" i="112" s="1"/>
  <c r="D17" i="112"/>
  <c r="D38" i="112" s="1"/>
  <c r="D40" i="112" s="1"/>
  <c r="C17" i="112"/>
  <c r="C38" i="112" s="1"/>
  <c r="C40" i="112" s="1"/>
  <c r="AA17" i="113"/>
  <c r="AA38" i="113" s="1"/>
  <c r="AA40" i="113" s="1"/>
  <c r="Y17" i="113"/>
  <c r="X17" i="113"/>
  <c r="W17" i="113"/>
  <c r="W38" i="113" s="1"/>
  <c r="V17" i="113"/>
  <c r="U17" i="113"/>
  <c r="U38" i="113" s="1"/>
  <c r="T17" i="113"/>
  <c r="T38" i="113" s="1"/>
  <c r="S17" i="113"/>
  <c r="S38" i="113" s="1"/>
  <c r="R17" i="113"/>
  <c r="R38" i="113" s="1"/>
  <c r="Q17" i="113"/>
  <c r="Q38" i="113" s="1"/>
  <c r="P17" i="113"/>
  <c r="P38" i="113" s="1"/>
  <c r="O17" i="113"/>
  <c r="O38" i="113" s="1"/>
  <c r="N17" i="113"/>
  <c r="N38" i="113" s="1"/>
  <c r="M17" i="113"/>
  <c r="M38" i="113" s="1"/>
  <c r="L17" i="113"/>
  <c r="L38" i="113" s="1"/>
  <c r="K17" i="113"/>
  <c r="K38" i="113" s="1"/>
  <c r="J17" i="113"/>
  <c r="I17" i="113"/>
  <c r="I38" i="113" s="1"/>
  <c r="H17" i="113"/>
  <c r="H38" i="113" s="1"/>
  <c r="G17" i="113"/>
  <c r="G38" i="113" s="1"/>
  <c r="G40" i="113" s="1"/>
  <c r="H39" i="113" s="1"/>
  <c r="F17" i="113"/>
  <c r="F38" i="113" s="1"/>
  <c r="F40" i="113" s="1"/>
  <c r="E17" i="113"/>
  <c r="E38" i="113" s="1"/>
  <c r="E40" i="113" s="1"/>
  <c r="D17" i="113"/>
  <c r="D38" i="113" s="1"/>
  <c r="D40" i="113" s="1"/>
  <c r="C17" i="113"/>
  <c r="AA17" i="114"/>
  <c r="AA38" i="114" s="1"/>
  <c r="AA40" i="114" s="1"/>
  <c r="Y17" i="114"/>
  <c r="Y38" i="114" s="1"/>
  <c r="Y40" i="114" s="1"/>
  <c r="X17" i="114"/>
  <c r="W17" i="114"/>
  <c r="W38" i="114" s="1"/>
  <c r="V17" i="114"/>
  <c r="V38" i="114" s="1"/>
  <c r="U17" i="114"/>
  <c r="U38" i="114" s="1"/>
  <c r="T17" i="114"/>
  <c r="T38" i="114" s="1"/>
  <c r="S17" i="114"/>
  <c r="S38" i="114" s="1"/>
  <c r="R17" i="114"/>
  <c r="R38" i="114" s="1"/>
  <c r="Q17" i="114"/>
  <c r="Q38" i="114" s="1"/>
  <c r="P17" i="114"/>
  <c r="P38" i="114" s="1"/>
  <c r="O17" i="114"/>
  <c r="O38" i="114" s="1"/>
  <c r="N17" i="114"/>
  <c r="N38" i="114" s="1"/>
  <c r="M17" i="114"/>
  <c r="M38" i="114" s="1"/>
  <c r="L17" i="114"/>
  <c r="K17" i="114"/>
  <c r="K38" i="114" s="1"/>
  <c r="J17" i="114"/>
  <c r="J38" i="114" s="1"/>
  <c r="I17" i="114"/>
  <c r="I38" i="114" s="1"/>
  <c r="H17" i="114"/>
  <c r="H38" i="114" s="1"/>
  <c r="G17" i="114"/>
  <c r="G38" i="114" s="1"/>
  <c r="G40" i="114" s="1"/>
  <c r="H39" i="114" s="1"/>
  <c r="H40" i="114" s="1"/>
  <c r="I39" i="114" s="1"/>
  <c r="I40" i="114" s="1"/>
  <c r="J40" i="114" s="1"/>
  <c r="F17" i="114"/>
  <c r="F38" i="114" s="1"/>
  <c r="F40" i="114" s="1"/>
  <c r="E17" i="114"/>
  <c r="D17" i="114"/>
  <c r="D38" i="114" s="1"/>
  <c r="D40" i="114" s="1"/>
  <c r="C17" i="114"/>
  <c r="C38" i="114" s="1"/>
  <c r="C40" i="114" s="1"/>
  <c r="AA17" i="115"/>
  <c r="Y17" i="115"/>
  <c r="Y38" i="115" s="1"/>
  <c r="Y40" i="115" s="1"/>
  <c r="X17" i="115"/>
  <c r="W17" i="115"/>
  <c r="W38" i="115" s="1"/>
  <c r="V17" i="115"/>
  <c r="V38" i="115" s="1"/>
  <c r="U17" i="115"/>
  <c r="U38" i="115" s="1"/>
  <c r="T17" i="115"/>
  <c r="T38" i="115" s="1"/>
  <c r="S17" i="115"/>
  <c r="S38" i="115" s="1"/>
  <c r="R17" i="115"/>
  <c r="R38" i="115" s="1"/>
  <c r="Q17" i="115"/>
  <c r="Q38" i="115" s="1"/>
  <c r="P17" i="115"/>
  <c r="P38" i="115" s="1"/>
  <c r="O17" i="115"/>
  <c r="O38" i="115" s="1"/>
  <c r="N17" i="115"/>
  <c r="M17" i="115"/>
  <c r="M38" i="115" s="1"/>
  <c r="L17" i="115"/>
  <c r="L38" i="115" s="1"/>
  <c r="K17" i="115"/>
  <c r="K38" i="115" s="1"/>
  <c r="J17" i="115"/>
  <c r="J38" i="115" s="1"/>
  <c r="I17" i="115"/>
  <c r="I38" i="115" s="1"/>
  <c r="H17" i="115"/>
  <c r="H38" i="115" s="1"/>
  <c r="G17" i="115"/>
  <c r="F17" i="115"/>
  <c r="F38" i="115" s="1"/>
  <c r="F40" i="115" s="1"/>
  <c r="E17" i="115"/>
  <c r="E38" i="115" s="1"/>
  <c r="E40" i="115" s="1"/>
  <c r="D17" i="115"/>
  <c r="C17" i="115"/>
  <c r="C38" i="115" s="1"/>
  <c r="C40" i="115" s="1"/>
  <c r="AA17" i="116"/>
  <c r="AA38" i="116" s="1"/>
  <c r="AA40" i="116" s="1"/>
  <c r="Y17" i="116"/>
  <c r="Y38" i="116" s="1"/>
  <c r="Y40" i="116" s="1"/>
  <c r="X17" i="116"/>
  <c r="W17" i="116"/>
  <c r="W38" i="116" s="1"/>
  <c r="V17" i="116"/>
  <c r="V38" i="116" s="1"/>
  <c r="U17" i="116"/>
  <c r="U38" i="116" s="1"/>
  <c r="T17" i="116"/>
  <c r="T38" i="116" s="1"/>
  <c r="S17" i="116"/>
  <c r="S38" i="116" s="1"/>
  <c r="R17" i="116"/>
  <c r="R38" i="116" s="1"/>
  <c r="Q17" i="116"/>
  <c r="Q38" i="116" s="1"/>
  <c r="P17" i="116"/>
  <c r="O17" i="116"/>
  <c r="O38" i="116" s="1"/>
  <c r="N17" i="116"/>
  <c r="N38" i="116" s="1"/>
  <c r="M17" i="116"/>
  <c r="M38" i="116" s="1"/>
  <c r="L17" i="116"/>
  <c r="L38" i="116" s="1"/>
  <c r="K17" i="116"/>
  <c r="K38" i="116" s="1"/>
  <c r="J17" i="116"/>
  <c r="J38" i="116" s="1"/>
  <c r="I17" i="116"/>
  <c r="H17" i="116"/>
  <c r="G17" i="116"/>
  <c r="G38" i="116" s="1"/>
  <c r="G40" i="116" s="1"/>
  <c r="H39" i="116" s="1"/>
  <c r="H40" i="116" s="1"/>
  <c r="I39" i="116" s="1"/>
  <c r="F17" i="116"/>
  <c r="E17" i="116"/>
  <c r="E38" i="116" s="1"/>
  <c r="E40" i="116" s="1"/>
  <c r="D17" i="116"/>
  <c r="D38" i="116" s="1"/>
  <c r="D40" i="116" s="1"/>
  <c r="C17" i="116"/>
  <c r="C38" i="116" s="1"/>
  <c r="C40" i="116" s="1"/>
  <c r="AA17" i="117"/>
  <c r="AA38" i="117" s="1"/>
  <c r="AA40" i="117" s="1"/>
  <c r="Y17" i="117"/>
  <c r="Y38" i="117" s="1"/>
  <c r="Y40" i="117" s="1"/>
  <c r="X17" i="117"/>
  <c r="W17" i="117"/>
  <c r="W38" i="117" s="1"/>
  <c r="V17" i="117"/>
  <c r="V38" i="117" s="1"/>
  <c r="U17" i="117"/>
  <c r="U38" i="117" s="1"/>
  <c r="T17" i="117"/>
  <c r="T38" i="117" s="1"/>
  <c r="S17" i="117"/>
  <c r="S38" i="117" s="1"/>
  <c r="R17" i="117"/>
  <c r="R38" i="117" s="1"/>
  <c r="Q17" i="117"/>
  <c r="Q38" i="117" s="1"/>
  <c r="P17" i="117"/>
  <c r="P38" i="117" s="1"/>
  <c r="O17" i="117"/>
  <c r="O38" i="117" s="1"/>
  <c r="N17" i="117"/>
  <c r="N38" i="117" s="1"/>
  <c r="M17" i="117"/>
  <c r="M38" i="117" s="1"/>
  <c r="L17" i="117"/>
  <c r="L38" i="117" s="1"/>
  <c r="K17" i="117"/>
  <c r="K38" i="117" s="1"/>
  <c r="J17" i="117"/>
  <c r="J38" i="117" s="1"/>
  <c r="I17" i="117"/>
  <c r="H17" i="117"/>
  <c r="G17" i="117"/>
  <c r="F17" i="117"/>
  <c r="F38" i="117" s="1"/>
  <c r="F40" i="117" s="1"/>
  <c r="E17" i="117"/>
  <c r="E38" i="117" s="1"/>
  <c r="E40" i="117" s="1"/>
  <c r="D17" i="117"/>
  <c r="D38" i="117" s="1"/>
  <c r="D40" i="117" s="1"/>
  <c r="C17" i="117"/>
  <c r="C38" i="117" s="1"/>
  <c r="C40" i="117" s="1"/>
  <c r="AA17" i="118"/>
  <c r="AA38" i="118" s="1"/>
  <c r="AA40" i="118" s="1"/>
  <c r="Y17" i="118"/>
  <c r="Y38" i="118" s="1"/>
  <c r="Y40" i="118" s="1"/>
  <c r="X17" i="118"/>
  <c r="W17" i="118"/>
  <c r="W38" i="118" s="1"/>
  <c r="V17" i="118"/>
  <c r="V38" i="118" s="1"/>
  <c r="U17" i="118"/>
  <c r="U38" i="118" s="1"/>
  <c r="T17" i="118"/>
  <c r="T38" i="118" s="1"/>
  <c r="S17" i="118"/>
  <c r="S38" i="118" s="1"/>
  <c r="R17" i="118"/>
  <c r="R38" i="118" s="1"/>
  <c r="Q17" i="118"/>
  <c r="Q38" i="118" s="1"/>
  <c r="P17" i="118"/>
  <c r="P38" i="118" s="1"/>
  <c r="O17" i="118"/>
  <c r="O38" i="118" s="1"/>
  <c r="N17" i="118"/>
  <c r="N38" i="118" s="1"/>
  <c r="M17" i="118"/>
  <c r="M38" i="118" s="1"/>
  <c r="L17" i="118"/>
  <c r="L38" i="118" s="1"/>
  <c r="K17" i="118"/>
  <c r="J17" i="118"/>
  <c r="I17" i="118"/>
  <c r="H17" i="118"/>
  <c r="H38" i="118" s="1"/>
  <c r="G17" i="118"/>
  <c r="G38" i="118" s="1"/>
  <c r="G40" i="118" s="1"/>
  <c r="H39" i="118" s="1"/>
  <c r="H40" i="118" s="1"/>
  <c r="I39" i="118" s="1"/>
  <c r="F17" i="118"/>
  <c r="F38" i="118" s="1"/>
  <c r="F40" i="118" s="1"/>
  <c r="E17" i="118"/>
  <c r="E38" i="118" s="1"/>
  <c r="E40" i="118" s="1"/>
  <c r="D17" i="118"/>
  <c r="D38" i="118" s="1"/>
  <c r="D40" i="118" s="1"/>
  <c r="C17" i="118"/>
  <c r="C38" i="118" s="1"/>
  <c r="C40" i="118" s="1"/>
  <c r="AA17" i="119"/>
  <c r="AA38" i="119" s="1"/>
  <c r="AA40" i="119" s="1"/>
  <c r="Y17" i="119"/>
  <c r="Y38" i="119" s="1"/>
  <c r="Y40" i="119" s="1"/>
  <c r="X17" i="119"/>
  <c r="X38" i="119" s="1"/>
  <c r="W17" i="119"/>
  <c r="W38" i="119" s="1"/>
  <c r="V17" i="119"/>
  <c r="V38" i="119" s="1"/>
  <c r="U17" i="119"/>
  <c r="U38" i="119" s="1"/>
  <c r="T17" i="119"/>
  <c r="T38" i="119" s="1"/>
  <c r="S17" i="119"/>
  <c r="S38" i="119" s="1"/>
  <c r="R17" i="119"/>
  <c r="R38" i="119" s="1"/>
  <c r="Q17" i="119"/>
  <c r="Q38" i="119" s="1"/>
  <c r="P17" i="119"/>
  <c r="O17" i="119"/>
  <c r="O38" i="119" s="1"/>
  <c r="N17" i="119"/>
  <c r="M17" i="119"/>
  <c r="L17" i="119"/>
  <c r="K17" i="119"/>
  <c r="K38" i="119" s="1"/>
  <c r="J17" i="119"/>
  <c r="J38" i="119" s="1"/>
  <c r="I17" i="119"/>
  <c r="I38" i="119" s="1"/>
  <c r="H17" i="119"/>
  <c r="H38" i="119" s="1"/>
  <c r="G17" i="119"/>
  <c r="G38" i="119" s="1"/>
  <c r="G40" i="119" s="1"/>
  <c r="H39" i="119" s="1"/>
  <c r="H40" i="119" s="1"/>
  <c r="I39" i="119" s="1"/>
  <c r="I40" i="119" s="1"/>
  <c r="F17" i="119"/>
  <c r="F38" i="119" s="1"/>
  <c r="F40" i="119" s="1"/>
  <c r="E17" i="119"/>
  <c r="E38" i="119" s="1"/>
  <c r="E40" i="119" s="1"/>
  <c r="D17" i="119"/>
  <c r="D38" i="119" s="1"/>
  <c r="D40" i="119" s="1"/>
  <c r="C17" i="119"/>
  <c r="C38" i="119" s="1"/>
  <c r="C40" i="119" s="1"/>
  <c r="AA17" i="120"/>
  <c r="AA38" i="120" s="1"/>
  <c r="AA40" i="120" s="1"/>
  <c r="Y17" i="120"/>
  <c r="Y38" i="120" s="1"/>
  <c r="Y40" i="120" s="1"/>
  <c r="X17" i="120"/>
  <c r="W17" i="120"/>
  <c r="W38" i="120" s="1"/>
  <c r="V17" i="120"/>
  <c r="V38" i="120" s="1"/>
  <c r="U17" i="120"/>
  <c r="U38" i="120" s="1"/>
  <c r="T17" i="120"/>
  <c r="T38" i="120" s="1"/>
  <c r="S17" i="120"/>
  <c r="S38" i="120" s="1"/>
  <c r="R17" i="120"/>
  <c r="R38" i="120" s="1"/>
  <c r="Q17" i="120"/>
  <c r="Q38" i="120" s="1"/>
  <c r="P17" i="120"/>
  <c r="O17" i="120"/>
  <c r="N17" i="120"/>
  <c r="M17" i="120"/>
  <c r="M38" i="120" s="1"/>
  <c r="L17" i="120"/>
  <c r="L38" i="120" s="1"/>
  <c r="K17" i="120"/>
  <c r="K38" i="120" s="1"/>
  <c r="J17" i="120"/>
  <c r="J38" i="120" s="1"/>
  <c r="I17" i="120"/>
  <c r="I38" i="120" s="1"/>
  <c r="H17" i="120"/>
  <c r="H38" i="120" s="1"/>
  <c r="G17" i="120"/>
  <c r="G38" i="120" s="1"/>
  <c r="G40" i="120" s="1"/>
  <c r="H39" i="120" s="1"/>
  <c r="H40" i="120" s="1"/>
  <c r="I39" i="120" s="1"/>
  <c r="I40" i="120" s="1"/>
  <c r="F17" i="120"/>
  <c r="F38" i="120" s="1"/>
  <c r="F40" i="120" s="1"/>
  <c r="E17" i="120"/>
  <c r="E38" i="120" s="1"/>
  <c r="E40" i="120" s="1"/>
  <c r="D17" i="120"/>
  <c r="D38" i="120" s="1"/>
  <c r="D40" i="120" s="1"/>
  <c r="C17" i="120"/>
  <c r="C38" i="120" s="1"/>
  <c r="C40" i="120" s="1"/>
  <c r="AA17" i="121"/>
  <c r="AA38" i="121" s="1"/>
  <c r="AA40" i="121" s="1"/>
  <c r="Y17" i="121"/>
  <c r="Y38" i="121" s="1"/>
  <c r="Y40" i="121" s="1"/>
  <c r="X17" i="121"/>
  <c r="X38" i="121" s="1"/>
  <c r="W17" i="121"/>
  <c r="W38" i="121" s="1"/>
  <c r="V17" i="121"/>
  <c r="V38" i="121" s="1"/>
  <c r="U17" i="121"/>
  <c r="T17" i="121"/>
  <c r="T38" i="121" s="1"/>
  <c r="S17" i="121"/>
  <c r="S38" i="121" s="1"/>
  <c r="R17" i="121"/>
  <c r="Q17" i="121"/>
  <c r="Q38" i="121" s="1"/>
  <c r="P17" i="121"/>
  <c r="P38" i="121" s="1"/>
  <c r="O17" i="121"/>
  <c r="O38" i="121" s="1"/>
  <c r="N17" i="121"/>
  <c r="N38" i="121" s="1"/>
  <c r="M17" i="121"/>
  <c r="M38" i="121" s="1"/>
  <c r="L17" i="121"/>
  <c r="L38" i="121" s="1"/>
  <c r="K17" i="121"/>
  <c r="K38" i="121" s="1"/>
  <c r="J17" i="121"/>
  <c r="J38" i="121" s="1"/>
  <c r="I17" i="121"/>
  <c r="I38" i="121" s="1"/>
  <c r="H17" i="121"/>
  <c r="H38" i="121" s="1"/>
  <c r="G17" i="121"/>
  <c r="G38" i="121" s="1"/>
  <c r="G40" i="121" s="1"/>
  <c r="H39" i="121" s="1"/>
  <c r="H40" i="121" s="1"/>
  <c r="I39" i="121" s="1"/>
  <c r="F17" i="121"/>
  <c r="F38" i="121" s="1"/>
  <c r="F40" i="121" s="1"/>
  <c r="E17" i="121"/>
  <c r="E38" i="121" s="1"/>
  <c r="E40" i="121" s="1"/>
  <c r="D17" i="121"/>
  <c r="D38" i="121" s="1"/>
  <c r="D40" i="121" s="1"/>
  <c r="C17" i="121"/>
  <c r="C38" i="121" s="1"/>
  <c r="C40" i="121" s="1"/>
  <c r="AA17" i="122"/>
  <c r="AA38" i="122" s="1"/>
  <c r="AA40" i="122" s="1"/>
  <c r="Y17" i="122"/>
  <c r="Y38" i="122" s="1"/>
  <c r="Y40" i="122" s="1"/>
  <c r="X17" i="122"/>
  <c r="X38" i="122" s="1"/>
  <c r="W17" i="122"/>
  <c r="V17" i="122"/>
  <c r="V38" i="122" s="1"/>
  <c r="U17" i="122"/>
  <c r="U38" i="122" s="1"/>
  <c r="T17" i="122"/>
  <c r="S17" i="122"/>
  <c r="S38" i="122" s="1"/>
  <c r="R17" i="122"/>
  <c r="R38" i="122" s="1"/>
  <c r="Q17" i="122"/>
  <c r="Q38" i="122" s="1"/>
  <c r="P17" i="122"/>
  <c r="P38" i="122" s="1"/>
  <c r="O17" i="122"/>
  <c r="O38" i="122" s="1"/>
  <c r="N17" i="122"/>
  <c r="N38" i="122" s="1"/>
  <c r="M17" i="122"/>
  <c r="M38" i="122" s="1"/>
  <c r="L17" i="122"/>
  <c r="L38" i="122" s="1"/>
  <c r="K17" i="122"/>
  <c r="K38" i="122" s="1"/>
  <c r="J17" i="122"/>
  <c r="J38" i="122" s="1"/>
  <c r="I17" i="122"/>
  <c r="I38" i="122" s="1"/>
  <c r="H17" i="122"/>
  <c r="H38" i="122" s="1"/>
  <c r="G17" i="122"/>
  <c r="G38" i="122" s="1"/>
  <c r="G40" i="122" s="1"/>
  <c r="H39" i="122" s="1"/>
  <c r="F17" i="122"/>
  <c r="F38" i="122" s="1"/>
  <c r="F40" i="122" s="1"/>
  <c r="E17" i="122"/>
  <c r="E38" i="122" s="1"/>
  <c r="E40" i="122" s="1"/>
  <c r="D17" i="122"/>
  <c r="D38" i="122" s="1"/>
  <c r="D40" i="122" s="1"/>
  <c r="C17" i="122"/>
  <c r="C38" i="122" s="1"/>
  <c r="C40" i="122" s="1"/>
  <c r="AA17" i="123"/>
  <c r="AA38" i="123" s="1"/>
  <c r="AA40" i="123" s="1"/>
  <c r="Y17" i="123"/>
  <c r="X17" i="123"/>
  <c r="W17" i="123"/>
  <c r="W38" i="123" s="1"/>
  <c r="V17" i="123"/>
  <c r="U17" i="123"/>
  <c r="U38" i="123" s="1"/>
  <c r="T17" i="123"/>
  <c r="T38" i="123" s="1"/>
  <c r="S17" i="123"/>
  <c r="S38" i="123" s="1"/>
  <c r="R17" i="123"/>
  <c r="R38" i="123" s="1"/>
  <c r="Q17" i="123"/>
  <c r="Q38" i="123" s="1"/>
  <c r="P17" i="123"/>
  <c r="P38" i="123" s="1"/>
  <c r="O17" i="123"/>
  <c r="O38" i="123" s="1"/>
  <c r="N17" i="123"/>
  <c r="N38" i="123" s="1"/>
  <c r="M17" i="123"/>
  <c r="M38" i="123" s="1"/>
  <c r="L17" i="123"/>
  <c r="L38" i="123" s="1"/>
  <c r="K17" i="123"/>
  <c r="K38" i="123" s="1"/>
  <c r="J17" i="123"/>
  <c r="J38" i="123" s="1"/>
  <c r="I17" i="123"/>
  <c r="I38" i="123" s="1"/>
  <c r="H17" i="123"/>
  <c r="H38" i="123" s="1"/>
  <c r="G17" i="123"/>
  <c r="G38" i="123" s="1"/>
  <c r="G40" i="123" s="1"/>
  <c r="H39" i="123" s="1"/>
  <c r="H40" i="123" s="1"/>
  <c r="I39" i="123" s="1"/>
  <c r="I40" i="123" s="1"/>
  <c r="F17" i="123"/>
  <c r="F38" i="123" s="1"/>
  <c r="F40" i="123" s="1"/>
  <c r="E17" i="123"/>
  <c r="E38" i="123" s="1"/>
  <c r="E40" i="123" s="1"/>
  <c r="D17" i="123"/>
  <c r="D38" i="123" s="1"/>
  <c r="D40" i="123" s="1"/>
  <c r="C17" i="123"/>
  <c r="AA17" i="124"/>
  <c r="AA38" i="124" s="1"/>
  <c r="AA40" i="124" s="1"/>
  <c r="Y17" i="124"/>
  <c r="X17" i="124"/>
  <c r="W17" i="124"/>
  <c r="W38" i="124" s="1"/>
  <c r="V17" i="124"/>
  <c r="V38" i="124" s="1"/>
  <c r="U17" i="124"/>
  <c r="U38" i="124" s="1"/>
  <c r="T17" i="124"/>
  <c r="T38" i="124" s="1"/>
  <c r="S17" i="124"/>
  <c r="S38" i="124" s="1"/>
  <c r="R17" i="124"/>
  <c r="R38" i="124" s="1"/>
  <c r="Q17" i="124"/>
  <c r="Q38" i="124" s="1"/>
  <c r="P17" i="124"/>
  <c r="P38" i="124" s="1"/>
  <c r="O17" i="124"/>
  <c r="O38" i="124" s="1"/>
  <c r="N17" i="124"/>
  <c r="N38" i="124" s="1"/>
  <c r="M17" i="124"/>
  <c r="M38" i="124" s="1"/>
  <c r="L17" i="124"/>
  <c r="L38" i="124" s="1"/>
  <c r="K17" i="124"/>
  <c r="K38" i="124" s="1"/>
  <c r="J17" i="124"/>
  <c r="J38" i="124" s="1"/>
  <c r="I17" i="124"/>
  <c r="I38" i="124" s="1"/>
  <c r="H17" i="124"/>
  <c r="H38" i="124" s="1"/>
  <c r="G17" i="124"/>
  <c r="G38" i="124" s="1"/>
  <c r="G40" i="124" s="1"/>
  <c r="H39" i="124" s="1"/>
  <c r="H40" i="124" s="1"/>
  <c r="I39" i="124" s="1"/>
  <c r="I40" i="124" s="1"/>
  <c r="F17" i="124"/>
  <c r="E17" i="124"/>
  <c r="E38" i="124" s="1"/>
  <c r="E40" i="124" s="1"/>
  <c r="D17" i="124"/>
  <c r="D38" i="124" s="1"/>
  <c r="D40" i="124" s="1"/>
  <c r="C17" i="124"/>
  <c r="AA17" i="125"/>
  <c r="AA38" i="125" s="1"/>
  <c r="AA40" i="125" s="1"/>
  <c r="Y17" i="125"/>
  <c r="Y38" i="125" s="1"/>
  <c r="Y40" i="125" s="1"/>
  <c r="X17" i="125"/>
  <c r="W17" i="125"/>
  <c r="W38" i="125" s="1"/>
  <c r="V17" i="125"/>
  <c r="V38" i="125" s="1"/>
  <c r="U17" i="125"/>
  <c r="U38" i="125" s="1"/>
  <c r="T17" i="125"/>
  <c r="T38" i="125" s="1"/>
  <c r="S17" i="125"/>
  <c r="S38" i="125" s="1"/>
  <c r="R17" i="125"/>
  <c r="R38" i="125" s="1"/>
  <c r="Q17" i="125"/>
  <c r="Q38" i="125" s="1"/>
  <c r="P17" i="125"/>
  <c r="P38" i="125" s="1"/>
  <c r="O17" i="125"/>
  <c r="O38" i="125" s="1"/>
  <c r="N17" i="125"/>
  <c r="N38" i="125" s="1"/>
  <c r="M17" i="125"/>
  <c r="M38" i="125" s="1"/>
  <c r="L17" i="125"/>
  <c r="L38" i="125" s="1"/>
  <c r="K17" i="125"/>
  <c r="K38" i="125" s="1"/>
  <c r="J17" i="125"/>
  <c r="J38" i="125" s="1"/>
  <c r="I17" i="125"/>
  <c r="I38" i="125" s="1"/>
  <c r="H17" i="125"/>
  <c r="H38" i="125" s="1"/>
  <c r="G17" i="125"/>
  <c r="G38" i="125" s="1"/>
  <c r="G40" i="125" s="1"/>
  <c r="H39" i="125" s="1"/>
  <c r="F17" i="125"/>
  <c r="E17" i="125"/>
  <c r="D17" i="125"/>
  <c r="C17" i="125"/>
  <c r="C38" i="125" s="1"/>
  <c r="C40" i="125" s="1"/>
  <c r="AA17" i="126"/>
  <c r="AA38" i="126" s="1"/>
  <c r="AA40" i="126" s="1"/>
  <c r="Z17" i="126"/>
  <c r="Y17" i="126"/>
  <c r="Y38" i="126" s="1"/>
  <c r="Y40" i="126" s="1"/>
  <c r="X17" i="126"/>
  <c r="X38" i="126" s="1"/>
  <c r="W17" i="126"/>
  <c r="W38" i="126" s="1"/>
  <c r="V17" i="126"/>
  <c r="V38" i="126" s="1"/>
  <c r="U17" i="126"/>
  <c r="U38" i="126" s="1"/>
  <c r="T17" i="126"/>
  <c r="T38" i="126" s="1"/>
  <c r="S17" i="126"/>
  <c r="S38" i="126" s="1"/>
  <c r="R17" i="126"/>
  <c r="R38" i="126" s="1"/>
  <c r="Q17" i="126"/>
  <c r="P17" i="126"/>
  <c r="P38" i="126" s="1"/>
  <c r="O17" i="126"/>
  <c r="O38" i="126" s="1"/>
  <c r="N17" i="126"/>
  <c r="N38" i="126" s="1"/>
  <c r="M17" i="126"/>
  <c r="M38" i="126" s="1"/>
  <c r="L17" i="126"/>
  <c r="L38" i="126" s="1"/>
  <c r="K17" i="126"/>
  <c r="J17" i="126"/>
  <c r="J38" i="126" s="1"/>
  <c r="I17" i="126"/>
  <c r="I38" i="126" s="1"/>
  <c r="H17" i="126"/>
  <c r="G17" i="126"/>
  <c r="G38" i="126" s="1"/>
  <c r="G40" i="126" s="1"/>
  <c r="H39" i="126" s="1"/>
  <c r="F17" i="126"/>
  <c r="F38" i="126" s="1"/>
  <c r="F40" i="126" s="1"/>
  <c r="E17" i="126"/>
  <c r="E38" i="126" s="1"/>
  <c r="E40" i="126" s="1"/>
  <c r="D17" i="126"/>
  <c r="D38" i="126" s="1"/>
  <c r="D40" i="126" s="1"/>
  <c r="C17" i="126"/>
  <c r="C38" i="126" s="1"/>
  <c r="C40" i="126" s="1"/>
  <c r="AA17" i="127"/>
  <c r="AA38" i="127" s="1"/>
  <c r="AA40" i="127" s="1"/>
  <c r="Y17" i="127"/>
  <c r="Y38" i="127" s="1"/>
  <c r="Y40" i="127" s="1"/>
  <c r="X17" i="127"/>
  <c r="W17" i="127"/>
  <c r="W38" i="127" s="1"/>
  <c r="V17" i="127"/>
  <c r="V38" i="127" s="1"/>
  <c r="U17" i="127"/>
  <c r="U38" i="127" s="1"/>
  <c r="T17" i="127"/>
  <c r="T38" i="127" s="1"/>
  <c r="S17" i="127"/>
  <c r="S38" i="127" s="1"/>
  <c r="R17" i="127"/>
  <c r="R38" i="127" s="1"/>
  <c r="Q17" i="127"/>
  <c r="Q38" i="127" s="1"/>
  <c r="P17" i="127"/>
  <c r="P38" i="127" s="1"/>
  <c r="O17" i="127"/>
  <c r="O38" i="127" s="1"/>
  <c r="N17" i="127"/>
  <c r="N38" i="127" s="1"/>
  <c r="M17" i="127"/>
  <c r="M38" i="127" s="1"/>
  <c r="L17" i="127"/>
  <c r="L38" i="127" s="1"/>
  <c r="K17" i="127"/>
  <c r="J17" i="127"/>
  <c r="I17" i="127"/>
  <c r="I38" i="127" s="1"/>
  <c r="H17" i="127"/>
  <c r="H38" i="127" s="1"/>
  <c r="G17" i="127"/>
  <c r="G38" i="127" s="1"/>
  <c r="G40" i="127" s="1"/>
  <c r="H39" i="127" s="1"/>
  <c r="H40" i="127" s="1"/>
  <c r="I39" i="127" s="1"/>
  <c r="I40" i="127" s="1"/>
  <c r="F17" i="127"/>
  <c r="F38" i="127" s="1"/>
  <c r="F40" i="127" s="1"/>
  <c r="E17" i="127"/>
  <c r="E38" i="127" s="1"/>
  <c r="E40" i="127" s="1"/>
  <c r="D17" i="127"/>
  <c r="D38" i="127" s="1"/>
  <c r="D40" i="127" s="1"/>
  <c r="C17" i="127"/>
  <c r="C38" i="127" s="1"/>
  <c r="C40" i="127" s="1"/>
  <c r="AA17" i="128"/>
  <c r="AA38" i="128" s="1"/>
  <c r="AA40" i="128" s="1"/>
  <c r="Y17" i="128"/>
  <c r="Y38" i="128" s="1"/>
  <c r="Y40" i="128" s="1"/>
  <c r="X17" i="128"/>
  <c r="W17" i="128"/>
  <c r="W38" i="128" s="1"/>
  <c r="V17" i="128"/>
  <c r="V38" i="128" s="1"/>
  <c r="U17" i="128"/>
  <c r="U38" i="128" s="1"/>
  <c r="T17" i="128"/>
  <c r="T38" i="128" s="1"/>
  <c r="S17" i="128"/>
  <c r="S38" i="128" s="1"/>
  <c r="R17" i="128"/>
  <c r="R38" i="128" s="1"/>
  <c r="Q17" i="128"/>
  <c r="Q38" i="128" s="1"/>
  <c r="P17" i="128"/>
  <c r="P38" i="128" s="1"/>
  <c r="O17" i="128"/>
  <c r="O38" i="128" s="1"/>
  <c r="N17" i="128"/>
  <c r="N38" i="128" s="1"/>
  <c r="M17" i="128"/>
  <c r="L17" i="128"/>
  <c r="K17" i="128"/>
  <c r="K38" i="128" s="1"/>
  <c r="J17" i="128"/>
  <c r="J38" i="128" s="1"/>
  <c r="I17" i="128"/>
  <c r="I38" i="128" s="1"/>
  <c r="H17" i="128"/>
  <c r="H38" i="128" s="1"/>
  <c r="G17" i="128"/>
  <c r="G38" i="128" s="1"/>
  <c r="G40" i="128" s="1"/>
  <c r="H39" i="128" s="1"/>
  <c r="H40" i="128" s="1"/>
  <c r="I39" i="128" s="1"/>
  <c r="I40" i="128" s="1"/>
  <c r="F17" i="128"/>
  <c r="F38" i="128" s="1"/>
  <c r="F40" i="128" s="1"/>
  <c r="E17" i="128"/>
  <c r="E38" i="128" s="1"/>
  <c r="E40" i="128" s="1"/>
  <c r="D17" i="128"/>
  <c r="D38" i="128" s="1"/>
  <c r="D40" i="128" s="1"/>
  <c r="C17" i="128"/>
  <c r="C38" i="128" s="1"/>
  <c r="C40" i="128" s="1"/>
  <c r="AA17" i="129"/>
  <c r="AA38" i="129" s="1"/>
  <c r="AA40" i="129" s="1"/>
  <c r="Y17" i="129"/>
  <c r="Y38" i="129" s="1"/>
  <c r="Y40" i="129" s="1"/>
  <c r="X17" i="129"/>
  <c r="W17" i="129"/>
  <c r="W38" i="129" s="1"/>
  <c r="V17" i="129"/>
  <c r="V38" i="129" s="1"/>
  <c r="U17" i="129"/>
  <c r="U38" i="129" s="1"/>
  <c r="T17" i="129"/>
  <c r="T38" i="129" s="1"/>
  <c r="S17" i="129"/>
  <c r="S38" i="129" s="1"/>
  <c r="R17" i="129"/>
  <c r="R38" i="129" s="1"/>
  <c r="Q17" i="129"/>
  <c r="Q38" i="129" s="1"/>
  <c r="P17" i="129"/>
  <c r="P38" i="129" s="1"/>
  <c r="O17" i="129"/>
  <c r="N17" i="129"/>
  <c r="M17" i="129"/>
  <c r="M38" i="129" s="1"/>
  <c r="L17" i="129"/>
  <c r="L38" i="129" s="1"/>
  <c r="K17" i="129"/>
  <c r="K38" i="129" s="1"/>
  <c r="J17" i="129"/>
  <c r="J38" i="129" s="1"/>
  <c r="I17" i="129"/>
  <c r="I38" i="129" s="1"/>
  <c r="H17" i="129"/>
  <c r="H38" i="129" s="1"/>
  <c r="G17" i="129"/>
  <c r="G38" i="129" s="1"/>
  <c r="G40" i="129" s="1"/>
  <c r="H39" i="129" s="1"/>
  <c r="H40" i="129" s="1"/>
  <c r="I39" i="129" s="1"/>
  <c r="F17" i="129"/>
  <c r="F38" i="129" s="1"/>
  <c r="F40" i="129" s="1"/>
  <c r="E17" i="129"/>
  <c r="E38" i="129" s="1"/>
  <c r="E40" i="129" s="1"/>
  <c r="D17" i="129"/>
  <c r="D38" i="129" s="1"/>
  <c r="D40" i="129" s="1"/>
  <c r="C17" i="129"/>
  <c r="C38" i="129" s="1"/>
  <c r="C40" i="129" s="1"/>
  <c r="AA17" i="130"/>
  <c r="AA38" i="130" s="1"/>
  <c r="AA40" i="130" s="1"/>
  <c r="Z17" i="130"/>
  <c r="Y17" i="130"/>
  <c r="Y38" i="130" s="1"/>
  <c r="Y40" i="130" s="1"/>
  <c r="X17" i="130"/>
  <c r="X38" i="130" s="1"/>
  <c r="W17" i="130"/>
  <c r="W38" i="130" s="1"/>
  <c r="V17" i="130"/>
  <c r="V38" i="130" s="1"/>
  <c r="U17" i="130"/>
  <c r="U38" i="130" s="1"/>
  <c r="T17" i="130"/>
  <c r="S17" i="130"/>
  <c r="S38" i="130" s="1"/>
  <c r="R17" i="130"/>
  <c r="R38" i="130" s="1"/>
  <c r="Q17" i="130"/>
  <c r="P17" i="130"/>
  <c r="P38" i="130" s="1"/>
  <c r="O17" i="130"/>
  <c r="O38" i="130" s="1"/>
  <c r="N17" i="130"/>
  <c r="N38" i="130" s="1"/>
  <c r="M17" i="130"/>
  <c r="M38" i="130" s="1"/>
  <c r="L17" i="130"/>
  <c r="L38" i="130" s="1"/>
  <c r="K17" i="130"/>
  <c r="K38" i="130" s="1"/>
  <c r="J17" i="130"/>
  <c r="J38" i="130" s="1"/>
  <c r="I17" i="130"/>
  <c r="I38" i="130" s="1"/>
  <c r="H17" i="130"/>
  <c r="H38" i="130" s="1"/>
  <c r="G17" i="130"/>
  <c r="G38" i="130" s="1"/>
  <c r="G40" i="130" s="1"/>
  <c r="H39" i="130" s="1"/>
  <c r="H40" i="130" s="1"/>
  <c r="I39" i="130" s="1"/>
  <c r="I40" i="130" s="1"/>
  <c r="F17" i="130"/>
  <c r="F38" i="130" s="1"/>
  <c r="F40" i="130" s="1"/>
  <c r="E17" i="130"/>
  <c r="E38" i="130" s="1"/>
  <c r="E40" i="130" s="1"/>
  <c r="D17" i="130"/>
  <c r="C17" i="130"/>
  <c r="C38" i="130" s="1"/>
  <c r="C40" i="130" s="1"/>
  <c r="AA17" i="131"/>
  <c r="AA38" i="131" s="1"/>
  <c r="AA40" i="131" s="1"/>
  <c r="Y17" i="131"/>
  <c r="Y38" i="131" s="1"/>
  <c r="Y40" i="131" s="1"/>
  <c r="X17" i="131"/>
  <c r="X38" i="131" s="1"/>
  <c r="W17" i="131"/>
  <c r="W38" i="131" s="1"/>
  <c r="V17" i="131"/>
  <c r="U17" i="131"/>
  <c r="U38" i="131" s="1"/>
  <c r="T17" i="131"/>
  <c r="T38" i="131" s="1"/>
  <c r="S17" i="131"/>
  <c r="R17" i="131"/>
  <c r="R38" i="131" s="1"/>
  <c r="Q17" i="131"/>
  <c r="Q38" i="131" s="1"/>
  <c r="P17" i="131"/>
  <c r="P38" i="131" s="1"/>
  <c r="O17" i="131"/>
  <c r="O38" i="131" s="1"/>
  <c r="N17" i="131"/>
  <c r="N38" i="131" s="1"/>
  <c r="M17" i="131"/>
  <c r="M38" i="131" s="1"/>
  <c r="L17" i="131"/>
  <c r="L38" i="131" s="1"/>
  <c r="K17" i="131"/>
  <c r="K38" i="131" s="1"/>
  <c r="J17" i="131"/>
  <c r="J38" i="131" s="1"/>
  <c r="I17" i="131"/>
  <c r="I38" i="131" s="1"/>
  <c r="H17" i="131"/>
  <c r="H38" i="131" s="1"/>
  <c r="G17" i="131"/>
  <c r="G38" i="131" s="1"/>
  <c r="G40" i="131" s="1"/>
  <c r="H39" i="131" s="1"/>
  <c r="F17" i="131"/>
  <c r="E17" i="131"/>
  <c r="E38" i="131" s="1"/>
  <c r="E40" i="131" s="1"/>
  <c r="D17" i="131"/>
  <c r="D38" i="131" s="1"/>
  <c r="D40" i="131" s="1"/>
  <c r="C17" i="131"/>
  <c r="C38" i="131" s="1"/>
  <c r="C40" i="131" s="1"/>
  <c r="AA17" i="132"/>
  <c r="AA38" i="132" s="1"/>
  <c r="AA40" i="132" s="1"/>
  <c r="Y17" i="132"/>
  <c r="Y38" i="132" s="1"/>
  <c r="Y40" i="132" s="1"/>
  <c r="X17" i="132"/>
  <c r="W17" i="132"/>
  <c r="W38" i="132" s="1"/>
  <c r="V17" i="132"/>
  <c r="V38" i="132" s="1"/>
  <c r="U17" i="132"/>
  <c r="T17" i="132"/>
  <c r="T38" i="132" s="1"/>
  <c r="S17" i="132"/>
  <c r="S38" i="132" s="1"/>
  <c r="R17" i="132"/>
  <c r="R38" i="132" s="1"/>
  <c r="Q17" i="132"/>
  <c r="Q38" i="132" s="1"/>
  <c r="P17" i="132"/>
  <c r="P38" i="132" s="1"/>
  <c r="O17" i="132"/>
  <c r="O38" i="132" s="1"/>
  <c r="N17" i="132"/>
  <c r="N38" i="132" s="1"/>
  <c r="M17" i="132"/>
  <c r="M38" i="132" s="1"/>
  <c r="L17" i="132"/>
  <c r="L38" i="132" s="1"/>
  <c r="K17" i="132"/>
  <c r="K38" i="132" s="1"/>
  <c r="J17" i="132"/>
  <c r="J38" i="132" s="1"/>
  <c r="I17" i="132"/>
  <c r="I38" i="132" s="1"/>
  <c r="H17" i="132"/>
  <c r="G17" i="132"/>
  <c r="G38" i="132" s="1"/>
  <c r="G40" i="132" s="1"/>
  <c r="H39" i="132" s="1"/>
  <c r="F17" i="132"/>
  <c r="F38" i="132" s="1"/>
  <c r="F40" i="132" s="1"/>
  <c r="E17" i="132"/>
  <c r="E38" i="132" s="1"/>
  <c r="E40" i="132" s="1"/>
  <c r="D17" i="132"/>
  <c r="D38" i="132" s="1"/>
  <c r="D40" i="132" s="1"/>
  <c r="C17" i="132"/>
  <c r="C38" i="132" s="1"/>
  <c r="C40" i="132" s="1"/>
  <c r="AA17" i="133"/>
  <c r="Y17" i="133"/>
  <c r="Y38" i="133" s="1"/>
  <c r="Y40" i="133" s="1"/>
  <c r="X17" i="133"/>
  <c r="W17" i="133"/>
  <c r="V17" i="133"/>
  <c r="V38" i="133" s="1"/>
  <c r="U17" i="133"/>
  <c r="U38" i="133" s="1"/>
  <c r="T17" i="133"/>
  <c r="T38" i="133" s="1"/>
  <c r="S17" i="133"/>
  <c r="S38" i="133" s="1"/>
  <c r="R17" i="133"/>
  <c r="R38" i="133" s="1"/>
  <c r="Q17" i="133"/>
  <c r="Q38" i="133" s="1"/>
  <c r="P17" i="133"/>
  <c r="P38" i="133" s="1"/>
  <c r="O17" i="133"/>
  <c r="O38" i="133" s="1"/>
  <c r="N17" i="133"/>
  <c r="N38" i="133" s="1"/>
  <c r="M17" i="133"/>
  <c r="M38" i="133" s="1"/>
  <c r="L17" i="133"/>
  <c r="L38" i="133" s="1"/>
  <c r="K17" i="133"/>
  <c r="J17" i="133"/>
  <c r="J38" i="133" s="1"/>
  <c r="I17" i="133"/>
  <c r="I38" i="133" s="1"/>
  <c r="H17" i="133"/>
  <c r="H38" i="133" s="1"/>
  <c r="G17" i="133"/>
  <c r="G38" i="133" s="1"/>
  <c r="G40" i="133" s="1"/>
  <c r="H39" i="133" s="1"/>
  <c r="H40" i="133" s="1"/>
  <c r="I39" i="133" s="1"/>
  <c r="I40" i="133" s="1"/>
  <c r="J40" i="133" s="1"/>
  <c r="F17" i="133"/>
  <c r="F38" i="133" s="1"/>
  <c r="F40" i="133" s="1"/>
  <c r="E17" i="133"/>
  <c r="E38" i="133" s="1"/>
  <c r="E40" i="133" s="1"/>
  <c r="D17" i="133"/>
  <c r="D38" i="133" s="1"/>
  <c r="D40" i="133" s="1"/>
  <c r="C17" i="133"/>
  <c r="C38" i="133" s="1"/>
  <c r="C40" i="133" s="1"/>
  <c r="AA17" i="134"/>
  <c r="AA38" i="134" s="1"/>
  <c r="AA40" i="134" s="1"/>
  <c r="Y17" i="134"/>
  <c r="X17" i="134"/>
  <c r="W17" i="134"/>
  <c r="W38" i="134" s="1"/>
  <c r="V17" i="134"/>
  <c r="V38" i="134" s="1"/>
  <c r="U17" i="134"/>
  <c r="U38" i="134" s="1"/>
  <c r="T17" i="134"/>
  <c r="T38" i="134" s="1"/>
  <c r="S17" i="134"/>
  <c r="S38" i="134" s="1"/>
  <c r="R17" i="134"/>
  <c r="R38" i="134" s="1"/>
  <c r="Q17" i="134"/>
  <c r="Q38" i="134" s="1"/>
  <c r="P17" i="134"/>
  <c r="P38" i="134" s="1"/>
  <c r="O17" i="134"/>
  <c r="O38" i="134" s="1"/>
  <c r="N17" i="134"/>
  <c r="N38" i="134" s="1"/>
  <c r="M17" i="134"/>
  <c r="L17" i="134"/>
  <c r="L38" i="134" s="1"/>
  <c r="K17" i="134"/>
  <c r="K38" i="134" s="1"/>
  <c r="J17" i="134"/>
  <c r="J38" i="134" s="1"/>
  <c r="I17" i="134"/>
  <c r="I38" i="134" s="1"/>
  <c r="H17" i="134"/>
  <c r="H38" i="134" s="1"/>
  <c r="G17" i="134"/>
  <c r="G38" i="134" s="1"/>
  <c r="G40" i="134" s="1"/>
  <c r="H39" i="134" s="1"/>
  <c r="F17" i="134"/>
  <c r="F38" i="134" s="1"/>
  <c r="F40" i="134" s="1"/>
  <c r="E17" i="134"/>
  <c r="E38" i="134" s="1"/>
  <c r="E40" i="134" s="1"/>
  <c r="D17" i="134"/>
  <c r="D38" i="134" s="1"/>
  <c r="D40" i="134" s="1"/>
  <c r="C17" i="134"/>
  <c r="AA17" i="135"/>
  <c r="AA38" i="135" s="1"/>
  <c r="AA40" i="135" s="1"/>
  <c r="Y17" i="135"/>
  <c r="Y38" i="135" s="1"/>
  <c r="Y40" i="135" s="1"/>
  <c r="X17" i="135"/>
  <c r="W17" i="135"/>
  <c r="W38" i="135" s="1"/>
  <c r="V17" i="135"/>
  <c r="V38" i="135" s="1"/>
  <c r="U17" i="135"/>
  <c r="U38" i="135" s="1"/>
  <c r="T17" i="135"/>
  <c r="T38" i="135" s="1"/>
  <c r="S17" i="135"/>
  <c r="S38" i="135" s="1"/>
  <c r="R17" i="135"/>
  <c r="R38" i="135" s="1"/>
  <c r="Q17" i="135"/>
  <c r="Q38" i="135" s="1"/>
  <c r="P17" i="135"/>
  <c r="O17" i="135"/>
  <c r="O38" i="135" s="1"/>
  <c r="N17" i="135"/>
  <c r="N38" i="135" s="1"/>
  <c r="M17" i="135"/>
  <c r="M38" i="135" s="1"/>
  <c r="L17" i="135"/>
  <c r="L38" i="135" s="1"/>
  <c r="K17" i="135"/>
  <c r="K38" i="135" s="1"/>
  <c r="J17" i="135"/>
  <c r="J38" i="135" s="1"/>
  <c r="I17" i="135"/>
  <c r="I38" i="135" s="1"/>
  <c r="H17" i="135"/>
  <c r="H38" i="135" s="1"/>
  <c r="G17" i="135"/>
  <c r="G38" i="135" s="1"/>
  <c r="G40" i="135" s="1"/>
  <c r="H39" i="135" s="1"/>
  <c r="F17" i="135"/>
  <c r="E17" i="135"/>
  <c r="E38" i="135" s="1"/>
  <c r="E40" i="135" s="1"/>
  <c r="D17" i="135"/>
  <c r="D38" i="135" s="1"/>
  <c r="D40" i="135" s="1"/>
  <c r="C17" i="135"/>
  <c r="C38" i="135" s="1"/>
  <c r="C40" i="135" s="1"/>
  <c r="AA17" i="136"/>
  <c r="AA38" i="136" s="1"/>
  <c r="AA40" i="136" s="1"/>
  <c r="Y17" i="136"/>
  <c r="Y38" i="136" s="1"/>
  <c r="Y40" i="136" s="1"/>
  <c r="X17" i="136"/>
  <c r="W17" i="136"/>
  <c r="W38" i="136" s="1"/>
  <c r="V17" i="136"/>
  <c r="V38" i="136" s="1"/>
  <c r="U17" i="136"/>
  <c r="U38" i="136" s="1"/>
  <c r="T17" i="136"/>
  <c r="T38" i="136" s="1"/>
  <c r="S17" i="136"/>
  <c r="R17" i="136"/>
  <c r="R38" i="136" s="1"/>
  <c r="Q17" i="136"/>
  <c r="Q38" i="136" s="1"/>
  <c r="P17" i="136"/>
  <c r="P38" i="136" s="1"/>
  <c r="O17" i="136"/>
  <c r="O38" i="136" s="1"/>
  <c r="N17" i="136"/>
  <c r="N38" i="136" s="1"/>
  <c r="M17" i="136"/>
  <c r="M38" i="136" s="1"/>
  <c r="L17" i="136"/>
  <c r="L38" i="136" s="1"/>
  <c r="K17" i="136"/>
  <c r="K38" i="136" s="1"/>
  <c r="J17" i="136"/>
  <c r="J38" i="136" s="1"/>
  <c r="I17" i="136"/>
  <c r="H17" i="136"/>
  <c r="H38" i="136" s="1"/>
  <c r="G17" i="136"/>
  <c r="G38" i="136" s="1"/>
  <c r="G40" i="136" s="1"/>
  <c r="H39" i="136" s="1"/>
  <c r="H40" i="136" s="1"/>
  <c r="I39" i="136" s="1"/>
  <c r="F17" i="136"/>
  <c r="F38" i="136" s="1"/>
  <c r="F40" i="136" s="1"/>
  <c r="E17" i="136"/>
  <c r="E38" i="136" s="1"/>
  <c r="E40" i="136" s="1"/>
  <c r="D17" i="136"/>
  <c r="D38" i="136" s="1"/>
  <c r="D40" i="136" s="1"/>
  <c r="C17" i="136"/>
  <c r="C38" i="136" s="1"/>
  <c r="C40" i="136" s="1"/>
  <c r="AA17" i="137"/>
  <c r="AA38" i="137" s="1"/>
  <c r="AA40" i="137" s="1"/>
  <c r="Z17" i="137"/>
  <c r="Y17" i="137"/>
  <c r="Y38" i="137" s="1"/>
  <c r="Y40" i="137" s="1"/>
  <c r="X17" i="137"/>
  <c r="X38" i="137" s="1"/>
  <c r="W17" i="137"/>
  <c r="W38" i="137" s="1"/>
  <c r="V17" i="137"/>
  <c r="V38" i="137" s="1"/>
  <c r="U17" i="137"/>
  <c r="T17" i="137"/>
  <c r="T38" i="137" s="1"/>
  <c r="S17" i="137"/>
  <c r="S38" i="137" s="1"/>
  <c r="R17" i="137"/>
  <c r="R38" i="137" s="1"/>
  <c r="Q17" i="137"/>
  <c r="Q38" i="137" s="1"/>
  <c r="P17" i="137"/>
  <c r="P38" i="137" s="1"/>
  <c r="O17" i="137"/>
  <c r="O38" i="137" s="1"/>
  <c r="N17" i="137"/>
  <c r="N38" i="137" s="1"/>
  <c r="M17" i="137"/>
  <c r="M38" i="137" s="1"/>
  <c r="L17" i="137"/>
  <c r="L38" i="137" s="1"/>
  <c r="K17" i="137"/>
  <c r="J17" i="137"/>
  <c r="J38" i="137" s="1"/>
  <c r="I17" i="137"/>
  <c r="I38" i="137" s="1"/>
  <c r="H17" i="137"/>
  <c r="H38" i="137" s="1"/>
  <c r="G17" i="137"/>
  <c r="G38" i="137" s="1"/>
  <c r="G40" i="137" s="1"/>
  <c r="H39" i="137" s="1"/>
  <c r="F17" i="137"/>
  <c r="F38" i="137" s="1"/>
  <c r="F40" i="137" s="1"/>
  <c r="E17" i="137"/>
  <c r="E38" i="137" s="1"/>
  <c r="E40" i="137" s="1"/>
  <c r="D17" i="137"/>
  <c r="D38" i="137" s="1"/>
  <c r="D40" i="137" s="1"/>
  <c r="C17" i="137"/>
  <c r="C38" i="137" s="1"/>
  <c r="C40" i="137" s="1"/>
  <c r="AA17" i="138"/>
  <c r="AA38" i="138" s="1"/>
  <c r="AA40" i="138" s="1"/>
  <c r="Y17" i="138"/>
  <c r="Y38" i="138" s="1"/>
  <c r="Y40" i="138" s="1"/>
  <c r="X17" i="138"/>
  <c r="W17" i="138"/>
  <c r="V17" i="138"/>
  <c r="V38" i="138" s="1"/>
  <c r="U17" i="138"/>
  <c r="U38" i="138" s="1"/>
  <c r="T17" i="138"/>
  <c r="T38" i="138" s="1"/>
  <c r="S17" i="138"/>
  <c r="S38" i="138" s="1"/>
  <c r="R17" i="138"/>
  <c r="R38" i="138" s="1"/>
  <c r="Q17" i="138"/>
  <c r="Q38" i="138" s="1"/>
  <c r="P17" i="138"/>
  <c r="P38" i="138" s="1"/>
  <c r="O17" i="138"/>
  <c r="O38" i="138" s="1"/>
  <c r="N17" i="138"/>
  <c r="N38" i="138" s="1"/>
  <c r="M17" i="138"/>
  <c r="L17" i="138"/>
  <c r="L38" i="138" s="1"/>
  <c r="K17" i="138"/>
  <c r="K38" i="138" s="1"/>
  <c r="J17" i="138"/>
  <c r="J38" i="138" s="1"/>
  <c r="I17" i="138"/>
  <c r="I38" i="138" s="1"/>
  <c r="H17" i="138"/>
  <c r="H38" i="138" s="1"/>
  <c r="G17" i="138"/>
  <c r="G38" i="138" s="1"/>
  <c r="G40" i="138" s="1"/>
  <c r="H39" i="138" s="1"/>
  <c r="H40" i="138" s="1"/>
  <c r="I39" i="138" s="1"/>
  <c r="I40" i="138" s="1"/>
  <c r="F17" i="138"/>
  <c r="F38" i="138" s="1"/>
  <c r="F40" i="138" s="1"/>
  <c r="E17" i="138"/>
  <c r="E38" i="138" s="1"/>
  <c r="E40" i="138" s="1"/>
  <c r="D17" i="138"/>
  <c r="D38" i="138" s="1"/>
  <c r="D40" i="138" s="1"/>
  <c r="C17" i="138"/>
  <c r="C38" i="138" s="1"/>
  <c r="C40" i="138" s="1"/>
  <c r="AA17" i="139"/>
  <c r="AA38" i="139" s="1"/>
  <c r="AA40" i="139" s="1"/>
  <c r="Y17" i="139"/>
  <c r="X17" i="139"/>
  <c r="W17" i="139"/>
  <c r="W38" i="139" s="1"/>
  <c r="V17" i="139"/>
  <c r="V38" i="139" s="1"/>
  <c r="U17" i="139"/>
  <c r="U38" i="139" s="1"/>
  <c r="T17" i="139"/>
  <c r="T38" i="139" s="1"/>
  <c r="S17" i="139"/>
  <c r="S38" i="139" s="1"/>
  <c r="R17" i="139"/>
  <c r="R38" i="139" s="1"/>
  <c r="Q17" i="139"/>
  <c r="Q38" i="139" s="1"/>
  <c r="P17" i="139"/>
  <c r="P38" i="139" s="1"/>
  <c r="O17" i="139"/>
  <c r="N17" i="139"/>
  <c r="N38" i="139" s="1"/>
  <c r="M17" i="139"/>
  <c r="M38" i="139" s="1"/>
  <c r="L17" i="139"/>
  <c r="L38" i="139" s="1"/>
  <c r="K17" i="139"/>
  <c r="K38" i="139" s="1"/>
  <c r="J17" i="139"/>
  <c r="J38" i="139" s="1"/>
  <c r="I17" i="139"/>
  <c r="I38" i="139" s="1"/>
  <c r="H17" i="139"/>
  <c r="H38" i="139" s="1"/>
  <c r="G17" i="139"/>
  <c r="G38" i="139" s="1"/>
  <c r="G40" i="139" s="1"/>
  <c r="H39" i="139" s="1"/>
  <c r="H40" i="139" s="1"/>
  <c r="I39" i="139" s="1"/>
  <c r="F17" i="139"/>
  <c r="F38" i="139" s="1"/>
  <c r="F40" i="139" s="1"/>
  <c r="E17" i="139"/>
  <c r="E38" i="139" s="1"/>
  <c r="E40" i="139" s="1"/>
  <c r="D17" i="139"/>
  <c r="D38" i="139" s="1"/>
  <c r="D40" i="139" s="1"/>
  <c r="C17" i="139"/>
  <c r="AA17" i="140"/>
  <c r="AA38" i="140" s="1"/>
  <c r="AA40" i="140" s="1"/>
  <c r="Y17" i="140"/>
  <c r="Y38" i="140" s="1"/>
  <c r="Y40" i="140" s="1"/>
  <c r="X17" i="140"/>
  <c r="W17" i="140"/>
  <c r="W38" i="140" s="1"/>
  <c r="V17" i="140"/>
  <c r="V38" i="140" s="1"/>
  <c r="U17" i="140"/>
  <c r="U38" i="140" s="1"/>
  <c r="T17" i="140"/>
  <c r="T38" i="140" s="1"/>
  <c r="S17" i="140"/>
  <c r="S38" i="140" s="1"/>
  <c r="R17" i="140"/>
  <c r="R38" i="140" s="1"/>
  <c r="Q17" i="140"/>
  <c r="P17" i="140"/>
  <c r="P38" i="140" s="1"/>
  <c r="O17" i="140"/>
  <c r="O38" i="140" s="1"/>
  <c r="N17" i="140"/>
  <c r="N38" i="140" s="1"/>
  <c r="M17" i="140"/>
  <c r="M38" i="140" s="1"/>
  <c r="L17" i="140"/>
  <c r="L38" i="140" s="1"/>
  <c r="K17" i="140"/>
  <c r="K38" i="140" s="1"/>
  <c r="J17" i="140"/>
  <c r="J38" i="140" s="1"/>
  <c r="I17" i="140"/>
  <c r="I38" i="140" s="1"/>
  <c r="H17" i="140"/>
  <c r="H38" i="140" s="1"/>
  <c r="G17" i="140"/>
  <c r="G38" i="140" s="1"/>
  <c r="G40" i="140" s="1"/>
  <c r="H39" i="140" s="1"/>
  <c r="H40" i="140" s="1"/>
  <c r="I39" i="140" s="1"/>
  <c r="I40" i="140" s="1"/>
  <c r="F17" i="140"/>
  <c r="F38" i="140" s="1"/>
  <c r="F40" i="140" s="1"/>
  <c r="E17" i="140"/>
  <c r="D17" i="140"/>
  <c r="D38" i="140" s="1"/>
  <c r="D40" i="140" s="1"/>
  <c r="C17" i="140"/>
  <c r="C38" i="140" s="1"/>
  <c r="C40" i="140" s="1"/>
  <c r="AA17" i="141"/>
  <c r="AA38" i="141" s="1"/>
  <c r="AA40" i="141" s="1"/>
  <c r="Y17" i="141"/>
  <c r="Y38" i="141" s="1"/>
  <c r="Y40" i="141" s="1"/>
  <c r="X17" i="141"/>
  <c r="W17" i="141"/>
  <c r="W38" i="141" s="1"/>
  <c r="V17" i="141"/>
  <c r="V38" i="141" s="1"/>
  <c r="U17" i="141"/>
  <c r="U38" i="141" s="1"/>
  <c r="T17" i="141"/>
  <c r="S17" i="141"/>
  <c r="S38" i="141" s="1"/>
  <c r="R17" i="141"/>
  <c r="Q17" i="141"/>
  <c r="Q38" i="141" s="1"/>
  <c r="P17" i="141"/>
  <c r="P38" i="141" s="1"/>
  <c r="O17" i="141"/>
  <c r="O38" i="141" s="1"/>
  <c r="N17" i="141"/>
  <c r="N38" i="141" s="1"/>
  <c r="M17" i="141"/>
  <c r="M38" i="141" s="1"/>
  <c r="L17" i="141"/>
  <c r="L38" i="141" s="1"/>
  <c r="K17" i="141"/>
  <c r="K38" i="141" s="1"/>
  <c r="J17" i="141"/>
  <c r="J38" i="141" s="1"/>
  <c r="I17" i="141"/>
  <c r="I38" i="141" s="1"/>
  <c r="H17" i="141"/>
  <c r="G17" i="141"/>
  <c r="G38" i="141" s="1"/>
  <c r="G40" i="141" s="1"/>
  <c r="H39" i="141" s="1"/>
  <c r="F17" i="141"/>
  <c r="F38" i="141" s="1"/>
  <c r="F40" i="141" s="1"/>
  <c r="E17" i="141"/>
  <c r="E38" i="141" s="1"/>
  <c r="E40" i="141" s="1"/>
  <c r="D17" i="141"/>
  <c r="D38" i="141" s="1"/>
  <c r="D40" i="141" s="1"/>
  <c r="C17" i="141"/>
  <c r="C38" i="141" s="1"/>
  <c r="C40" i="141" s="1"/>
  <c r="AA17" i="142"/>
  <c r="AA38" i="142" s="1"/>
  <c r="AA40" i="142" s="1"/>
  <c r="Y17" i="142"/>
  <c r="Y38" i="142" s="1"/>
  <c r="Y40" i="142" s="1"/>
  <c r="X17" i="142"/>
  <c r="X38" i="142" s="1"/>
  <c r="W17" i="142"/>
  <c r="W38" i="142" s="1"/>
  <c r="V17" i="142"/>
  <c r="U17" i="142"/>
  <c r="U38" i="142" s="1"/>
  <c r="T17" i="142"/>
  <c r="T38" i="142" s="1"/>
  <c r="S17" i="142"/>
  <c r="S38" i="142" s="1"/>
  <c r="R17" i="142"/>
  <c r="R38" i="142" s="1"/>
  <c r="Q17" i="142"/>
  <c r="Q38" i="142" s="1"/>
  <c r="P17" i="142"/>
  <c r="P38" i="142" s="1"/>
  <c r="O17" i="142"/>
  <c r="O38" i="142" s="1"/>
  <c r="N17" i="142"/>
  <c r="N38" i="142" s="1"/>
  <c r="M17" i="142"/>
  <c r="M38" i="142" s="1"/>
  <c r="L17" i="142"/>
  <c r="L38" i="142" s="1"/>
  <c r="K17" i="142"/>
  <c r="K38" i="142" s="1"/>
  <c r="J17" i="142"/>
  <c r="I17" i="142"/>
  <c r="I38" i="142" s="1"/>
  <c r="H17" i="142"/>
  <c r="H38" i="142" s="1"/>
  <c r="G17" i="142"/>
  <c r="G38" i="142" s="1"/>
  <c r="G40" i="142" s="1"/>
  <c r="H39" i="142" s="1"/>
  <c r="H40" i="142" s="1"/>
  <c r="I39" i="142" s="1"/>
  <c r="I40" i="142" s="1"/>
  <c r="J40" i="142" s="1"/>
  <c r="F17" i="142"/>
  <c r="F38" i="142" s="1"/>
  <c r="F40" i="142" s="1"/>
  <c r="E17" i="142"/>
  <c r="E38" i="142" s="1"/>
  <c r="E40" i="142" s="1"/>
  <c r="D17" i="142"/>
  <c r="D38" i="142" s="1"/>
  <c r="D40" i="142" s="1"/>
  <c r="C17" i="142"/>
  <c r="C38" i="142" s="1"/>
  <c r="C40" i="142" s="1"/>
  <c r="AA17" i="143"/>
  <c r="AA38" i="143" s="1"/>
  <c r="AA40" i="143" s="1"/>
  <c r="Y17" i="143"/>
  <c r="Y38" i="143" s="1"/>
  <c r="Y40" i="143" s="1"/>
  <c r="X17" i="143"/>
  <c r="W17" i="143"/>
  <c r="W38" i="143" s="1"/>
  <c r="V17" i="143"/>
  <c r="V38" i="143" s="1"/>
  <c r="U17" i="143"/>
  <c r="U38" i="143" s="1"/>
  <c r="T17" i="143"/>
  <c r="T38" i="143" s="1"/>
  <c r="S17" i="143"/>
  <c r="S38" i="143" s="1"/>
  <c r="R17" i="143"/>
  <c r="R38" i="143" s="1"/>
  <c r="Q17" i="143"/>
  <c r="Q38" i="143" s="1"/>
  <c r="P17" i="143"/>
  <c r="P38" i="143" s="1"/>
  <c r="O17" i="143"/>
  <c r="O38" i="143" s="1"/>
  <c r="N17" i="143"/>
  <c r="N38" i="143" s="1"/>
  <c r="M17" i="143"/>
  <c r="M38" i="143" s="1"/>
  <c r="L17" i="143"/>
  <c r="K17" i="143"/>
  <c r="K38" i="143" s="1"/>
  <c r="J17" i="143"/>
  <c r="J38" i="143" s="1"/>
  <c r="I17" i="143"/>
  <c r="I38" i="143" s="1"/>
  <c r="H17" i="143"/>
  <c r="H38" i="143" s="1"/>
  <c r="G17" i="143"/>
  <c r="G38" i="143" s="1"/>
  <c r="G40" i="143" s="1"/>
  <c r="H39" i="143" s="1"/>
  <c r="H40" i="143" s="1"/>
  <c r="I39" i="143" s="1"/>
  <c r="I40" i="143" s="1"/>
  <c r="F17" i="143"/>
  <c r="F38" i="143" s="1"/>
  <c r="F40" i="143" s="1"/>
  <c r="E17" i="143"/>
  <c r="E38" i="143" s="1"/>
  <c r="E40" i="143" s="1"/>
  <c r="D17" i="143"/>
  <c r="D38" i="143" s="1"/>
  <c r="D40" i="143" s="1"/>
  <c r="C17" i="143"/>
  <c r="C38" i="143" s="1"/>
  <c r="C40" i="143" s="1"/>
  <c r="AA17" i="144"/>
  <c r="Y17" i="144"/>
  <c r="X17" i="144"/>
  <c r="X38" i="144" s="1"/>
  <c r="W17" i="144"/>
  <c r="W38" i="144" s="1"/>
  <c r="V17" i="144"/>
  <c r="V38" i="144" s="1"/>
  <c r="U17" i="144"/>
  <c r="U38" i="144" s="1"/>
  <c r="T17" i="144"/>
  <c r="T38" i="144" s="1"/>
  <c r="S17" i="144"/>
  <c r="S38" i="144" s="1"/>
  <c r="R17" i="144"/>
  <c r="R38" i="144" s="1"/>
  <c r="Q17" i="144"/>
  <c r="Q38" i="144" s="1"/>
  <c r="P17" i="144"/>
  <c r="P38" i="144" s="1"/>
  <c r="O17" i="144"/>
  <c r="N17" i="144"/>
  <c r="N38" i="144" s="1"/>
  <c r="M17" i="144"/>
  <c r="M38" i="144" s="1"/>
  <c r="L17" i="144"/>
  <c r="L38" i="144" s="1"/>
  <c r="K17" i="144"/>
  <c r="K38" i="144" s="1"/>
  <c r="J17" i="144"/>
  <c r="J38" i="144" s="1"/>
  <c r="I17" i="144"/>
  <c r="I38" i="144" s="1"/>
  <c r="H17" i="144"/>
  <c r="H38" i="144" s="1"/>
  <c r="G17" i="144"/>
  <c r="G38" i="144" s="1"/>
  <c r="G40" i="144" s="1"/>
  <c r="H39" i="144" s="1"/>
  <c r="F17" i="144"/>
  <c r="F38" i="144" s="1"/>
  <c r="F40" i="144" s="1"/>
  <c r="E17" i="144"/>
  <c r="D17" i="144"/>
  <c r="D38" i="144" s="1"/>
  <c r="D40" i="144" s="1"/>
  <c r="C17" i="144"/>
  <c r="AA17" i="145"/>
  <c r="AA38" i="145" s="1"/>
  <c r="AA40" i="145" s="1"/>
  <c r="Y17" i="145"/>
  <c r="Y38" i="145" s="1"/>
  <c r="Y40" i="145" s="1"/>
  <c r="X17" i="145"/>
  <c r="X38" i="145" s="1"/>
  <c r="W17" i="145"/>
  <c r="W38" i="145" s="1"/>
  <c r="V17" i="145"/>
  <c r="V38" i="145" s="1"/>
  <c r="U17" i="145"/>
  <c r="U38" i="145" s="1"/>
  <c r="T17" i="145"/>
  <c r="T38" i="145" s="1"/>
  <c r="S17" i="145"/>
  <c r="S38" i="145" s="1"/>
  <c r="R17" i="145"/>
  <c r="R38" i="145" s="1"/>
  <c r="Q17" i="145"/>
  <c r="P17" i="145"/>
  <c r="P38" i="145" s="1"/>
  <c r="O17" i="145"/>
  <c r="O38" i="145" s="1"/>
  <c r="N17" i="145"/>
  <c r="N38" i="145" s="1"/>
  <c r="M17" i="145"/>
  <c r="M38" i="145" s="1"/>
  <c r="L17" i="145"/>
  <c r="L38" i="145" s="1"/>
  <c r="K17" i="145"/>
  <c r="K38" i="145" s="1"/>
  <c r="J17" i="145"/>
  <c r="J38" i="145" s="1"/>
  <c r="I17" i="145"/>
  <c r="I38" i="145" s="1"/>
  <c r="H17" i="145"/>
  <c r="H38" i="145" s="1"/>
  <c r="G17" i="145"/>
  <c r="F17" i="145"/>
  <c r="F38" i="145" s="1"/>
  <c r="F40" i="145" s="1"/>
  <c r="E17" i="145"/>
  <c r="E38" i="145" s="1"/>
  <c r="E40" i="145" s="1"/>
  <c r="D17" i="145"/>
  <c r="D38" i="145" s="1"/>
  <c r="D40" i="145" s="1"/>
  <c r="C17" i="145"/>
  <c r="C38" i="145" s="1"/>
  <c r="C40" i="145" s="1"/>
  <c r="AA17" i="146"/>
  <c r="AA38" i="146" s="1"/>
  <c r="AA40" i="146" s="1"/>
  <c r="Y17" i="146"/>
  <c r="Y38" i="146" s="1"/>
  <c r="Y40" i="146" s="1"/>
  <c r="X17" i="146"/>
  <c r="W17" i="146"/>
  <c r="W38" i="146" s="1"/>
  <c r="V17" i="146"/>
  <c r="V38" i="146" s="1"/>
  <c r="U17" i="146"/>
  <c r="U38" i="146" s="1"/>
  <c r="T17" i="146"/>
  <c r="S17" i="146"/>
  <c r="S38" i="146" s="1"/>
  <c r="R17" i="146"/>
  <c r="R38" i="146" s="1"/>
  <c r="Q17" i="146"/>
  <c r="Q38" i="146" s="1"/>
  <c r="P17" i="146"/>
  <c r="P38" i="146" s="1"/>
  <c r="O17" i="146"/>
  <c r="O38" i="146" s="1"/>
  <c r="N17" i="146"/>
  <c r="N38" i="146" s="1"/>
  <c r="M17" i="146"/>
  <c r="M38" i="146" s="1"/>
  <c r="L17" i="146"/>
  <c r="L38" i="146" s="1"/>
  <c r="K17" i="146"/>
  <c r="K38" i="146" s="1"/>
  <c r="J17" i="146"/>
  <c r="I17" i="146"/>
  <c r="I38" i="146" s="1"/>
  <c r="H17" i="146"/>
  <c r="G17" i="146"/>
  <c r="G38" i="146" s="1"/>
  <c r="G40" i="146" s="1"/>
  <c r="H39" i="146" s="1"/>
  <c r="F17" i="146"/>
  <c r="F38" i="146" s="1"/>
  <c r="F40" i="146" s="1"/>
  <c r="E17" i="146"/>
  <c r="E38" i="146" s="1"/>
  <c r="E40" i="146" s="1"/>
  <c r="D17" i="146"/>
  <c r="D38" i="146" s="1"/>
  <c r="D40" i="146" s="1"/>
  <c r="C17" i="146"/>
  <c r="C38" i="146" s="1"/>
  <c r="C40" i="146" s="1"/>
  <c r="AA17" i="147"/>
  <c r="AA38" i="147" s="1"/>
  <c r="AA40" i="147" s="1"/>
  <c r="Y17" i="147"/>
  <c r="Y38" i="147" s="1"/>
  <c r="Y40" i="147" s="1"/>
  <c r="X17" i="147"/>
  <c r="W17" i="147"/>
  <c r="W38" i="147" s="1"/>
  <c r="V17" i="147"/>
  <c r="U17" i="147"/>
  <c r="U38" i="147" s="1"/>
  <c r="T17" i="147"/>
  <c r="T38" i="147" s="1"/>
  <c r="S17" i="147"/>
  <c r="S38" i="147" s="1"/>
  <c r="R17" i="147"/>
  <c r="R38" i="147" s="1"/>
  <c r="Q17" i="147"/>
  <c r="Q38" i="147" s="1"/>
  <c r="P17" i="147"/>
  <c r="P38" i="147" s="1"/>
  <c r="O17" i="147"/>
  <c r="O38" i="147" s="1"/>
  <c r="N17" i="147"/>
  <c r="N38" i="147" s="1"/>
  <c r="M17" i="147"/>
  <c r="M38" i="147" s="1"/>
  <c r="L17" i="147"/>
  <c r="K17" i="147"/>
  <c r="K38" i="147" s="1"/>
  <c r="J17" i="147"/>
  <c r="I17" i="147"/>
  <c r="I38" i="147" s="1"/>
  <c r="H17" i="147"/>
  <c r="H38" i="147" s="1"/>
  <c r="G17" i="147"/>
  <c r="G38" i="147" s="1"/>
  <c r="G40" i="147" s="1"/>
  <c r="H39" i="147" s="1"/>
  <c r="H40" i="147" s="1"/>
  <c r="I39" i="147" s="1"/>
  <c r="F17" i="147"/>
  <c r="F38" i="147" s="1"/>
  <c r="F40" i="147" s="1"/>
  <c r="E17" i="147"/>
  <c r="E38" i="147" s="1"/>
  <c r="E40" i="147" s="1"/>
  <c r="D17" i="147"/>
  <c r="D38" i="147" s="1"/>
  <c r="D40" i="147" s="1"/>
  <c r="C17" i="147"/>
  <c r="C38" i="147" s="1"/>
  <c r="C40" i="147" s="1"/>
  <c r="AA17" i="148"/>
  <c r="AA38" i="148" s="1"/>
  <c r="AA40" i="148" s="1"/>
  <c r="Y17" i="148"/>
  <c r="Y38" i="148" s="1"/>
  <c r="Y40" i="148" s="1"/>
  <c r="X17" i="148"/>
  <c r="W17" i="148"/>
  <c r="W38" i="148" s="1"/>
  <c r="V17" i="148"/>
  <c r="V38" i="148" s="1"/>
  <c r="U17" i="148"/>
  <c r="U38" i="148" s="1"/>
  <c r="T17" i="148"/>
  <c r="T38" i="148" s="1"/>
  <c r="S17" i="148"/>
  <c r="S38" i="148" s="1"/>
  <c r="R17" i="148"/>
  <c r="R38" i="148" s="1"/>
  <c r="Q17" i="148"/>
  <c r="Q38" i="148" s="1"/>
  <c r="P17" i="148"/>
  <c r="P38" i="148" s="1"/>
  <c r="O17" i="148"/>
  <c r="O38" i="148" s="1"/>
  <c r="N17" i="148"/>
  <c r="M17" i="148"/>
  <c r="M38" i="148" s="1"/>
  <c r="L17" i="148"/>
  <c r="K17" i="148"/>
  <c r="K38" i="148" s="1"/>
  <c r="J17" i="148"/>
  <c r="J38" i="148" s="1"/>
  <c r="I17" i="148"/>
  <c r="I38" i="148" s="1"/>
  <c r="H17" i="148"/>
  <c r="H38" i="148" s="1"/>
  <c r="G17" i="148"/>
  <c r="G38" i="148" s="1"/>
  <c r="G40" i="148" s="1"/>
  <c r="H39" i="148" s="1"/>
  <c r="H40" i="148" s="1"/>
  <c r="I39" i="148" s="1"/>
  <c r="I40" i="148" s="1"/>
  <c r="F17" i="148"/>
  <c r="F38" i="148" s="1"/>
  <c r="F40" i="148" s="1"/>
  <c r="E17" i="148"/>
  <c r="E38" i="148" s="1"/>
  <c r="E40" i="148" s="1"/>
  <c r="D17" i="148"/>
  <c r="D38" i="148" s="1"/>
  <c r="D40" i="148" s="1"/>
  <c r="C17" i="148"/>
  <c r="C38" i="148" s="1"/>
  <c r="C40" i="148" s="1"/>
  <c r="AA17" i="149"/>
  <c r="Y17" i="149"/>
  <c r="X17" i="149"/>
  <c r="Z17" i="149" s="1"/>
  <c r="W17" i="149"/>
  <c r="W38" i="149" s="1"/>
  <c r="V17" i="149"/>
  <c r="V38" i="149" s="1"/>
  <c r="U17" i="149"/>
  <c r="U38" i="149" s="1"/>
  <c r="T17" i="149"/>
  <c r="T38" i="149" s="1"/>
  <c r="S17" i="149"/>
  <c r="R17" i="149"/>
  <c r="R38" i="149" s="1"/>
  <c r="Q17" i="149"/>
  <c r="Q38" i="149" s="1"/>
  <c r="P17" i="149"/>
  <c r="O17" i="149"/>
  <c r="O38" i="149" s="1"/>
  <c r="N17" i="149"/>
  <c r="M17" i="149"/>
  <c r="M38" i="149" s="1"/>
  <c r="L17" i="149"/>
  <c r="L38" i="149" s="1"/>
  <c r="K17" i="149"/>
  <c r="K38" i="149" s="1"/>
  <c r="J17" i="149"/>
  <c r="J38" i="149" s="1"/>
  <c r="I17" i="149"/>
  <c r="I38" i="149" s="1"/>
  <c r="H17" i="149"/>
  <c r="H38" i="149" s="1"/>
  <c r="G17" i="149"/>
  <c r="G38" i="149" s="1"/>
  <c r="G40" i="149" s="1"/>
  <c r="H39" i="149" s="1"/>
  <c r="F17" i="149"/>
  <c r="F38" i="149" s="1"/>
  <c r="F40" i="149" s="1"/>
  <c r="E17" i="149"/>
  <c r="E38" i="149" s="1"/>
  <c r="E40" i="149" s="1"/>
  <c r="D17" i="149"/>
  <c r="C17" i="149"/>
  <c r="AA17" i="150"/>
  <c r="AA38" i="150" s="1"/>
  <c r="AA40" i="150" s="1"/>
  <c r="Y17" i="150"/>
  <c r="Y38" i="150" s="1"/>
  <c r="Y40" i="150" s="1"/>
  <c r="X17" i="150"/>
  <c r="X38" i="150" s="1"/>
  <c r="W17" i="150"/>
  <c r="W38" i="150" s="1"/>
  <c r="V17" i="150"/>
  <c r="V38" i="150" s="1"/>
  <c r="U17" i="150"/>
  <c r="T17" i="150"/>
  <c r="T38" i="150" s="1"/>
  <c r="S17" i="150"/>
  <c r="S38" i="150" s="1"/>
  <c r="R17" i="150"/>
  <c r="Q17" i="150"/>
  <c r="Q38" i="150" s="1"/>
  <c r="P17" i="150"/>
  <c r="P38" i="150" s="1"/>
  <c r="O17" i="150"/>
  <c r="O38" i="150" s="1"/>
  <c r="N17" i="150"/>
  <c r="N38" i="150" s="1"/>
  <c r="M17" i="150"/>
  <c r="M38" i="150" s="1"/>
  <c r="L17" i="150"/>
  <c r="L38" i="150" s="1"/>
  <c r="K17" i="150"/>
  <c r="K38" i="150" s="1"/>
  <c r="J17" i="150"/>
  <c r="J38" i="150" s="1"/>
  <c r="I17" i="150"/>
  <c r="I38" i="150" s="1"/>
  <c r="H17" i="150"/>
  <c r="H38" i="150" s="1"/>
  <c r="G17" i="150"/>
  <c r="G38" i="150" s="1"/>
  <c r="G40" i="150" s="1"/>
  <c r="H39" i="150" s="1"/>
  <c r="F17" i="150"/>
  <c r="E17" i="150"/>
  <c r="D17" i="150"/>
  <c r="D38" i="150" s="1"/>
  <c r="D40" i="150" s="1"/>
  <c r="C17" i="150"/>
  <c r="C38" i="150" s="1"/>
  <c r="C40" i="150" s="1"/>
  <c r="AA17" i="151"/>
  <c r="AA38" i="151" s="1"/>
  <c r="AA40" i="151" s="1"/>
  <c r="Z17" i="151"/>
  <c r="Y17" i="151"/>
  <c r="Y38" i="151" s="1"/>
  <c r="Y40" i="151" s="1"/>
  <c r="X17" i="151"/>
  <c r="W17" i="151"/>
  <c r="W38" i="151" s="1"/>
  <c r="V17" i="151"/>
  <c r="V38" i="151" s="1"/>
  <c r="U17" i="151"/>
  <c r="T17" i="151"/>
  <c r="T38" i="151" s="1"/>
  <c r="S17" i="151"/>
  <c r="S38" i="151" s="1"/>
  <c r="R17" i="151"/>
  <c r="R38" i="151" s="1"/>
  <c r="Q17" i="151"/>
  <c r="Q38" i="151" s="1"/>
  <c r="P17" i="151"/>
  <c r="P38" i="151" s="1"/>
  <c r="O17" i="151"/>
  <c r="O38" i="151" s="1"/>
  <c r="N17" i="151"/>
  <c r="N38" i="151" s="1"/>
  <c r="M17" i="151"/>
  <c r="M38" i="151" s="1"/>
  <c r="L17" i="151"/>
  <c r="L38" i="151" s="1"/>
  <c r="K17" i="151"/>
  <c r="K38" i="151" s="1"/>
  <c r="J17" i="151"/>
  <c r="J38" i="151" s="1"/>
  <c r="I17" i="151"/>
  <c r="H17" i="151"/>
  <c r="G17" i="151"/>
  <c r="G38" i="151" s="1"/>
  <c r="G40" i="151" s="1"/>
  <c r="H39" i="151" s="1"/>
  <c r="F17" i="151"/>
  <c r="F38" i="151" s="1"/>
  <c r="F40" i="151" s="1"/>
  <c r="E17" i="151"/>
  <c r="E38" i="151" s="1"/>
  <c r="E40" i="151" s="1"/>
  <c r="D17" i="151"/>
  <c r="D38" i="151" s="1"/>
  <c r="D40" i="151" s="1"/>
  <c r="C17" i="151"/>
  <c r="C38" i="151" s="1"/>
  <c r="C40" i="151" s="1"/>
  <c r="AA17" i="152"/>
  <c r="Y17" i="152"/>
  <c r="Y38" i="152" s="1"/>
  <c r="Y40" i="152" s="1"/>
  <c r="X17" i="152"/>
  <c r="W17" i="152"/>
  <c r="W38" i="152" s="1"/>
  <c r="V17" i="152"/>
  <c r="U17" i="152"/>
  <c r="U38" i="152" s="1"/>
  <c r="T17" i="152"/>
  <c r="T38" i="152" s="1"/>
  <c r="S17" i="152"/>
  <c r="S38" i="152" s="1"/>
  <c r="R17" i="152"/>
  <c r="R38" i="152" s="1"/>
  <c r="Q17" i="152"/>
  <c r="Q38" i="152" s="1"/>
  <c r="P17" i="152"/>
  <c r="P38" i="152" s="1"/>
  <c r="O17" i="152"/>
  <c r="O38" i="152" s="1"/>
  <c r="N17" i="152"/>
  <c r="N38" i="152" s="1"/>
  <c r="M17" i="152"/>
  <c r="M38" i="152" s="1"/>
  <c r="L17" i="152"/>
  <c r="L38" i="152" s="1"/>
  <c r="K17" i="152"/>
  <c r="J17" i="152"/>
  <c r="J38" i="152" s="1"/>
  <c r="I17" i="152"/>
  <c r="I38" i="152" s="1"/>
  <c r="H17" i="152"/>
  <c r="H38" i="152" s="1"/>
  <c r="G17" i="152"/>
  <c r="G38" i="152" s="1"/>
  <c r="G40" i="152" s="1"/>
  <c r="H39" i="152" s="1"/>
  <c r="H40" i="152" s="1"/>
  <c r="I39" i="152" s="1"/>
  <c r="I40" i="152" s="1"/>
  <c r="J40" i="152" s="1"/>
  <c r="F17" i="152"/>
  <c r="F38" i="152" s="1"/>
  <c r="F40" i="152" s="1"/>
  <c r="E17" i="152"/>
  <c r="D17" i="152"/>
  <c r="D38" i="152" s="1"/>
  <c r="D40" i="152" s="1"/>
  <c r="C17" i="152"/>
  <c r="C38" i="152" s="1"/>
  <c r="C40" i="152" s="1"/>
  <c r="AA17" i="153"/>
  <c r="Y17" i="153"/>
  <c r="Y38" i="153" s="1"/>
  <c r="Y40" i="153" s="1"/>
  <c r="X17" i="153"/>
  <c r="W17" i="153"/>
  <c r="W38" i="153" s="1"/>
  <c r="V17" i="153"/>
  <c r="V38" i="153" s="1"/>
  <c r="U17" i="153"/>
  <c r="U38" i="153" s="1"/>
  <c r="T17" i="153"/>
  <c r="T38" i="153" s="1"/>
  <c r="S17" i="153"/>
  <c r="S38" i="153" s="1"/>
  <c r="R17" i="153"/>
  <c r="R38" i="153" s="1"/>
  <c r="Q17" i="153"/>
  <c r="Q38" i="153" s="1"/>
  <c r="P17" i="153"/>
  <c r="P38" i="153" s="1"/>
  <c r="O17" i="153"/>
  <c r="O38" i="153" s="1"/>
  <c r="N17" i="153"/>
  <c r="M17" i="153"/>
  <c r="L17" i="153"/>
  <c r="L38" i="153" s="1"/>
  <c r="K17" i="153"/>
  <c r="K38" i="153" s="1"/>
  <c r="J17" i="153"/>
  <c r="J38" i="153" s="1"/>
  <c r="I17" i="153"/>
  <c r="I38" i="153" s="1"/>
  <c r="H17" i="153"/>
  <c r="H38" i="153" s="1"/>
  <c r="G17" i="153"/>
  <c r="F17" i="153"/>
  <c r="F38" i="153" s="1"/>
  <c r="F40" i="153" s="1"/>
  <c r="E17" i="153"/>
  <c r="E38" i="153" s="1"/>
  <c r="E40" i="153" s="1"/>
  <c r="D17" i="153"/>
  <c r="C17" i="153"/>
  <c r="C38" i="153" s="1"/>
  <c r="C40" i="153" s="1"/>
  <c r="AA17" i="154"/>
  <c r="Y17" i="154"/>
  <c r="Y38" i="154" s="1"/>
  <c r="Y40" i="154" s="1"/>
  <c r="X17" i="154"/>
  <c r="W17" i="154"/>
  <c r="W38" i="154" s="1"/>
  <c r="V17" i="154"/>
  <c r="V38" i="154" s="1"/>
  <c r="U17" i="154"/>
  <c r="U38" i="154" s="1"/>
  <c r="T17" i="154"/>
  <c r="T38" i="154" s="1"/>
  <c r="S17" i="154"/>
  <c r="S38" i="154" s="1"/>
  <c r="R17" i="154"/>
  <c r="R38" i="154" s="1"/>
  <c r="Q17" i="154"/>
  <c r="Q38" i="154" s="1"/>
  <c r="P17" i="154"/>
  <c r="O17" i="154"/>
  <c r="N17" i="154"/>
  <c r="N38" i="154" s="1"/>
  <c r="M17" i="154"/>
  <c r="M38" i="154" s="1"/>
  <c r="L17" i="154"/>
  <c r="L38" i="154" s="1"/>
  <c r="K17" i="154"/>
  <c r="K38" i="154" s="1"/>
  <c r="J17" i="154"/>
  <c r="J38" i="154" s="1"/>
  <c r="I17" i="154"/>
  <c r="H17" i="154"/>
  <c r="H38" i="154" s="1"/>
  <c r="G17" i="154"/>
  <c r="G38" i="154" s="1"/>
  <c r="G40" i="154" s="1"/>
  <c r="H39" i="154" s="1"/>
  <c r="F17" i="154"/>
  <c r="E17" i="154"/>
  <c r="E38" i="154" s="1"/>
  <c r="E40" i="154" s="1"/>
  <c r="D17" i="154"/>
  <c r="C17" i="154"/>
  <c r="C38" i="154" s="1"/>
  <c r="C40" i="154" s="1"/>
  <c r="AA17" i="155"/>
  <c r="AA38" i="155" s="1"/>
  <c r="AA40" i="155" s="1"/>
  <c r="Y17" i="155"/>
  <c r="Y38" i="155" s="1"/>
  <c r="Y40" i="155" s="1"/>
  <c r="X17" i="155"/>
  <c r="W17" i="155"/>
  <c r="W38" i="155" s="1"/>
  <c r="V17" i="155"/>
  <c r="V38" i="155" s="1"/>
  <c r="U17" i="155"/>
  <c r="U38" i="155" s="1"/>
  <c r="T17" i="155"/>
  <c r="T38" i="155" s="1"/>
  <c r="S17" i="155"/>
  <c r="S38" i="155" s="1"/>
  <c r="R17" i="155"/>
  <c r="Q17" i="155"/>
  <c r="P17" i="155"/>
  <c r="P38" i="155" s="1"/>
  <c r="O17" i="155"/>
  <c r="O38" i="155" s="1"/>
  <c r="N17" i="155"/>
  <c r="N38" i="155" s="1"/>
  <c r="M17" i="155"/>
  <c r="M38" i="155" s="1"/>
  <c r="L17" i="155"/>
  <c r="L38" i="155" s="1"/>
  <c r="K17" i="155"/>
  <c r="J17" i="155"/>
  <c r="J38" i="155" s="1"/>
  <c r="I17" i="155"/>
  <c r="I38" i="155" s="1"/>
  <c r="H17" i="155"/>
  <c r="G17" i="155"/>
  <c r="G38" i="155" s="1"/>
  <c r="G40" i="155" s="1"/>
  <c r="H39" i="155" s="1"/>
  <c r="F17" i="155"/>
  <c r="E17" i="155"/>
  <c r="E38" i="155" s="1"/>
  <c r="E40" i="155" s="1"/>
  <c r="D17" i="155"/>
  <c r="D38" i="155" s="1"/>
  <c r="D40" i="155" s="1"/>
  <c r="C17" i="155"/>
  <c r="C38" i="155" s="1"/>
  <c r="C40" i="155" s="1"/>
  <c r="AA17" i="156"/>
  <c r="AA38" i="156" s="1"/>
  <c r="AA40" i="156" s="1"/>
  <c r="Y17" i="156"/>
  <c r="Y38" i="156" s="1"/>
  <c r="Y40" i="156" s="1"/>
  <c r="X17" i="156"/>
  <c r="W17" i="156"/>
  <c r="W38" i="156" s="1"/>
  <c r="V17" i="156"/>
  <c r="V38" i="156" s="1"/>
  <c r="U17" i="156"/>
  <c r="U38" i="156" s="1"/>
  <c r="T17" i="156"/>
  <c r="S17" i="156"/>
  <c r="R17" i="156"/>
  <c r="R38" i="156" s="1"/>
  <c r="Q17" i="156"/>
  <c r="Q38" i="156" s="1"/>
  <c r="P17" i="156"/>
  <c r="P38" i="156" s="1"/>
  <c r="O17" i="156"/>
  <c r="O38" i="156" s="1"/>
  <c r="N17" i="156"/>
  <c r="N38" i="156" s="1"/>
  <c r="M17" i="156"/>
  <c r="L17" i="156"/>
  <c r="L38" i="156" s="1"/>
  <c r="K17" i="156"/>
  <c r="K38" i="156" s="1"/>
  <c r="J17" i="156"/>
  <c r="I17" i="156"/>
  <c r="I38" i="156" s="1"/>
  <c r="H17" i="156"/>
  <c r="G17" i="156"/>
  <c r="G38" i="156" s="1"/>
  <c r="G40" i="156" s="1"/>
  <c r="H39" i="156" s="1"/>
  <c r="F17" i="156"/>
  <c r="F38" i="156" s="1"/>
  <c r="F40" i="156" s="1"/>
  <c r="E17" i="156"/>
  <c r="E38" i="156" s="1"/>
  <c r="E40" i="156" s="1"/>
  <c r="D17" i="156"/>
  <c r="D38" i="156" s="1"/>
  <c r="D40" i="156" s="1"/>
  <c r="C17" i="156"/>
  <c r="C38" i="156" s="1"/>
  <c r="C40" i="156" s="1"/>
  <c r="AA17" i="157"/>
  <c r="AA38" i="157" s="1"/>
  <c r="AA40" i="157" s="1"/>
  <c r="Y17" i="157"/>
  <c r="Y38" i="157" s="1"/>
  <c r="Y40" i="157" s="1"/>
  <c r="X17" i="157"/>
  <c r="W17" i="157"/>
  <c r="V17" i="157"/>
  <c r="U17" i="157"/>
  <c r="U38" i="157" s="1"/>
  <c r="T17" i="157"/>
  <c r="T38" i="157" s="1"/>
  <c r="S17" i="157"/>
  <c r="S38" i="157" s="1"/>
  <c r="R17" i="157"/>
  <c r="R38" i="157" s="1"/>
  <c r="Q17" i="157"/>
  <c r="Q38" i="157" s="1"/>
  <c r="P17" i="157"/>
  <c r="O17" i="157"/>
  <c r="O38" i="157" s="1"/>
  <c r="N17" i="157"/>
  <c r="N38" i="157" s="1"/>
  <c r="M17" i="157"/>
  <c r="L17" i="157"/>
  <c r="L38" i="157" s="1"/>
  <c r="K17" i="157"/>
  <c r="J17" i="157"/>
  <c r="J38" i="157" s="1"/>
  <c r="I17" i="157"/>
  <c r="I38" i="157" s="1"/>
  <c r="H17" i="157"/>
  <c r="H38" i="157" s="1"/>
  <c r="G17" i="157"/>
  <c r="F17" i="157"/>
  <c r="F38" i="157" s="1"/>
  <c r="F40" i="157" s="1"/>
  <c r="E17" i="157"/>
  <c r="E38" i="157" s="1"/>
  <c r="E40" i="157" s="1"/>
  <c r="D17" i="157"/>
  <c r="D38" i="157" s="1"/>
  <c r="D40" i="157" s="1"/>
  <c r="C17" i="157"/>
  <c r="C38" i="157" s="1"/>
  <c r="C40" i="157" s="1"/>
  <c r="AA17" i="158"/>
  <c r="AA38" i="158" s="1"/>
  <c r="AA40" i="158" s="1"/>
  <c r="Y17" i="158"/>
  <c r="X17" i="158"/>
  <c r="W17" i="158"/>
  <c r="W38" i="158" s="1"/>
  <c r="V17" i="158"/>
  <c r="V38" i="158" s="1"/>
  <c r="U17" i="158"/>
  <c r="U38" i="158" s="1"/>
  <c r="T17" i="158"/>
  <c r="T38" i="158" s="1"/>
  <c r="S17" i="158"/>
  <c r="S38" i="158" s="1"/>
  <c r="R17" i="158"/>
  <c r="Q17" i="158"/>
  <c r="Q38" i="158" s="1"/>
  <c r="P17" i="158"/>
  <c r="P38" i="158" s="1"/>
  <c r="O17" i="158"/>
  <c r="N17" i="158"/>
  <c r="N38" i="158" s="1"/>
  <c r="M17" i="158"/>
  <c r="L17" i="158"/>
  <c r="L38" i="158" s="1"/>
  <c r="K17" i="158"/>
  <c r="K38" i="158" s="1"/>
  <c r="J17" i="158"/>
  <c r="J38" i="158" s="1"/>
  <c r="I17" i="158"/>
  <c r="H17" i="158"/>
  <c r="H38" i="158" s="1"/>
  <c r="G17" i="158"/>
  <c r="G38" i="158" s="1"/>
  <c r="G40" i="158" s="1"/>
  <c r="H39" i="158" s="1"/>
  <c r="F17" i="158"/>
  <c r="F38" i="158" s="1"/>
  <c r="F40" i="158" s="1"/>
  <c r="E17" i="158"/>
  <c r="E38" i="158" s="1"/>
  <c r="E40" i="158" s="1"/>
  <c r="D17" i="158"/>
  <c r="D38" i="158" s="1"/>
  <c r="D40" i="158" s="1"/>
  <c r="C17" i="158"/>
  <c r="AA17" i="159"/>
  <c r="Y17" i="159"/>
  <c r="Y38" i="159" s="1"/>
  <c r="Y40" i="159" s="1"/>
  <c r="X17" i="159"/>
  <c r="W17" i="159"/>
  <c r="W38" i="159" s="1"/>
  <c r="V17" i="159"/>
  <c r="V38" i="159" s="1"/>
  <c r="U17" i="159"/>
  <c r="U38" i="159" s="1"/>
  <c r="T17" i="159"/>
  <c r="S17" i="159"/>
  <c r="S38" i="159" s="1"/>
  <c r="R17" i="159"/>
  <c r="R38" i="159" s="1"/>
  <c r="Q17" i="159"/>
  <c r="P17" i="159"/>
  <c r="P38" i="159" s="1"/>
  <c r="O17" i="159"/>
  <c r="N17" i="159"/>
  <c r="N38" i="159" s="1"/>
  <c r="M17" i="159"/>
  <c r="M38" i="159" s="1"/>
  <c r="L17" i="159"/>
  <c r="L38" i="159" s="1"/>
  <c r="K17" i="159"/>
  <c r="J17" i="159"/>
  <c r="J38" i="159" s="1"/>
  <c r="I17" i="159"/>
  <c r="I38" i="159" s="1"/>
  <c r="H17" i="159"/>
  <c r="H38" i="159" s="1"/>
  <c r="G17" i="159"/>
  <c r="G38" i="159" s="1"/>
  <c r="G40" i="159" s="1"/>
  <c r="H39" i="159" s="1"/>
  <c r="F17" i="159"/>
  <c r="F38" i="159" s="1"/>
  <c r="F40" i="159" s="1"/>
  <c r="E17" i="159"/>
  <c r="D17" i="159"/>
  <c r="C17" i="159"/>
  <c r="C38" i="159" s="1"/>
  <c r="C40" i="159" s="1"/>
  <c r="AA17" i="160"/>
  <c r="AA38" i="160" s="1"/>
  <c r="AA40" i="160" s="1"/>
  <c r="Y17" i="160"/>
  <c r="X17" i="160"/>
  <c r="X38" i="160" s="1"/>
  <c r="W17" i="160"/>
  <c r="W38" i="160" s="1"/>
  <c r="V17" i="160"/>
  <c r="V38" i="160" s="1"/>
  <c r="U17" i="160"/>
  <c r="U38" i="160" s="1"/>
  <c r="T17" i="160"/>
  <c r="S17" i="160"/>
  <c r="R17" i="160"/>
  <c r="Q17" i="160"/>
  <c r="Q38" i="160" s="1"/>
  <c r="P17" i="160"/>
  <c r="P38" i="160" s="1"/>
  <c r="O17" i="160"/>
  <c r="O38" i="160" s="1"/>
  <c r="N17" i="160"/>
  <c r="N38" i="160" s="1"/>
  <c r="M17" i="160"/>
  <c r="M38" i="160" s="1"/>
  <c r="L17" i="160"/>
  <c r="L38" i="160" s="1"/>
  <c r="K17" i="160"/>
  <c r="K38" i="160" s="1"/>
  <c r="J17" i="160"/>
  <c r="J38" i="160" s="1"/>
  <c r="I17" i="160"/>
  <c r="I38" i="160" s="1"/>
  <c r="H17" i="160"/>
  <c r="H38" i="160" s="1"/>
  <c r="G17" i="160"/>
  <c r="G38" i="160" s="1"/>
  <c r="G40" i="160" s="1"/>
  <c r="H39" i="160" s="1"/>
  <c r="F17" i="160"/>
  <c r="F38" i="160" s="1"/>
  <c r="F40" i="160" s="1"/>
  <c r="E17" i="160"/>
  <c r="E38" i="160" s="1"/>
  <c r="E40" i="160" s="1"/>
  <c r="D17" i="160"/>
  <c r="D38" i="160" s="1"/>
  <c r="D40" i="160" s="1"/>
  <c r="C17" i="160"/>
  <c r="C38" i="160" s="1"/>
  <c r="C40" i="160" s="1"/>
  <c r="AA17" i="161"/>
  <c r="AA38" i="161" s="1"/>
  <c r="AA40" i="161" s="1"/>
  <c r="Z17" i="161"/>
  <c r="Y17" i="161"/>
  <c r="X17" i="161"/>
  <c r="X38" i="161" s="1"/>
  <c r="W17" i="161"/>
  <c r="W38" i="161" s="1"/>
  <c r="V17" i="161"/>
  <c r="U17" i="161"/>
  <c r="U38" i="161" s="1"/>
  <c r="T17" i="161"/>
  <c r="S17" i="161"/>
  <c r="S38" i="161" s="1"/>
  <c r="R17" i="161"/>
  <c r="R38" i="161" s="1"/>
  <c r="Q17" i="161"/>
  <c r="Q38" i="161" s="1"/>
  <c r="P17" i="161"/>
  <c r="O17" i="161"/>
  <c r="O38" i="161" s="1"/>
  <c r="N17" i="161"/>
  <c r="N38" i="161" s="1"/>
  <c r="M17" i="161"/>
  <c r="M38" i="161" s="1"/>
  <c r="L17" i="161"/>
  <c r="L38" i="161" s="1"/>
  <c r="K17" i="161"/>
  <c r="K38" i="161" s="1"/>
  <c r="J17" i="161"/>
  <c r="I17" i="161"/>
  <c r="H17" i="161"/>
  <c r="H38" i="161" s="1"/>
  <c r="G17" i="161"/>
  <c r="G38" i="161" s="1"/>
  <c r="G40" i="161" s="1"/>
  <c r="H39" i="161" s="1"/>
  <c r="F17" i="161"/>
  <c r="F38" i="161" s="1"/>
  <c r="F40" i="161" s="1"/>
  <c r="E17" i="161"/>
  <c r="E38" i="161" s="1"/>
  <c r="E40" i="161" s="1"/>
  <c r="D17" i="161"/>
  <c r="D38" i="161" s="1"/>
  <c r="D40" i="161" s="1"/>
  <c r="C17" i="161"/>
  <c r="AA17" i="162"/>
  <c r="AA38" i="162" s="1"/>
  <c r="AA40" i="162" s="1"/>
  <c r="Y17" i="162"/>
  <c r="X17" i="162"/>
  <c r="X38" i="162" s="1"/>
  <c r="W17" i="162"/>
  <c r="V17" i="162"/>
  <c r="V38" i="162" s="1"/>
  <c r="U17" i="162"/>
  <c r="U38" i="162" s="1"/>
  <c r="T17" i="162"/>
  <c r="T38" i="162" s="1"/>
  <c r="S17" i="162"/>
  <c r="S38" i="162" s="1"/>
  <c r="R17" i="162"/>
  <c r="R38" i="162" s="1"/>
  <c r="Q17" i="162"/>
  <c r="Q38" i="162" s="1"/>
  <c r="P17" i="162"/>
  <c r="P38" i="162" s="1"/>
  <c r="O17" i="162"/>
  <c r="O38" i="162" s="1"/>
  <c r="N17" i="162"/>
  <c r="N38" i="162" s="1"/>
  <c r="M17" i="162"/>
  <c r="L17" i="162"/>
  <c r="K17" i="162"/>
  <c r="K38" i="162" s="1"/>
  <c r="J17" i="162"/>
  <c r="J38" i="162" s="1"/>
  <c r="I17" i="162"/>
  <c r="I38" i="162" s="1"/>
  <c r="H17" i="162"/>
  <c r="H38" i="162" s="1"/>
  <c r="G17" i="162"/>
  <c r="G38" i="162" s="1"/>
  <c r="G40" i="162" s="1"/>
  <c r="H39" i="162" s="1"/>
  <c r="H40" i="162" s="1"/>
  <c r="I39" i="162" s="1"/>
  <c r="I40" i="162" s="1"/>
  <c r="J40" i="162" s="1"/>
  <c r="F17" i="162"/>
  <c r="E17" i="162"/>
  <c r="E38" i="162" s="1"/>
  <c r="E40" i="162" s="1"/>
  <c r="D17" i="162"/>
  <c r="D38" i="162" s="1"/>
  <c r="D40" i="162" s="1"/>
  <c r="C17" i="162"/>
  <c r="AA17" i="163"/>
  <c r="AA38" i="163" s="1"/>
  <c r="AA40" i="163" s="1"/>
  <c r="Y17" i="163"/>
  <c r="X17" i="163"/>
  <c r="W17" i="163"/>
  <c r="W38" i="163" s="1"/>
  <c r="V17" i="163"/>
  <c r="V38" i="163" s="1"/>
  <c r="U17" i="163"/>
  <c r="U38" i="163" s="1"/>
  <c r="T17" i="163"/>
  <c r="T38" i="163" s="1"/>
  <c r="S17" i="163"/>
  <c r="S38" i="163" s="1"/>
  <c r="R17" i="163"/>
  <c r="R38" i="163" s="1"/>
  <c r="Q17" i="163"/>
  <c r="Q38" i="163" s="1"/>
  <c r="P17" i="163"/>
  <c r="P38" i="163" s="1"/>
  <c r="O17" i="163"/>
  <c r="N17" i="163"/>
  <c r="M17" i="163"/>
  <c r="M38" i="163" s="1"/>
  <c r="L17" i="163"/>
  <c r="L38" i="163" s="1"/>
  <c r="K17" i="163"/>
  <c r="K38" i="163" s="1"/>
  <c r="J17" i="163"/>
  <c r="J38" i="163" s="1"/>
  <c r="I17" i="163"/>
  <c r="I38" i="163" s="1"/>
  <c r="H17" i="163"/>
  <c r="G17" i="163"/>
  <c r="G38" i="163" s="1"/>
  <c r="G40" i="163" s="1"/>
  <c r="H39" i="163" s="1"/>
  <c r="F17" i="163"/>
  <c r="F38" i="163" s="1"/>
  <c r="F40" i="163" s="1"/>
  <c r="E17" i="163"/>
  <c r="D17" i="163"/>
  <c r="D38" i="163" s="1"/>
  <c r="D40" i="163" s="1"/>
  <c r="C17" i="163"/>
  <c r="AA17" i="164"/>
  <c r="AA38" i="164" s="1"/>
  <c r="AA40" i="164" s="1"/>
  <c r="Y17" i="164"/>
  <c r="Y38" i="164" s="1"/>
  <c r="Y40" i="164" s="1"/>
  <c r="X17" i="164"/>
  <c r="W17" i="164"/>
  <c r="W38" i="164" s="1"/>
  <c r="V17" i="164"/>
  <c r="V38" i="164" s="1"/>
  <c r="U17" i="164"/>
  <c r="U38" i="164" s="1"/>
  <c r="T17" i="164"/>
  <c r="T38" i="164" s="1"/>
  <c r="S17" i="164"/>
  <c r="S38" i="164" s="1"/>
  <c r="R17" i="164"/>
  <c r="R38" i="164" s="1"/>
  <c r="Q17" i="164"/>
  <c r="P17" i="164"/>
  <c r="O17" i="164"/>
  <c r="O38" i="164" s="1"/>
  <c r="N17" i="164"/>
  <c r="N38" i="164" s="1"/>
  <c r="M17" i="164"/>
  <c r="M38" i="164" s="1"/>
  <c r="L17" i="164"/>
  <c r="L38" i="164" s="1"/>
  <c r="K17" i="164"/>
  <c r="K38" i="164" s="1"/>
  <c r="J17" i="164"/>
  <c r="I17" i="164"/>
  <c r="I38" i="164" s="1"/>
  <c r="H17" i="164"/>
  <c r="H38" i="164" s="1"/>
  <c r="G17" i="164"/>
  <c r="F17" i="164"/>
  <c r="F38" i="164" s="1"/>
  <c r="F40" i="164" s="1"/>
  <c r="E17" i="164"/>
  <c r="D17" i="164"/>
  <c r="D38" i="164" s="1"/>
  <c r="D40" i="164" s="1"/>
  <c r="C17" i="164"/>
  <c r="C38" i="164" s="1"/>
  <c r="C40" i="164" s="1"/>
  <c r="AA17" i="165"/>
  <c r="AA38" i="165" s="1"/>
  <c r="AA40" i="165" s="1"/>
  <c r="Y17" i="165"/>
  <c r="Y38" i="165" s="1"/>
  <c r="Y40" i="165" s="1"/>
  <c r="X17" i="165"/>
  <c r="W17" i="165"/>
  <c r="W38" i="165" s="1"/>
  <c r="V17" i="165"/>
  <c r="V38" i="165" s="1"/>
  <c r="U17" i="165"/>
  <c r="U38" i="165" s="1"/>
  <c r="T17" i="165"/>
  <c r="T38" i="165" s="1"/>
  <c r="S17" i="165"/>
  <c r="S38" i="165" s="1"/>
  <c r="R17" i="165"/>
  <c r="R38" i="165" s="1"/>
  <c r="Q17" i="165"/>
  <c r="Q38" i="165" s="1"/>
  <c r="P17" i="165"/>
  <c r="P38" i="165" s="1"/>
  <c r="O17" i="165"/>
  <c r="O38" i="165" s="1"/>
  <c r="N17" i="165"/>
  <c r="N38" i="165" s="1"/>
  <c r="M17" i="165"/>
  <c r="M38" i="165" s="1"/>
  <c r="L17" i="165"/>
  <c r="L38" i="165" s="1"/>
  <c r="K17" i="165"/>
  <c r="K38" i="165" s="1"/>
  <c r="J17" i="165"/>
  <c r="I17" i="165"/>
  <c r="H17" i="165"/>
  <c r="G17" i="165"/>
  <c r="G38" i="165" s="1"/>
  <c r="G40" i="165" s="1"/>
  <c r="H39" i="165" s="1"/>
  <c r="F17" i="165"/>
  <c r="F38" i="165" s="1"/>
  <c r="F40" i="165" s="1"/>
  <c r="E17" i="165"/>
  <c r="E38" i="165" s="1"/>
  <c r="E40" i="165" s="1"/>
  <c r="D17" i="165"/>
  <c r="D38" i="165" s="1"/>
  <c r="D40" i="165" s="1"/>
  <c r="C17" i="165"/>
  <c r="C38" i="165" s="1"/>
  <c r="C40" i="165" s="1"/>
  <c r="AA17" i="166"/>
  <c r="AA38" i="166" s="1"/>
  <c r="AA40" i="166" s="1"/>
  <c r="Y17" i="166"/>
  <c r="Y38" i="166" s="1"/>
  <c r="Y40" i="166" s="1"/>
  <c r="X17" i="166"/>
  <c r="W17" i="166"/>
  <c r="W38" i="166" s="1"/>
  <c r="V17" i="166"/>
  <c r="V38" i="166" s="1"/>
  <c r="U17" i="166"/>
  <c r="U38" i="166" s="1"/>
  <c r="T17" i="166"/>
  <c r="T38" i="166" s="1"/>
  <c r="S17" i="166"/>
  <c r="S38" i="166" s="1"/>
  <c r="R17" i="166"/>
  <c r="R38" i="166" s="1"/>
  <c r="Q17" i="166"/>
  <c r="Q38" i="166" s="1"/>
  <c r="P17" i="166"/>
  <c r="P38" i="166" s="1"/>
  <c r="O17" i="166"/>
  <c r="O38" i="166" s="1"/>
  <c r="N17" i="166"/>
  <c r="N38" i="166" s="1"/>
  <c r="M17" i="166"/>
  <c r="M38" i="166" s="1"/>
  <c r="L17" i="166"/>
  <c r="K17" i="166"/>
  <c r="J17" i="166"/>
  <c r="I17" i="166"/>
  <c r="I38" i="166" s="1"/>
  <c r="H17" i="166"/>
  <c r="H38" i="166" s="1"/>
  <c r="G17" i="166"/>
  <c r="G38" i="166" s="1"/>
  <c r="G40" i="166" s="1"/>
  <c r="H39" i="166" s="1"/>
  <c r="F17" i="166"/>
  <c r="F38" i="166" s="1"/>
  <c r="F40" i="166" s="1"/>
  <c r="E17" i="166"/>
  <c r="E38" i="166" s="1"/>
  <c r="E40" i="166" s="1"/>
  <c r="D17" i="166"/>
  <c r="D38" i="166" s="1"/>
  <c r="D40" i="166" s="1"/>
  <c r="C17" i="166"/>
  <c r="C38" i="166" s="1"/>
  <c r="C40" i="166" s="1"/>
  <c r="AA17" i="167"/>
  <c r="AA38" i="167" s="1"/>
  <c r="AA40" i="167" s="1"/>
  <c r="Y17" i="167"/>
  <c r="X17" i="167"/>
  <c r="W17" i="167"/>
  <c r="V17" i="167"/>
  <c r="V38" i="167" s="1"/>
  <c r="U17" i="167"/>
  <c r="U38" i="167" s="1"/>
  <c r="T17" i="167"/>
  <c r="T38" i="167" s="1"/>
  <c r="S17" i="167"/>
  <c r="S38" i="167" s="1"/>
  <c r="R17" i="167"/>
  <c r="R38" i="167" s="1"/>
  <c r="Q17" i="167"/>
  <c r="P17" i="167"/>
  <c r="P38" i="167" s="1"/>
  <c r="O17" i="167"/>
  <c r="O38" i="167" s="1"/>
  <c r="N17" i="167"/>
  <c r="M17" i="167"/>
  <c r="M38" i="167" s="1"/>
  <c r="L17" i="167"/>
  <c r="K17" i="167"/>
  <c r="K38" i="167" s="1"/>
  <c r="J17" i="167"/>
  <c r="J38" i="167" s="1"/>
  <c r="I17" i="167"/>
  <c r="I38" i="167" s="1"/>
  <c r="H17" i="167"/>
  <c r="H38" i="167" s="1"/>
  <c r="G17" i="167"/>
  <c r="G38" i="167" s="1"/>
  <c r="G40" i="167" s="1"/>
  <c r="H39" i="167" s="1"/>
  <c r="H40" i="167" s="1"/>
  <c r="I39" i="167" s="1"/>
  <c r="I40" i="167" s="1"/>
  <c r="J40" i="167" s="1"/>
  <c r="F17" i="167"/>
  <c r="F38" i="167" s="1"/>
  <c r="F40" i="167" s="1"/>
  <c r="E17" i="167"/>
  <c r="E38" i="167" s="1"/>
  <c r="E40" i="167" s="1"/>
  <c r="D17" i="167"/>
  <c r="D38" i="167" s="1"/>
  <c r="D40" i="167" s="1"/>
  <c r="C17" i="167"/>
  <c r="C38" i="167" s="1"/>
  <c r="C40" i="167" s="1"/>
  <c r="AA17" i="168"/>
  <c r="Y17" i="168"/>
  <c r="X17" i="168"/>
  <c r="X38" i="168" s="1"/>
  <c r="W17" i="168"/>
  <c r="W38" i="168" s="1"/>
  <c r="V17" i="168"/>
  <c r="V38" i="168" s="1"/>
  <c r="U17" i="168"/>
  <c r="U38" i="168" s="1"/>
  <c r="T17" i="168"/>
  <c r="T38" i="168" s="1"/>
  <c r="S17" i="168"/>
  <c r="R17" i="168"/>
  <c r="R38" i="168" s="1"/>
  <c r="Q17" i="168"/>
  <c r="Q38" i="168" s="1"/>
  <c r="P17" i="168"/>
  <c r="O17" i="168"/>
  <c r="O38" i="168" s="1"/>
  <c r="N17" i="168"/>
  <c r="M17" i="168"/>
  <c r="M38" i="168" s="1"/>
  <c r="L17" i="168"/>
  <c r="L38" i="168" s="1"/>
  <c r="K17" i="168"/>
  <c r="K38" i="168" s="1"/>
  <c r="J17" i="168"/>
  <c r="J38" i="168" s="1"/>
  <c r="I17" i="168"/>
  <c r="I38" i="168" s="1"/>
  <c r="H17" i="168"/>
  <c r="H38" i="168" s="1"/>
  <c r="G17" i="168"/>
  <c r="G38" i="168" s="1"/>
  <c r="G40" i="168" s="1"/>
  <c r="H39" i="168" s="1"/>
  <c r="H40" i="168" s="1"/>
  <c r="I39" i="168" s="1"/>
  <c r="F17" i="168"/>
  <c r="F38" i="168" s="1"/>
  <c r="F40" i="168" s="1"/>
  <c r="E17" i="168"/>
  <c r="E38" i="168" s="1"/>
  <c r="E40" i="168" s="1"/>
  <c r="D17" i="168"/>
  <c r="C17" i="168"/>
  <c r="AA17" i="169"/>
  <c r="AA38" i="169" s="1"/>
  <c r="AA40" i="169" s="1"/>
  <c r="Y17" i="169"/>
  <c r="Y38" i="169" s="1"/>
  <c r="Y40" i="169" s="1"/>
  <c r="X17" i="169"/>
  <c r="X38" i="169" s="1"/>
  <c r="W17" i="169"/>
  <c r="W38" i="169" s="1"/>
  <c r="V17" i="169"/>
  <c r="V38" i="169" s="1"/>
  <c r="U17" i="169"/>
  <c r="T17" i="169"/>
  <c r="T38" i="169" s="1"/>
  <c r="S17" i="169"/>
  <c r="S38" i="169" s="1"/>
  <c r="R17" i="169"/>
  <c r="Q17" i="169"/>
  <c r="Q38" i="169" s="1"/>
  <c r="P17" i="169"/>
  <c r="P38" i="169" s="1"/>
  <c r="O17" i="169"/>
  <c r="O38" i="169" s="1"/>
  <c r="N17" i="169"/>
  <c r="N38" i="169" s="1"/>
  <c r="M17" i="169"/>
  <c r="M38" i="169" s="1"/>
  <c r="L17" i="169"/>
  <c r="L38" i="169" s="1"/>
  <c r="K17" i="169"/>
  <c r="K38" i="169" s="1"/>
  <c r="J17" i="169"/>
  <c r="J38" i="169" s="1"/>
  <c r="I17" i="169"/>
  <c r="I38" i="169" s="1"/>
  <c r="H17" i="169"/>
  <c r="H38" i="169" s="1"/>
  <c r="G17" i="169"/>
  <c r="G38" i="169" s="1"/>
  <c r="G40" i="169" s="1"/>
  <c r="H39" i="169" s="1"/>
  <c r="F17" i="169"/>
  <c r="E17" i="169"/>
  <c r="D17" i="169"/>
  <c r="D38" i="169" s="1"/>
  <c r="D40" i="169" s="1"/>
  <c r="C17" i="169"/>
  <c r="C38" i="169" s="1"/>
  <c r="C40" i="169" s="1"/>
  <c r="AA17" i="170"/>
  <c r="AA38" i="170" s="1"/>
  <c r="AA40" i="170" s="1"/>
  <c r="Y17" i="170"/>
  <c r="Y38" i="170" s="1"/>
  <c r="Y40" i="170" s="1"/>
  <c r="X17" i="170"/>
  <c r="W17" i="170"/>
  <c r="V17" i="170"/>
  <c r="V38" i="170" s="1"/>
  <c r="U17" i="170"/>
  <c r="U38" i="170" s="1"/>
  <c r="T17" i="170"/>
  <c r="S17" i="170"/>
  <c r="S38" i="170" s="1"/>
  <c r="R17" i="170"/>
  <c r="R38" i="170" s="1"/>
  <c r="Q17" i="170"/>
  <c r="Q38" i="170" s="1"/>
  <c r="P17" i="170"/>
  <c r="P38" i="170" s="1"/>
  <c r="O17" i="170"/>
  <c r="O38" i="170" s="1"/>
  <c r="N17" i="170"/>
  <c r="N38" i="170" s="1"/>
  <c r="M17" i="170"/>
  <c r="M38" i="170" s="1"/>
  <c r="L17" i="170"/>
  <c r="L38" i="170" s="1"/>
  <c r="K17" i="170"/>
  <c r="K38" i="170" s="1"/>
  <c r="J17" i="170"/>
  <c r="J38" i="170" s="1"/>
  <c r="I17" i="170"/>
  <c r="I38" i="170" s="1"/>
  <c r="H17" i="170"/>
  <c r="G17" i="170"/>
  <c r="F17" i="170"/>
  <c r="F38" i="170" s="1"/>
  <c r="F40" i="170" s="1"/>
  <c r="E17" i="170"/>
  <c r="E38" i="170" s="1"/>
  <c r="E40" i="170" s="1"/>
  <c r="D17" i="170"/>
  <c r="D38" i="170" s="1"/>
  <c r="D40" i="170" s="1"/>
  <c r="C17" i="170"/>
  <c r="C38" i="170" s="1"/>
  <c r="C40" i="170" s="1"/>
  <c r="AA17" i="171"/>
  <c r="AA38" i="171" s="1"/>
  <c r="AA40" i="171" s="1"/>
  <c r="Y17" i="171"/>
  <c r="X17" i="171"/>
  <c r="X38" i="171" s="1"/>
  <c r="W17" i="171"/>
  <c r="W38" i="171" s="1"/>
  <c r="V17" i="171"/>
  <c r="U17" i="171"/>
  <c r="U38" i="171" s="1"/>
  <c r="T17" i="171"/>
  <c r="T38" i="171" s="1"/>
  <c r="S17" i="171"/>
  <c r="S38" i="171" s="1"/>
  <c r="R17" i="171"/>
  <c r="R38" i="171" s="1"/>
  <c r="Q17" i="171"/>
  <c r="Q38" i="171" s="1"/>
  <c r="P17" i="171"/>
  <c r="P38" i="171" s="1"/>
  <c r="O17" i="171"/>
  <c r="O38" i="171" s="1"/>
  <c r="N17" i="171"/>
  <c r="N38" i="171" s="1"/>
  <c r="M17" i="171"/>
  <c r="M38" i="171" s="1"/>
  <c r="L17" i="171"/>
  <c r="L38" i="171" s="1"/>
  <c r="K17" i="171"/>
  <c r="K38" i="171" s="1"/>
  <c r="J17" i="171"/>
  <c r="I17" i="171"/>
  <c r="H17" i="171"/>
  <c r="H38" i="171" s="1"/>
  <c r="G17" i="171"/>
  <c r="G38" i="171" s="1"/>
  <c r="G40" i="171" s="1"/>
  <c r="H39" i="171" s="1"/>
  <c r="H40" i="171" s="1"/>
  <c r="I39" i="171" s="1"/>
  <c r="F17" i="171"/>
  <c r="F38" i="171" s="1"/>
  <c r="F40" i="171" s="1"/>
  <c r="E17" i="171"/>
  <c r="E38" i="171" s="1"/>
  <c r="E40" i="171" s="1"/>
  <c r="D17" i="171"/>
  <c r="D38" i="171" s="1"/>
  <c r="D40" i="171" s="1"/>
  <c r="C17" i="171"/>
  <c r="AA17" i="172"/>
  <c r="AA38" i="172" s="1"/>
  <c r="AA40" i="172" s="1"/>
  <c r="Y17" i="172"/>
  <c r="Y38" i="172" s="1"/>
  <c r="Y40" i="172" s="1"/>
  <c r="X17" i="172"/>
  <c r="W17" i="172"/>
  <c r="W38" i="172" s="1"/>
  <c r="V17" i="172"/>
  <c r="V38" i="172" s="1"/>
  <c r="U17" i="172"/>
  <c r="U38" i="172" s="1"/>
  <c r="T17" i="172"/>
  <c r="T38" i="172" s="1"/>
  <c r="S17" i="172"/>
  <c r="S38" i="172" s="1"/>
  <c r="R17" i="172"/>
  <c r="R38" i="172" s="1"/>
  <c r="Q17" i="172"/>
  <c r="Q38" i="172" s="1"/>
  <c r="P17" i="172"/>
  <c r="P38" i="172" s="1"/>
  <c r="O17" i="172"/>
  <c r="O38" i="172" s="1"/>
  <c r="N17" i="172"/>
  <c r="N38" i="172" s="1"/>
  <c r="M17" i="172"/>
  <c r="M38" i="172" s="1"/>
  <c r="L17" i="172"/>
  <c r="K17" i="172"/>
  <c r="J17" i="172"/>
  <c r="J38" i="172" s="1"/>
  <c r="I17" i="172"/>
  <c r="I38" i="172" s="1"/>
  <c r="H17" i="172"/>
  <c r="H38" i="172" s="1"/>
  <c r="G17" i="172"/>
  <c r="G38" i="172" s="1"/>
  <c r="G40" i="172" s="1"/>
  <c r="H39" i="172" s="1"/>
  <c r="F17" i="172"/>
  <c r="F38" i="172" s="1"/>
  <c r="F40" i="172" s="1"/>
  <c r="E17" i="172"/>
  <c r="D17" i="172"/>
  <c r="D38" i="172" s="1"/>
  <c r="D40" i="172" s="1"/>
  <c r="C17" i="172"/>
  <c r="C38" i="172" s="1"/>
  <c r="C40" i="172" s="1"/>
  <c r="AA17" i="173"/>
  <c r="Y17" i="173"/>
  <c r="Y38" i="173" s="1"/>
  <c r="Y40" i="173" s="1"/>
  <c r="X17" i="173"/>
  <c r="W17" i="173"/>
  <c r="W38" i="173" s="1"/>
  <c r="V17" i="173"/>
  <c r="V38" i="173" s="1"/>
  <c r="U17" i="173"/>
  <c r="U38" i="173" s="1"/>
  <c r="T17" i="173"/>
  <c r="T38" i="173" s="1"/>
  <c r="S17" i="173"/>
  <c r="S38" i="173" s="1"/>
  <c r="R17" i="173"/>
  <c r="R38" i="173" s="1"/>
  <c r="Q17" i="173"/>
  <c r="Q38" i="173" s="1"/>
  <c r="P17" i="173"/>
  <c r="P38" i="173" s="1"/>
  <c r="O17" i="173"/>
  <c r="N17" i="173"/>
  <c r="M17" i="173"/>
  <c r="M38" i="173" s="1"/>
  <c r="L17" i="173"/>
  <c r="L38" i="173" s="1"/>
  <c r="K17" i="173"/>
  <c r="K38" i="173" s="1"/>
  <c r="J17" i="173"/>
  <c r="J38" i="173" s="1"/>
  <c r="I17" i="173"/>
  <c r="I38" i="173" s="1"/>
  <c r="H17" i="173"/>
  <c r="G17" i="173"/>
  <c r="G38" i="173" s="1"/>
  <c r="G40" i="173" s="1"/>
  <c r="H39" i="173" s="1"/>
  <c r="F17" i="173"/>
  <c r="F38" i="173" s="1"/>
  <c r="F40" i="173" s="1"/>
  <c r="E17" i="173"/>
  <c r="D17" i="173"/>
  <c r="D38" i="173" s="1"/>
  <c r="D40" i="173" s="1"/>
  <c r="C17" i="173"/>
  <c r="C38" i="173" s="1"/>
  <c r="C40" i="173" s="1"/>
  <c r="AA17" i="174"/>
  <c r="AA38" i="174" s="1"/>
  <c r="AA40" i="174" s="1"/>
  <c r="Y17" i="174"/>
  <c r="Y38" i="174" s="1"/>
  <c r="Y40" i="174" s="1"/>
  <c r="X17" i="174"/>
  <c r="X38" i="174" s="1"/>
  <c r="W17" i="174"/>
  <c r="W38" i="174" s="1"/>
  <c r="V17" i="174"/>
  <c r="V38" i="174" s="1"/>
  <c r="U17" i="174"/>
  <c r="U38" i="174" s="1"/>
  <c r="T17" i="174"/>
  <c r="T38" i="174" s="1"/>
  <c r="S17" i="174"/>
  <c r="S38" i="174" s="1"/>
  <c r="R17" i="174"/>
  <c r="Q17" i="174"/>
  <c r="P17" i="174"/>
  <c r="O17" i="174"/>
  <c r="O38" i="174" s="1"/>
  <c r="N17" i="174"/>
  <c r="N38" i="174" s="1"/>
  <c r="M17" i="174"/>
  <c r="M38" i="174" s="1"/>
  <c r="L17" i="174"/>
  <c r="L38" i="174" s="1"/>
  <c r="K17" i="174"/>
  <c r="K38" i="174" s="1"/>
  <c r="J17" i="174"/>
  <c r="I17" i="174"/>
  <c r="I38" i="174" s="1"/>
  <c r="H17" i="174"/>
  <c r="H38" i="174" s="1"/>
  <c r="G17" i="174"/>
  <c r="F17" i="174"/>
  <c r="F38" i="174" s="1"/>
  <c r="F40" i="174" s="1"/>
  <c r="E17" i="174"/>
  <c r="D17" i="174"/>
  <c r="D38" i="174" s="1"/>
  <c r="D40" i="174" s="1"/>
  <c r="C17" i="174"/>
  <c r="C38" i="174" s="1"/>
  <c r="C40" i="174" s="1"/>
  <c r="AA17" i="175"/>
  <c r="AA38" i="175" s="1"/>
  <c r="AA40" i="175" s="1"/>
  <c r="Y17" i="175"/>
  <c r="Y38" i="175" s="1"/>
  <c r="Y40" i="175" s="1"/>
  <c r="X17" i="175"/>
  <c r="W17" i="175"/>
  <c r="W38" i="175" s="1"/>
  <c r="V17" i="175"/>
  <c r="V38" i="175" s="1"/>
  <c r="U17" i="175"/>
  <c r="U38" i="175" s="1"/>
  <c r="T17" i="175"/>
  <c r="T38" i="175" s="1"/>
  <c r="S17" i="175"/>
  <c r="R17" i="175"/>
  <c r="Q17" i="175"/>
  <c r="Q38" i="175" s="1"/>
  <c r="P17" i="175"/>
  <c r="P38" i="175" s="1"/>
  <c r="O17" i="175"/>
  <c r="O38" i="175" s="1"/>
  <c r="N17" i="175"/>
  <c r="N38" i="175" s="1"/>
  <c r="M17" i="175"/>
  <c r="M38" i="175" s="1"/>
  <c r="L17" i="175"/>
  <c r="K17" i="175"/>
  <c r="K38" i="175" s="1"/>
  <c r="J17" i="175"/>
  <c r="J38" i="175" s="1"/>
  <c r="I17" i="175"/>
  <c r="H17" i="175"/>
  <c r="H38" i="175" s="1"/>
  <c r="G17" i="175"/>
  <c r="F17" i="175"/>
  <c r="F38" i="175" s="1"/>
  <c r="F40" i="175" s="1"/>
  <c r="E17" i="175"/>
  <c r="E38" i="175" s="1"/>
  <c r="E40" i="175" s="1"/>
  <c r="D17" i="175"/>
  <c r="D38" i="175" s="1"/>
  <c r="D40" i="175" s="1"/>
  <c r="C17" i="175"/>
  <c r="C38" i="175" s="1"/>
  <c r="C40" i="175" s="1"/>
  <c r="AA17" i="176"/>
  <c r="AA38" i="176" s="1"/>
  <c r="AA40" i="176" s="1"/>
  <c r="Y17" i="176"/>
  <c r="X17" i="176"/>
  <c r="X38" i="176" s="1"/>
  <c r="W17" i="176"/>
  <c r="W38" i="176" s="1"/>
  <c r="V17" i="176"/>
  <c r="V38" i="176" s="1"/>
  <c r="U17" i="176"/>
  <c r="T17" i="176"/>
  <c r="S17" i="176"/>
  <c r="S38" i="176" s="1"/>
  <c r="R17" i="176"/>
  <c r="R38" i="176" s="1"/>
  <c r="Q17" i="176"/>
  <c r="Q38" i="176" s="1"/>
  <c r="P17" i="176"/>
  <c r="P38" i="176" s="1"/>
  <c r="O17" i="176"/>
  <c r="O38" i="176" s="1"/>
  <c r="N17" i="176"/>
  <c r="M17" i="176"/>
  <c r="M38" i="176" s="1"/>
  <c r="L17" i="176"/>
  <c r="L38" i="176" s="1"/>
  <c r="K17" i="176"/>
  <c r="J17" i="176"/>
  <c r="J38" i="176" s="1"/>
  <c r="I17" i="176"/>
  <c r="H17" i="176"/>
  <c r="H38" i="176" s="1"/>
  <c r="G17" i="176"/>
  <c r="G38" i="176" s="1"/>
  <c r="G40" i="176" s="1"/>
  <c r="H39" i="176" s="1"/>
  <c r="H40" i="176" s="1"/>
  <c r="I39" i="176" s="1"/>
  <c r="F17" i="176"/>
  <c r="F38" i="176" s="1"/>
  <c r="F40" i="176" s="1"/>
  <c r="E17" i="176"/>
  <c r="E38" i="176" s="1"/>
  <c r="E40" i="176" s="1"/>
  <c r="D17" i="176"/>
  <c r="D38" i="176" s="1"/>
  <c r="D40" i="176" s="1"/>
  <c r="C17" i="176"/>
  <c r="C38" i="176" s="1"/>
  <c r="C40" i="176" s="1"/>
  <c r="AA17" i="177"/>
  <c r="AA38" i="177" s="1"/>
  <c r="AA40" i="177" s="1"/>
  <c r="Y17" i="177"/>
  <c r="Y38" i="177" s="1"/>
  <c r="Y40" i="177" s="1"/>
  <c r="X17" i="177"/>
  <c r="W17" i="177"/>
  <c r="V17" i="177"/>
  <c r="U17" i="177"/>
  <c r="U38" i="177" s="1"/>
  <c r="T17" i="177"/>
  <c r="T38" i="177" s="1"/>
  <c r="S17" i="177"/>
  <c r="S38" i="177" s="1"/>
  <c r="R17" i="177"/>
  <c r="R38" i="177" s="1"/>
  <c r="Q17" i="177"/>
  <c r="Q38" i="177" s="1"/>
  <c r="P17" i="177"/>
  <c r="O17" i="177"/>
  <c r="O38" i="177" s="1"/>
  <c r="N17" i="177"/>
  <c r="N38" i="177" s="1"/>
  <c r="M17" i="177"/>
  <c r="L17" i="177"/>
  <c r="L38" i="177" s="1"/>
  <c r="K17" i="177"/>
  <c r="J17" i="177"/>
  <c r="J38" i="177" s="1"/>
  <c r="I17" i="177"/>
  <c r="I38" i="177" s="1"/>
  <c r="H17" i="177"/>
  <c r="H38" i="177" s="1"/>
  <c r="G17" i="177"/>
  <c r="G38" i="177" s="1"/>
  <c r="G40" i="177" s="1"/>
  <c r="H39" i="177" s="1"/>
  <c r="H40" i="177" s="1"/>
  <c r="I39" i="177" s="1"/>
  <c r="F17" i="177"/>
  <c r="F38" i="177" s="1"/>
  <c r="F40" i="177" s="1"/>
  <c r="E17" i="177"/>
  <c r="E38" i="177" s="1"/>
  <c r="E40" i="177" s="1"/>
  <c r="D17" i="177"/>
  <c r="D38" i="177" s="1"/>
  <c r="D40" i="177" s="1"/>
  <c r="C17" i="177"/>
  <c r="C38" i="177" s="1"/>
  <c r="C40" i="177" s="1"/>
  <c r="AA17" i="178"/>
  <c r="AA38" i="178" s="1"/>
  <c r="AA40" i="178" s="1"/>
  <c r="Y17" i="178"/>
  <c r="X17" i="178"/>
  <c r="W17" i="178"/>
  <c r="W38" i="178" s="1"/>
  <c r="V17" i="178"/>
  <c r="V38" i="178" s="1"/>
  <c r="U17" i="178"/>
  <c r="U38" i="178" s="1"/>
  <c r="T17" i="178"/>
  <c r="T38" i="178" s="1"/>
  <c r="S17" i="178"/>
  <c r="S38" i="178" s="1"/>
  <c r="R17" i="178"/>
  <c r="Q17" i="178"/>
  <c r="Q38" i="178" s="1"/>
  <c r="P17" i="178"/>
  <c r="P38" i="178" s="1"/>
  <c r="O17" i="178"/>
  <c r="O38" i="178" s="1"/>
  <c r="N17" i="178"/>
  <c r="N38" i="178" s="1"/>
  <c r="M17" i="178"/>
  <c r="L17" i="178"/>
  <c r="L38" i="178" s="1"/>
  <c r="K17" i="178"/>
  <c r="K38" i="178" s="1"/>
  <c r="J17" i="178"/>
  <c r="J38" i="178" s="1"/>
  <c r="I17" i="178"/>
  <c r="I38" i="178" s="1"/>
  <c r="H17" i="178"/>
  <c r="H38" i="178" s="1"/>
  <c r="G17" i="178"/>
  <c r="G38" i="178" s="1"/>
  <c r="G40" i="178" s="1"/>
  <c r="H39" i="178" s="1"/>
  <c r="H40" i="178" s="1"/>
  <c r="I39" i="178" s="1"/>
  <c r="F17" i="178"/>
  <c r="F38" i="178" s="1"/>
  <c r="F40" i="178" s="1"/>
  <c r="E17" i="178"/>
  <c r="E38" i="178" s="1"/>
  <c r="E40" i="178" s="1"/>
  <c r="D17" i="178"/>
  <c r="D38" i="178" s="1"/>
  <c r="D40" i="178" s="1"/>
  <c r="C17" i="178"/>
  <c r="AA17" i="179"/>
  <c r="Y17" i="179"/>
  <c r="Y38" i="179" s="1"/>
  <c r="Y40" i="179" s="1"/>
  <c r="X17" i="179"/>
  <c r="W17" i="179"/>
  <c r="W38" i="179" s="1"/>
  <c r="V17" i="179"/>
  <c r="V38" i="179" s="1"/>
  <c r="U17" i="179"/>
  <c r="U38" i="179" s="1"/>
  <c r="T17" i="179"/>
  <c r="S17" i="179"/>
  <c r="S38" i="179" s="1"/>
  <c r="R17" i="179"/>
  <c r="R38" i="179" s="1"/>
  <c r="Q17" i="179"/>
  <c r="Q38" i="179" s="1"/>
  <c r="P17" i="179"/>
  <c r="P38" i="179" s="1"/>
  <c r="O17" i="179"/>
  <c r="N17" i="179"/>
  <c r="N38" i="179" s="1"/>
  <c r="M17" i="179"/>
  <c r="M38" i="179" s="1"/>
  <c r="L17" i="179"/>
  <c r="L38" i="179" s="1"/>
  <c r="K17" i="179"/>
  <c r="K38" i="179" s="1"/>
  <c r="J17" i="179"/>
  <c r="J38" i="179" s="1"/>
  <c r="I17" i="179"/>
  <c r="I38" i="179" s="1"/>
  <c r="H17" i="179"/>
  <c r="H38" i="179" s="1"/>
  <c r="G17" i="179"/>
  <c r="G38" i="179" s="1"/>
  <c r="G40" i="179" s="1"/>
  <c r="H39" i="179" s="1"/>
  <c r="F17" i="179"/>
  <c r="F38" i="179" s="1"/>
  <c r="F40" i="179" s="1"/>
  <c r="E17" i="179"/>
  <c r="D17" i="179"/>
  <c r="C17" i="179"/>
  <c r="C38" i="179" s="1"/>
  <c r="C40" i="179" s="1"/>
  <c r="AA17" i="180"/>
  <c r="AA38" i="180" s="1"/>
  <c r="AA40" i="180" s="1"/>
  <c r="Y17" i="180"/>
  <c r="Y38" i="180" s="1"/>
  <c r="Y40" i="180" s="1"/>
  <c r="X17" i="180"/>
  <c r="W17" i="180"/>
  <c r="W38" i="180" s="1"/>
  <c r="V17" i="180"/>
  <c r="U17" i="180"/>
  <c r="U38" i="180" s="1"/>
  <c r="T17" i="180"/>
  <c r="T38" i="180" s="1"/>
  <c r="S17" i="180"/>
  <c r="S38" i="180" s="1"/>
  <c r="R17" i="180"/>
  <c r="R38" i="180" s="1"/>
  <c r="Q17" i="180"/>
  <c r="P17" i="180"/>
  <c r="P38" i="180" s="1"/>
  <c r="O17" i="180"/>
  <c r="O38" i="180" s="1"/>
  <c r="N17" i="180"/>
  <c r="N38" i="180" s="1"/>
  <c r="M17" i="180"/>
  <c r="M38" i="180" s="1"/>
  <c r="L17" i="180"/>
  <c r="L38" i="180" s="1"/>
  <c r="K17" i="180"/>
  <c r="K38" i="180" s="1"/>
  <c r="J17" i="180"/>
  <c r="J38" i="180" s="1"/>
  <c r="I17" i="180"/>
  <c r="I38" i="180" s="1"/>
  <c r="H17" i="180"/>
  <c r="H38" i="180" s="1"/>
  <c r="G17" i="180"/>
  <c r="F17" i="180"/>
  <c r="E17" i="180"/>
  <c r="E38" i="180" s="1"/>
  <c r="E40" i="180" s="1"/>
  <c r="D17" i="180"/>
  <c r="D38" i="180" s="1"/>
  <c r="D40" i="180" s="1"/>
  <c r="C17" i="180"/>
  <c r="C38" i="180" s="1"/>
  <c r="C40" i="180" s="1"/>
  <c r="AA17" i="181"/>
  <c r="AA38" i="181" s="1"/>
  <c r="AA40" i="181" s="1"/>
  <c r="Y17" i="181"/>
  <c r="X17" i="181"/>
  <c r="W17" i="181"/>
  <c r="W38" i="181" s="1"/>
  <c r="V17" i="181"/>
  <c r="U17" i="181"/>
  <c r="U38" i="181" s="1"/>
  <c r="T17" i="181"/>
  <c r="T38" i="181" s="1"/>
  <c r="S17" i="181"/>
  <c r="S38" i="181" s="1"/>
  <c r="R17" i="181"/>
  <c r="R38" i="181" s="1"/>
  <c r="Q17" i="181"/>
  <c r="Q38" i="181" s="1"/>
  <c r="P17" i="181"/>
  <c r="O17" i="181"/>
  <c r="O38" i="181" s="1"/>
  <c r="N17" i="181"/>
  <c r="N38" i="181" s="1"/>
  <c r="M17" i="181"/>
  <c r="M38" i="181" s="1"/>
  <c r="L17" i="181"/>
  <c r="L38" i="181" s="1"/>
  <c r="K17" i="181"/>
  <c r="K38" i="181" s="1"/>
  <c r="J17" i="181"/>
  <c r="I17" i="181"/>
  <c r="H17" i="181"/>
  <c r="H38" i="181" s="1"/>
  <c r="G17" i="181"/>
  <c r="G38" i="181" s="1"/>
  <c r="G40" i="181" s="1"/>
  <c r="H39" i="181" s="1"/>
  <c r="H40" i="181" s="1"/>
  <c r="I39" i="181" s="1"/>
  <c r="F17" i="181"/>
  <c r="F38" i="181" s="1"/>
  <c r="F40" i="181" s="1"/>
  <c r="E17" i="181"/>
  <c r="E38" i="181" s="1"/>
  <c r="E40" i="181" s="1"/>
  <c r="D17" i="181"/>
  <c r="D38" i="181" s="1"/>
  <c r="D40" i="181" s="1"/>
  <c r="C17" i="181"/>
  <c r="AA17" i="182"/>
  <c r="AA38" i="182" s="1"/>
  <c r="AA40" i="182" s="1"/>
  <c r="Y17" i="182"/>
  <c r="Y38" i="182" s="1"/>
  <c r="Y40" i="182" s="1"/>
  <c r="X17" i="182"/>
  <c r="W17" i="182"/>
  <c r="W38" i="182" s="1"/>
  <c r="V17" i="182"/>
  <c r="V38" i="182" s="1"/>
  <c r="U17" i="182"/>
  <c r="U38" i="182" s="1"/>
  <c r="T17" i="182"/>
  <c r="T38" i="182" s="1"/>
  <c r="S17" i="182"/>
  <c r="S38" i="182" s="1"/>
  <c r="R17" i="182"/>
  <c r="Q17" i="182"/>
  <c r="Q38" i="182" s="1"/>
  <c r="P17" i="182"/>
  <c r="P38" i="182" s="1"/>
  <c r="O17" i="182"/>
  <c r="O38" i="182" s="1"/>
  <c r="N17" i="182"/>
  <c r="N38" i="182" s="1"/>
  <c r="M17" i="182"/>
  <c r="M38" i="182" s="1"/>
  <c r="L17" i="182"/>
  <c r="K17" i="182"/>
  <c r="J17" i="182"/>
  <c r="J38" i="182" s="1"/>
  <c r="I17" i="182"/>
  <c r="I38" i="182" s="1"/>
  <c r="H17" i="182"/>
  <c r="H38" i="182" s="1"/>
  <c r="G17" i="182"/>
  <c r="G38" i="182" s="1"/>
  <c r="G40" i="182" s="1"/>
  <c r="H39" i="182" s="1"/>
  <c r="F17" i="182"/>
  <c r="F38" i="182" s="1"/>
  <c r="F40" i="182" s="1"/>
  <c r="E17" i="182"/>
  <c r="D17" i="182"/>
  <c r="D38" i="182" s="1"/>
  <c r="D40" i="182" s="1"/>
  <c r="C17" i="182"/>
  <c r="C38" i="182" s="1"/>
  <c r="C40" i="182" s="1"/>
  <c r="AA17" i="183"/>
  <c r="AA38" i="183" s="1"/>
  <c r="AA40" i="183" s="1"/>
  <c r="Y17" i="183"/>
  <c r="Y38" i="183" s="1"/>
  <c r="Y40" i="183" s="1"/>
  <c r="X17" i="183"/>
  <c r="W17" i="183"/>
  <c r="W38" i="183" s="1"/>
  <c r="V17" i="183"/>
  <c r="V38" i="183" s="1"/>
  <c r="U17" i="183"/>
  <c r="U38" i="183" s="1"/>
  <c r="T17" i="183"/>
  <c r="T38" i="183" s="1"/>
  <c r="S17" i="183"/>
  <c r="S38" i="183" s="1"/>
  <c r="R17" i="183"/>
  <c r="R38" i="183" s="1"/>
  <c r="Q17" i="183"/>
  <c r="Q38" i="183" s="1"/>
  <c r="P17" i="183"/>
  <c r="P38" i="183" s="1"/>
  <c r="O17" i="183"/>
  <c r="N17" i="183"/>
  <c r="M17" i="183"/>
  <c r="M38" i="183" s="1"/>
  <c r="L17" i="183"/>
  <c r="L38" i="183" s="1"/>
  <c r="K17" i="183"/>
  <c r="K38" i="183" s="1"/>
  <c r="J17" i="183"/>
  <c r="J38" i="183" s="1"/>
  <c r="I17" i="183"/>
  <c r="I38" i="183" s="1"/>
  <c r="H17" i="183"/>
  <c r="G17" i="183"/>
  <c r="G38" i="183" s="1"/>
  <c r="G40" i="183" s="1"/>
  <c r="H39" i="183" s="1"/>
  <c r="F17" i="183"/>
  <c r="F38" i="183" s="1"/>
  <c r="F40" i="183" s="1"/>
  <c r="E17" i="183"/>
  <c r="D17" i="183"/>
  <c r="D38" i="183" s="1"/>
  <c r="D40" i="183" s="1"/>
  <c r="C17" i="183"/>
  <c r="C38" i="183" s="1"/>
  <c r="C40" i="183" s="1"/>
  <c r="AA17" i="184"/>
  <c r="AA38" i="184" s="1"/>
  <c r="AA40" i="184" s="1"/>
  <c r="Y17" i="184"/>
  <c r="Y38" i="184" s="1"/>
  <c r="Y40" i="184" s="1"/>
  <c r="X17" i="184"/>
  <c r="W17" i="184"/>
  <c r="W38" i="184" s="1"/>
  <c r="V17" i="184"/>
  <c r="V38" i="184" s="1"/>
  <c r="U17" i="184"/>
  <c r="U38" i="184" s="1"/>
  <c r="T17" i="184"/>
  <c r="T38" i="184" s="1"/>
  <c r="S17" i="184"/>
  <c r="S38" i="184" s="1"/>
  <c r="R17" i="184"/>
  <c r="Q17" i="184"/>
  <c r="P17" i="184"/>
  <c r="P38" i="184" s="1"/>
  <c r="O17" i="184"/>
  <c r="O38" i="184" s="1"/>
  <c r="N17" i="184"/>
  <c r="N38" i="184" s="1"/>
  <c r="M17" i="184"/>
  <c r="M38" i="184" s="1"/>
  <c r="L17" i="184"/>
  <c r="L38" i="184" s="1"/>
  <c r="K17" i="184"/>
  <c r="J17" i="184"/>
  <c r="J38" i="184" s="1"/>
  <c r="I17" i="184"/>
  <c r="I38" i="184" s="1"/>
  <c r="H17" i="184"/>
  <c r="G17" i="184"/>
  <c r="G38" i="184" s="1"/>
  <c r="G40" i="184" s="1"/>
  <c r="H39" i="184" s="1"/>
  <c r="F17" i="184"/>
  <c r="F38" i="184" s="1"/>
  <c r="F40" i="184" s="1"/>
  <c r="E17" i="184"/>
  <c r="E38" i="184" s="1"/>
  <c r="E40" i="184" s="1"/>
  <c r="D17" i="184"/>
  <c r="D38" i="184" s="1"/>
  <c r="D40" i="184" s="1"/>
  <c r="C17" i="184"/>
  <c r="C38" i="184" s="1"/>
  <c r="C40" i="184" s="1"/>
  <c r="AA17" i="185"/>
  <c r="Z17" i="185"/>
  <c r="Y17" i="185"/>
  <c r="Y38" i="185" s="1"/>
  <c r="Y40" i="185" s="1"/>
  <c r="X17" i="185"/>
  <c r="X38" i="185" s="1"/>
  <c r="W17" i="185"/>
  <c r="W38" i="185" s="1"/>
  <c r="V17" i="185"/>
  <c r="V38" i="185" s="1"/>
  <c r="U17" i="185"/>
  <c r="U38" i="185" s="1"/>
  <c r="T17" i="185"/>
  <c r="S17" i="185"/>
  <c r="R17" i="185"/>
  <c r="R38" i="185" s="1"/>
  <c r="Q17" i="185"/>
  <c r="Q38" i="185" s="1"/>
  <c r="P17" i="185"/>
  <c r="P38" i="185" s="1"/>
  <c r="O17" i="185"/>
  <c r="O38" i="185" s="1"/>
  <c r="N17" i="185"/>
  <c r="N38" i="185" s="1"/>
  <c r="M17" i="185"/>
  <c r="L17" i="185"/>
  <c r="L38" i="185" s="1"/>
  <c r="K17" i="185"/>
  <c r="K38" i="185" s="1"/>
  <c r="J17" i="185"/>
  <c r="I17" i="185"/>
  <c r="I38" i="185" s="1"/>
  <c r="H17" i="185"/>
  <c r="H38" i="185" s="1"/>
  <c r="G17" i="185"/>
  <c r="G38" i="185" s="1"/>
  <c r="G40" i="185" s="1"/>
  <c r="H39" i="185" s="1"/>
  <c r="H40" i="185" s="1"/>
  <c r="I39" i="185" s="1"/>
  <c r="I40" i="185" s="1"/>
  <c r="F17" i="185"/>
  <c r="F38" i="185" s="1"/>
  <c r="F40" i="185" s="1"/>
  <c r="E17" i="185"/>
  <c r="E38" i="185" s="1"/>
  <c r="E40" i="185" s="1"/>
  <c r="D17" i="185"/>
  <c r="D38" i="185" s="1"/>
  <c r="D40" i="185" s="1"/>
  <c r="C17" i="185"/>
  <c r="C38" i="185" s="1"/>
  <c r="C40" i="185" s="1"/>
  <c r="AA17" i="186"/>
  <c r="AA38" i="186" s="1"/>
  <c r="AA40" i="186" s="1"/>
  <c r="Y17" i="186"/>
  <c r="Y38" i="186" s="1"/>
  <c r="Y40" i="186" s="1"/>
  <c r="X17" i="186"/>
  <c r="W17" i="186"/>
  <c r="W38" i="186" s="1"/>
  <c r="V17" i="186"/>
  <c r="U17" i="186"/>
  <c r="T17" i="186"/>
  <c r="T38" i="186" s="1"/>
  <c r="S17" i="186"/>
  <c r="S38" i="186" s="1"/>
  <c r="R17" i="186"/>
  <c r="R38" i="186" s="1"/>
  <c r="Q17" i="186"/>
  <c r="Q38" i="186" s="1"/>
  <c r="P17" i="186"/>
  <c r="P38" i="186" s="1"/>
  <c r="O17" i="186"/>
  <c r="N17" i="186"/>
  <c r="N38" i="186" s="1"/>
  <c r="M17" i="186"/>
  <c r="M38" i="186" s="1"/>
  <c r="L17" i="186"/>
  <c r="K17" i="186"/>
  <c r="K38" i="186" s="1"/>
  <c r="J17" i="186"/>
  <c r="J38" i="186" s="1"/>
  <c r="I17" i="186"/>
  <c r="I38" i="186" s="1"/>
  <c r="H17" i="186"/>
  <c r="H38" i="186" s="1"/>
  <c r="G17" i="186"/>
  <c r="G38" i="186" s="1"/>
  <c r="G40" i="186" s="1"/>
  <c r="H39" i="186" s="1"/>
  <c r="F17" i="186"/>
  <c r="F38" i="186" s="1"/>
  <c r="F40" i="186" s="1"/>
  <c r="E17" i="186"/>
  <c r="E38" i="186" s="1"/>
  <c r="E40" i="186" s="1"/>
  <c r="D17" i="186"/>
  <c r="D38" i="186" s="1"/>
  <c r="D40" i="186" s="1"/>
  <c r="C17" i="186"/>
  <c r="C38" i="186" s="1"/>
  <c r="C40" i="186" s="1"/>
  <c r="AA17" i="187"/>
  <c r="AA38" i="187" s="1"/>
  <c r="AA40" i="187" s="1"/>
  <c r="Y17" i="187"/>
  <c r="Y38" i="187" s="1"/>
  <c r="Y40" i="187" s="1"/>
  <c r="X17" i="187"/>
  <c r="W17" i="187"/>
  <c r="V17" i="187"/>
  <c r="V38" i="187" s="1"/>
  <c r="U17" i="187"/>
  <c r="U38" i="187" s="1"/>
  <c r="T17" i="187"/>
  <c r="T38" i="187" s="1"/>
  <c r="S17" i="187"/>
  <c r="S38" i="187" s="1"/>
  <c r="R17" i="187"/>
  <c r="R38" i="187" s="1"/>
  <c r="Q17" i="187"/>
  <c r="P17" i="187"/>
  <c r="P38" i="187" s="1"/>
  <c r="O17" i="187"/>
  <c r="O38" i="187" s="1"/>
  <c r="N17" i="187"/>
  <c r="M17" i="187"/>
  <c r="M38" i="187" s="1"/>
  <c r="L17" i="187"/>
  <c r="L38" i="187" s="1"/>
  <c r="K17" i="187"/>
  <c r="K38" i="187" s="1"/>
  <c r="J17" i="187"/>
  <c r="J38" i="187" s="1"/>
  <c r="I17" i="187"/>
  <c r="I38" i="187" s="1"/>
  <c r="H17" i="187"/>
  <c r="H38" i="187" s="1"/>
  <c r="G17" i="187"/>
  <c r="G38" i="187" s="1"/>
  <c r="G40" i="187" s="1"/>
  <c r="H39" i="187" s="1"/>
  <c r="F17" i="187"/>
  <c r="F38" i="187" s="1"/>
  <c r="F40" i="187" s="1"/>
  <c r="E17" i="187"/>
  <c r="E38" i="187" s="1"/>
  <c r="E40" i="187" s="1"/>
  <c r="D17" i="187"/>
  <c r="D38" i="187" s="1"/>
  <c r="D40" i="187" s="1"/>
  <c r="C17" i="187"/>
  <c r="C38" i="187" s="1"/>
  <c r="C40" i="187" s="1"/>
  <c r="AA17" i="188"/>
  <c r="Y17" i="188"/>
  <c r="X17" i="188"/>
  <c r="W17" i="188"/>
  <c r="W38" i="188" s="1"/>
  <c r="V17" i="188"/>
  <c r="V38" i="188" s="1"/>
  <c r="U17" i="188"/>
  <c r="U38" i="188" s="1"/>
  <c r="T17" i="188"/>
  <c r="T38" i="188" s="1"/>
  <c r="S17" i="188"/>
  <c r="R17" i="188"/>
  <c r="R38" i="188" s="1"/>
  <c r="Q17" i="188"/>
  <c r="Q38" i="188" s="1"/>
  <c r="P17" i="188"/>
  <c r="O17" i="188"/>
  <c r="O38" i="188" s="1"/>
  <c r="N17" i="188"/>
  <c r="N38" i="188" s="1"/>
  <c r="M17" i="188"/>
  <c r="M38" i="188" s="1"/>
  <c r="L17" i="188"/>
  <c r="L38" i="188" s="1"/>
  <c r="K17" i="188"/>
  <c r="K38" i="188" s="1"/>
  <c r="J17" i="188"/>
  <c r="J38" i="188" s="1"/>
  <c r="I17" i="188"/>
  <c r="I38" i="188" s="1"/>
  <c r="H17" i="188"/>
  <c r="H38" i="188" s="1"/>
  <c r="G17" i="188"/>
  <c r="G38" i="188" s="1"/>
  <c r="G40" i="188" s="1"/>
  <c r="H39" i="188" s="1"/>
  <c r="H40" i="188" s="1"/>
  <c r="I39" i="188" s="1"/>
  <c r="I40" i="188" s="1"/>
  <c r="F17" i="188"/>
  <c r="F38" i="188" s="1"/>
  <c r="F40" i="188" s="1"/>
  <c r="E17" i="188"/>
  <c r="E38" i="188" s="1"/>
  <c r="E40" i="188" s="1"/>
  <c r="D17" i="188"/>
  <c r="C17" i="188"/>
  <c r="AA17" i="189"/>
  <c r="AA38" i="189" s="1"/>
  <c r="AA40" i="189" s="1"/>
  <c r="Y17" i="189"/>
  <c r="Y38" i="189" s="1"/>
  <c r="Y40" i="189" s="1"/>
  <c r="X17" i="189"/>
  <c r="W17" i="189"/>
  <c r="W38" i="189" s="1"/>
  <c r="V17" i="189"/>
  <c r="U17" i="189"/>
  <c r="U38" i="189" s="1"/>
  <c r="T17" i="189"/>
  <c r="T38" i="189" s="1"/>
  <c r="S17" i="189"/>
  <c r="R17" i="189"/>
  <c r="R38" i="189" s="1"/>
  <c r="Q17" i="189"/>
  <c r="Q38" i="189" s="1"/>
  <c r="P17" i="189"/>
  <c r="P38" i="189" s="1"/>
  <c r="O17" i="189"/>
  <c r="O38" i="189" s="1"/>
  <c r="N17" i="189"/>
  <c r="N38" i="189" s="1"/>
  <c r="M17" i="189"/>
  <c r="L17" i="189"/>
  <c r="L38" i="189" s="1"/>
  <c r="K17" i="189"/>
  <c r="K38" i="189" s="1"/>
  <c r="J17" i="189"/>
  <c r="J38" i="189" s="1"/>
  <c r="I17" i="189"/>
  <c r="I38" i="189" s="1"/>
  <c r="H17" i="189"/>
  <c r="H38" i="189" s="1"/>
  <c r="G17" i="189"/>
  <c r="F17" i="189"/>
  <c r="E17" i="189"/>
  <c r="E38" i="189" s="1"/>
  <c r="E40" i="189" s="1"/>
  <c r="D17" i="189"/>
  <c r="D38" i="189" s="1"/>
  <c r="D40" i="189" s="1"/>
  <c r="C17" i="189"/>
  <c r="C38" i="189" s="1"/>
  <c r="C40" i="189" s="1"/>
  <c r="AA17" i="190"/>
  <c r="AA38" i="190" s="1"/>
  <c r="AA40" i="190" s="1"/>
  <c r="Y17" i="190"/>
  <c r="X17" i="190"/>
  <c r="W17" i="190"/>
  <c r="W38" i="190" s="1"/>
  <c r="V17" i="190"/>
  <c r="V38" i="190" s="1"/>
  <c r="U17" i="190"/>
  <c r="U38" i="190" s="1"/>
  <c r="T17" i="190"/>
  <c r="T38" i="190" s="1"/>
  <c r="S17" i="190"/>
  <c r="S38" i="190" s="1"/>
  <c r="R17" i="190"/>
  <c r="R38" i="190" s="1"/>
  <c r="Q17" i="190"/>
  <c r="Q38" i="190" s="1"/>
  <c r="P17" i="190"/>
  <c r="P38" i="190" s="1"/>
  <c r="O17" i="190"/>
  <c r="N17" i="190"/>
  <c r="N38" i="190" s="1"/>
  <c r="M17" i="190"/>
  <c r="M38" i="190" s="1"/>
  <c r="L17" i="190"/>
  <c r="L38" i="190" s="1"/>
  <c r="K17" i="190"/>
  <c r="K38" i="190" s="1"/>
  <c r="J17" i="190"/>
  <c r="J38" i="190" s="1"/>
  <c r="I17" i="190"/>
  <c r="H17" i="190"/>
  <c r="G17" i="190"/>
  <c r="G38" i="190" s="1"/>
  <c r="G40" i="190" s="1"/>
  <c r="H39" i="190" s="1"/>
  <c r="F17" i="190"/>
  <c r="F38" i="190" s="1"/>
  <c r="F40" i="190" s="1"/>
  <c r="E17" i="190"/>
  <c r="E38" i="190" s="1"/>
  <c r="E40" i="190" s="1"/>
  <c r="D17" i="190"/>
  <c r="D38" i="190" s="1"/>
  <c r="D40" i="190" s="1"/>
  <c r="C17" i="190"/>
  <c r="C38" i="190" s="1"/>
  <c r="C40" i="190" s="1"/>
  <c r="AA17" i="191"/>
  <c r="Y17" i="191"/>
  <c r="Y38" i="191" s="1"/>
  <c r="Y40" i="191" s="1"/>
  <c r="X17" i="191"/>
  <c r="X38" i="191" s="1"/>
  <c r="W17" i="191"/>
  <c r="V17" i="191"/>
  <c r="V38" i="191" s="1"/>
  <c r="U17" i="191"/>
  <c r="U38" i="191" s="1"/>
  <c r="T17" i="191"/>
  <c r="T38" i="191" s="1"/>
  <c r="S17" i="191"/>
  <c r="S38" i="191" s="1"/>
  <c r="R17" i="191"/>
  <c r="R38" i="191" s="1"/>
  <c r="Q17" i="191"/>
  <c r="P17" i="191"/>
  <c r="P38" i="191" s="1"/>
  <c r="O17" i="191"/>
  <c r="O38" i="191" s="1"/>
  <c r="N17" i="191"/>
  <c r="N38" i="191" s="1"/>
  <c r="M17" i="191"/>
  <c r="M38" i="191" s="1"/>
  <c r="L17" i="191"/>
  <c r="L38" i="191" s="1"/>
  <c r="K17" i="191"/>
  <c r="J17" i="191"/>
  <c r="I17" i="191"/>
  <c r="I38" i="191" s="1"/>
  <c r="H17" i="191"/>
  <c r="H38" i="191" s="1"/>
  <c r="G17" i="191"/>
  <c r="G38" i="191" s="1"/>
  <c r="G40" i="191" s="1"/>
  <c r="H39" i="191" s="1"/>
  <c r="H40" i="191" s="1"/>
  <c r="I39" i="191" s="1"/>
  <c r="I40" i="191" s="1"/>
  <c r="J40" i="191" s="1"/>
  <c r="F17" i="191"/>
  <c r="F38" i="191" s="1"/>
  <c r="F40" i="191" s="1"/>
  <c r="E17" i="191"/>
  <c r="E38" i="191" s="1"/>
  <c r="E40" i="191" s="1"/>
  <c r="D17" i="191"/>
  <c r="C17" i="191"/>
  <c r="C38" i="191" s="1"/>
  <c r="C40" i="191" s="1"/>
  <c r="AA17" i="192"/>
  <c r="AA38" i="192" s="1"/>
  <c r="AA40" i="192" s="1"/>
  <c r="Y17" i="192"/>
  <c r="Y38" i="192" s="1"/>
  <c r="Y40" i="192" s="1"/>
  <c r="X17" i="192"/>
  <c r="W17" i="192"/>
  <c r="W38" i="192" s="1"/>
  <c r="V17" i="192"/>
  <c r="V38" i="192" s="1"/>
  <c r="U17" i="192"/>
  <c r="U38" i="192" s="1"/>
  <c r="T17" i="192"/>
  <c r="T38" i="192" s="1"/>
  <c r="S17" i="192"/>
  <c r="R17" i="192"/>
  <c r="R38" i="192" s="1"/>
  <c r="Q17" i="192"/>
  <c r="Q38" i="192" s="1"/>
  <c r="P17" i="192"/>
  <c r="P38" i="192" s="1"/>
  <c r="O17" i="192"/>
  <c r="O38" i="192" s="1"/>
  <c r="N17" i="192"/>
  <c r="N38" i="192" s="1"/>
  <c r="M17" i="192"/>
  <c r="L17" i="192"/>
  <c r="L38" i="192" s="1"/>
  <c r="K17" i="192"/>
  <c r="K38" i="192" s="1"/>
  <c r="J17" i="192"/>
  <c r="J38" i="192" s="1"/>
  <c r="I17" i="192"/>
  <c r="I38" i="192" s="1"/>
  <c r="H17" i="192"/>
  <c r="H38" i="192" s="1"/>
  <c r="G17" i="192"/>
  <c r="G38" i="192" s="1"/>
  <c r="G40" i="192" s="1"/>
  <c r="H39" i="192" s="1"/>
  <c r="H40" i="192" s="1"/>
  <c r="I39" i="192" s="1"/>
  <c r="I40" i="192" s="1"/>
  <c r="F17" i="192"/>
  <c r="E17" i="192"/>
  <c r="E38" i="192" s="1"/>
  <c r="E40" i="192" s="1"/>
  <c r="D17" i="192"/>
  <c r="D38" i="192" s="1"/>
  <c r="D40" i="192" s="1"/>
  <c r="C17" i="192"/>
  <c r="C38" i="192" s="1"/>
  <c r="C40" i="192" s="1"/>
  <c r="AA17" i="193"/>
  <c r="AA38" i="193" s="1"/>
  <c r="AA40" i="193" s="1"/>
  <c r="Y17" i="193"/>
  <c r="Y38" i="193" s="1"/>
  <c r="Y40" i="193" s="1"/>
  <c r="X17" i="193"/>
  <c r="X38" i="193" s="1"/>
  <c r="W17" i="193"/>
  <c r="W38" i="193" s="1"/>
  <c r="V17" i="193"/>
  <c r="U17" i="193"/>
  <c r="U38" i="193" s="1"/>
  <c r="T17" i="193"/>
  <c r="T38" i="193" s="1"/>
  <c r="S17" i="193"/>
  <c r="S38" i="193" s="1"/>
  <c r="R17" i="193"/>
  <c r="R38" i="193" s="1"/>
  <c r="Q17" i="193"/>
  <c r="Q38" i="193" s="1"/>
  <c r="P17" i="193"/>
  <c r="O17" i="193"/>
  <c r="O38" i="193" s="1"/>
  <c r="N17" i="193"/>
  <c r="N38" i="193" s="1"/>
  <c r="M17" i="193"/>
  <c r="M38" i="193" s="1"/>
  <c r="L17" i="193"/>
  <c r="L38" i="193" s="1"/>
  <c r="K17" i="193"/>
  <c r="K38" i="193" s="1"/>
  <c r="J17" i="193"/>
  <c r="J38" i="193" s="1"/>
  <c r="I17" i="193"/>
  <c r="H17" i="193"/>
  <c r="H38" i="193" s="1"/>
  <c r="G17" i="193"/>
  <c r="G38" i="193" s="1"/>
  <c r="G40" i="193" s="1"/>
  <c r="H39" i="193" s="1"/>
  <c r="H40" i="193" s="1"/>
  <c r="I39" i="193" s="1"/>
  <c r="F17" i="193"/>
  <c r="F38" i="193" s="1"/>
  <c r="F40" i="193" s="1"/>
  <c r="E17" i="193"/>
  <c r="E38" i="193" s="1"/>
  <c r="E40" i="193" s="1"/>
  <c r="D17" i="193"/>
  <c r="D38" i="193" s="1"/>
  <c r="D40" i="193" s="1"/>
  <c r="C17" i="193"/>
  <c r="C38" i="193" s="1"/>
  <c r="C40" i="193" s="1"/>
  <c r="AA17" i="194"/>
  <c r="AA38" i="194" s="1"/>
  <c r="AA40" i="194" s="1"/>
  <c r="Y17" i="194"/>
  <c r="Y38" i="194" s="1"/>
  <c r="Y40" i="194" s="1"/>
  <c r="X17" i="194"/>
  <c r="W17" i="194"/>
  <c r="W38" i="194" s="1"/>
  <c r="V17" i="194"/>
  <c r="V38" i="194" s="1"/>
  <c r="U17" i="194"/>
  <c r="U38" i="194" s="1"/>
  <c r="T17" i="194"/>
  <c r="T38" i="194" s="1"/>
  <c r="S17" i="194"/>
  <c r="S38" i="194" s="1"/>
  <c r="R17" i="194"/>
  <c r="Q17" i="194"/>
  <c r="Q38" i="194" s="1"/>
  <c r="P17" i="194"/>
  <c r="P38" i="194" s="1"/>
  <c r="O17" i="194"/>
  <c r="O38" i="194" s="1"/>
  <c r="N17" i="194"/>
  <c r="N38" i="194" s="1"/>
  <c r="M17" i="194"/>
  <c r="M38" i="194" s="1"/>
  <c r="L17" i="194"/>
  <c r="L38" i="194" s="1"/>
  <c r="K17" i="194"/>
  <c r="J17" i="194"/>
  <c r="J38" i="194" s="1"/>
  <c r="I17" i="194"/>
  <c r="I38" i="194" s="1"/>
  <c r="H17" i="194"/>
  <c r="H38" i="194" s="1"/>
  <c r="G17" i="194"/>
  <c r="G38" i="194" s="1"/>
  <c r="G40" i="194" s="1"/>
  <c r="H39" i="194" s="1"/>
  <c r="H40" i="194" s="1"/>
  <c r="I39" i="194" s="1"/>
  <c r="I40" i="194" s="1"/>
  <c r="J40" i="194" s="1"/>
  <c r="F17" i="194"/>
  <c r="F38" i="194" s="1"/>
  <c r="F40" i="194" s="1"/>
  <c r="E17" i="194"/>
  <c r="E38" i="194" s="1"/>
  <c r="E40" i="194" s="1"/>
  <c r="D17" i="194"/>
  <c r="D38" i="194" s="1"/>
  <c r="D40" i="194" s="1"/>
  <c r="C17" i="194"/>
  <c r="C38" i="194" s="1"/>
  <c r="C40" i="194" s="1"/>
  <c r="AA17" i="195"/>
  <c r="Y17" i="195"/>
  <c r="Y38" i="195" s="1"/>
  <c r="Y40" i="195" s="1"/>
  <c r="X17" i="195"/>
  <c r="W17" i="195"/>
  <c r="W38" i="195" s="1"/>
  <c r="V17" i="195"/>
  <c r="V38" i="195" s="1"/>
  <c r="U17" i="195"/>
  <c r="U38" i="195" s="1"/>
  <c r="T17" i="195"/>
  <c r="S17" i="195"/>
  <c r="S38" i="195" s="1"/>
  <c r="R17" i="195"/>
  <c r="R38" i="195" s="1"/>
  <c r="Q17" i="195"/>
  <c r="Q38" i="195" s="1"/>
  <c r="P17" i="195"/>
  <c r="P38" i="195" s="1"/>
  <c r="O17" i="195"/>
  <c r="O38" i="195" s="1"/>
  <c r="N17" i="195"/>
  <c r="N38" i="195" s="1"/>
  <c r="M17" i="195"/>
  <c r="L17" i="195"/>
  <c r="L38" i="195" s="1"/>
  <c r="K17" i="195"/>
  <c r="K38" i="195" s="1"/>
  <c r="J17" i="195"/>
  <c r="J38" i="195" s="1"/>
  <c r="I17" i="195"/>
  <c r="I38" i="195" s="1"/>
  <c r="H17" i="195"/>
  <c r="H38" i="195" s="1"/>
  <c r="G17" i="195"/>
  <c r="G38" i="195" s="1"/>
  <c r="G40" i="195" s="1"/>
  <c r="H39" i="195" s="1"/>
  <c r="F17" i="195"/>
  <c r="F38" i="195" s="1"/>
  <c r="F40" i="195" s="1"/>
  <c r="E17" i="195"/>
  <c r="E38" i="195" s="1"/>
  <c r="E40" i="195" s="1"/>
  <c r="D17" i="195"/>
  <c r="C17" i="195"/>
  <c r="C38" i="195" s="1"/>
  <c r="C40" i="195" s="1"/>
  <c r="AA17" i="196"/>
  <c r="AA38" i="196" s="1"/>
  <c r="AA40" i="196" s="1"/>
  <c r="Y17" i="196"/>
  <c r="Y38" i="196" s="1"/>
  <c r="Y40" i="196" s="1"/>
  <c r="X17" i="196"/>
  <c r="W17" i="196"/>
  <c r="W38" i="196" s="1"/>
  <c r="V17" i="196"/>
  <c r="U17" i="196"/>
  <c r="U38" i="196" s="1"/>
  <c r="T17" i="196"/>
  <c r="T38" i="196" s="1"/>
  <c r="S17" i="196"/>
  <c r="S38" i="196" s="1"/>
  <c r="R17" i="196"/>
  <c r="R38" i="196" s="1"/>
  <c r="Q17" i="196"/>
  <c r="Q38" i="196" s="1"/>
  <c r="P17" i="196"/>
  <c r="P38" i="196" s="1"/>
  <c r="O17" i="196"/>
  <c r="N17" i="196"/>
  <c r="N38" i="196" s="1"/>
  <c r="M17" i="196"/>
  <c r="M38" i="196" s="1"/>
  <c r="L17" i="196"/>
  <c r="L38" i="196" s="1"/>
  <c r="K17" i="196"/>
  <c r="K38" i="196" s="1"/>
  <c r="J17" i="196"/>
  <c r="J38" i="196" s="1"/>
  <c r="I17" i="196"/>
  <c r="I38" i="196" s="1"/>
  <c r="H17" i="196"/>
  <c r="H38" i="196" s="1"/>
  <c r="G17" i="196"/>
  <c r="G38" i="196" s="1"/>
  <c r="G40" i="196" s="1"/>
  <c r="H39" i="196" s="1"/>
  <c r="F17" i="196"/>
  <c r="E17" i="196"/>
  <c r="E38" i="196" s="1"/>
  <c r="E40" i="196" s="1"/>
  <c r="D17" i="196"/>
  <c r="D38" i="196" s="1"/>
  <c r="D40" i="196" s="1"/>
  <c r="C17" i="196"/>
  <c r="C38" i="196" s="1"/>
  <c r="C40" i="196" s="1"/>
  <c r="AA17" i="197"/>
  <c r="AA38" i="197" s="1"/>
  <c r="AA40" i="197" s="1"/>
  <c r="Y17" i="197"/>
  <c r="X17" i="197"/>
  <c r="W17" i="197"/>
  <c r="W38" i="197" s="1"/>
  <c r="V17" i="197"/>
  <c r="V38" i="197" s="1"/>
  <c r="U17" i="197"/>
  <c r="U38" i="197" s="1"/>
  <c r="T17" i="197"/>
  <c r="T38" i="197" s="1"/>
  <c r="S17" i="197"/>
  <c r="S38" i="197" s="1"/>
  <c r="R17" i="197"/>
  <c r="Q17" i="197"/>
  <c r="Q38" i="197" s="1"/>
  <c r="P17" i="197"/>
  <c r="P38" i="197" s="1"/>
  <c r="O17" i="197"/>
  <c r="N17" i="197"/>
  <c r="N38" i="197" s="1"/>
  <c r="M17" i="197"/>
  <c r="M38" i="197" s="1"/>
  <c r="L17" i="197"/>
  <c r="L38" i="197" s="1"/>
  <c r="K17" i="197"/>
  <c r="K38" i="197" s="1"/>
  <c r="J17" i="197"/>
  <c r="J38" i="197" s="1"/>
  <c r="I17" i="197"/>
  <c r="I38" i="197" s="1"/>
  <c r="H17" i="197"/>
  <c r="H38" i="197" s="1"/>
  <c r="G17" i="197"/>
  <c r="G38" i="197" s="1"/>
  <c r="G40" i="197" s="1"/>
  <c r="H39" i="197" s="1"/>
  <c r="F17" i="197"/>
  <c r="F38" i="197" s="1"/>
  <c r="F40" i="197" s="1"/>
  <c r="E17" i="197"/>
  <c r="E38" i="197" s="1"/>
  <c r="E40" i="197" s="1"/>
  <c r="D17" i="197"/>
  <c r="D38" i="197" s="1"/>
  <c r="D40" i="197" s="1"/>
  <c r="C17" i="197"/>
  <c r="AA17" i="198"/>
  <c r="Y17" i="198"/>
  <c r="X17" i="198"/>
  <c r="X38" i="198" s="1"/>
  <c r="W17" i="198"/>
  <c r="W38" i="198" s="1"/>
  <c r="V17" i="198"/>
  <c r="V38" i="198" s="1"/>
  <c r="U17" i="198"/>
  <c r="U38" i="198" s="1"/>
  <c r="T17" i="198"/>
  <c r="S17" i="198"/>
  <c r="S38" i="198" s="1"/>
  <c r="R17" i="198"/>
  <c r="R38" i="198" s="1"/>
  <c r="Q17" i="198"/>
  <c r="P17" i="198"/>
  <c r="P38" i="198" s="1"/>
  <c r="O17" i="198"/>
  <c r="O38" i="198" s="1"/>
  <c r="N17" i="198"/>
  <c r="N38" i="198" s="1"/>
  <c r="M17" i="198"/>
  <c r="M38" i="198" s="1"/>
  <c r="L17" i="198"/>
  <c r="L38" i="198" s="1"/>
  <c r="K17" i="198"/>
  <c r="K38" i="198" s="1"/>
  <c r="J17" i="198"/>
  <c r="J38" i="198" s="1"/>
  <c r="I17" i="198"/>
  <c r="I38" i="198" s="1"/>
  <c r="H17" i="198"/>
  <c r="H38" i="198" s="1"/>
  <c r="G17" i="198"/>
  <c r="G38" i="198" s="1"/>
  <c r="G40" i="198" s="1"/>
  <c r="H39" i="198" s="1"/>
  <c r="F17" i="198"/>
  <c r="F38" i="198" s="1"/>
  <c r="F40" i="198" s="1"/>
  <c r="E17" i="198"/>
  <c r="D17" i="198"/>
  <c r="C17" i="198"/>
  <c r="C38" i="198" s="1"/>
  <c r="C40" i="198" s="1"/>
  <c r="AA17" i="199"/>
  <c r="AA38" i="199" s="1"/>
  <c r="AA40" i="199" s="1"/>
  <c r="Y17" i="199"/>
  <c r="Y38" i="199" s="1"/>
  <c r="Y40" i="199" s="1"/>
  <c r="X17" i="199"/>
  <c r="W17" i="199"/>
  <c r="W38" i="199" s="1"/>
  <c r="V17" i="199"/>
  <c r="U17" i="199"/>
  <c r="U38" i="199" s="1"/>
  <c r="T17" i="199"/>
  <c r="T38" i="199" s="1"/>
  <c r="S17" i="199"/>
  <c r="R17" i="199"/>
  <c r="R38" i="199" s="1"/>
  <c r="Q17" i="199"/>
  <c r="Q38" i="199" s="1"/>
  <c r="P17" i="199"/>
  <c r="P38" i="199" s="1"/>
  <c r="O17" i="199"/>
  <c r="O38" i="199" s="1"/>
  <c r="N17" i="199"/>
  <c r="N38" i="199" s="1"/>
  <c r="M17" i="199"/>
  <c r="M38" i="199" s="1"/>
  <c r="L17" i="199"/>
  <c r="L38" i="199" s="1"/>
  <c r="K17" i="199"/>
  <c r="K38" i="199" s="1"/>
  <c r="J17" i="199"/>
  <c r="J38" i="199" s="1"/>
  <c r="I17" i="199"/>
  <c r="I38" i="199" s="1"/>
  <c r="H17" i="199"/>
  <c r="H38" i="199" s="1"/>
  <c r="G17" i="199"/>
  <c r="F17" i="199"/>
  <c r="E17" i="199"/>
  <c r="E38" i="199" s="1"/>
  <c r="E40" i="199" s="1"/>
  <c r="D17" i="199"/>
  <c r="D38" i="199" s="1"/>
  <c r="D40" i="199" s="1"/>
  <c r="C17" i="199"/>
  <c r="C38" i="199" s="1"/>
  <c r="C40" i="199" s="1"/>
  <c r="AA17" i="200"/>
  <c r="AA38" i="200" s="1"/>
  <c r="AA40" i="200" s="1"/>
  <c r="Y17" i="200"/>
  <c r="X17" i="200"/>
  <c r="W17" i="200"/>
  <c r="V17" i="200"/>
  <c r="U17" i="200"/>
  <c r="U38" i="200" s="1"/>
  <c r="T17" i="200"/>
  <c r="T38" i="200" s="1"/>
  <c r="S17" i="200"/>
  <c r="S38" i="200" s="1"/>
  <c r="R17" i="200"/>
  <c r="R38" i="200" s="1"/>
  <c r="Q17" i="200"/>
  <c r="Q38" i="200" s="1"/>
  <c r="P17" i="200"/>
  <c r="P38" i="200" s="1"/>
  <c r="O17" i="200"/>
  <c r="O38" i="200" s="1"/>
  <c r="N17" i="200"/>
  <c r="N38" i="200" s="1"/>
  <c r="M17" i="200"/>
  <c r="M38" i="200" s="1"/>
  <c r="L17" i="200"/>
  <c r="L38" i="200" s="1"/>
  <c r="K17" i="200"/>
  <c r="K38" i="200" s="1"/>
  <c r="J17" i="200"/>
  <c r="I17" i="200"/>
  <c r="H17" i="200"/>
  <c r="H38" i="200" s="1"/>
  <c r="G17" i="200"/>
  <c r="G38" i="200" s="1"/>
  <c r="G40" i="200" s="1"/>
  <c r="H39" i="200" s="1"/>
  <c r="H40" i="200" s="1"/>
  <c r="I39" i="200" s="1"/>
  <c r="F17" i="200"/>
  <c r="F38" i="200" s="1"/>
  <c r="F40" i="200" s="1"/>
  <c r="E17" i="200"/>
  <c r="E38" i="200" s="1"/>
  <c r="E40" i="200" s="1"/>
  <c r="D17" i="200"/>
  <c r="D38" i="200" s="1"/>
  <c r="D40" i="200" s="1"/>
  <c r="C17" i="200"/>
  <c r="AA17" i="201"/>
  <c r="AA38" i="201" s="1"/>
  <c r="AA40" i="201" s="1"/>
  <c r="Y17" i="201"/>
  <c r="X17" i="201"/>
  <c r="W17" i="201"/>
  <c r="W38" i="201" s="1"/>
  <c r="V17" i="201"/>
  <c r="V38" i="201" s="1"/>
  <c r="U17" i="201"/>
  <c r="U38" i="201" s="1"/>
  <c r="T17" i="201"/>
  <c r="T38" i="201" s="1"/>
  <c r="S17" i="201"/>
  <c r="S38" i="201" s="1"/>
  <c r="R17" i="201"/>
  <c r="R38" i="201" s="1"/>
  <c r="Q17" i="201"/>
  <c r="Q38" i="201" s="1"/>
  <c r="P17" i="201"/>
  <c r="P38" i="201" s="1"/>
  <c r="O17" i="201"/>
  <c r="O38" i="201" s="1"/>
  <c r="N17" i="201"/>
  <c r="N38" i="201" s="1"/>
  <c r="M17" i="201"/>
  <c r="M38" i="201" s="1"/>
  <c r="L17" i="201"/>
  <c r="K17" i="201"/>
  <c r="J17" i="201"/>
  <c r="J38" i="201" s="1"/>
  <c r="I17" i="201"/>
  <c r="I38" i="201" s="1"/>
  <c r="H17" i="201"/>
  <c r="H38" i="201" s="1"/>
  <c r="G17" i="201"/>
  <c r="G38" i="201" s="1"/>
  <c r="G40" i="201" s="1"/>
  <c r="H39" i="201" s="1"/>
  <c r="H40" i="201" s="1"/>
  <c r="I39" i="201" s="1"/>
  <c r="I40" i="201" s="1"/>
  <c r="F17" i="201"/>
  <c r="F38" i="201" s="1"/>
  <c r="F40" i="201" s="1"/>
  <c r="E17" i="201"/>
  <c r="D17" i="201"/>
  <c r="D38" i="201" s="1"/>
  <c r="D40" i="201" s="1"/>
  <c r="C17" i="201"/>
  <c r="AA17" i="202"/>
  <c r="Y17" i="202"/>
  <c r="Y38" i="202" s="1"/>
  <c r="Y40" i="202" s="1"/>
  <c r="X17" i="202"/>
  <c r="W17" i="202"/>
  <c r="W38" i="202" s="1"/>
  <c r="V17" i="202"/>
  <c r="V38" i="202" s="1"/>
  <c r="U17" i="202"/>
  <c r="U38" i="202" s="1"/>
  <c r="T17" i="202"/>
  <c r="T38" i="202" s="1"/>
  <c r="S17" i="202"/>
  <c r="S38" i="202" s="1"/>
  <c r="R17" i="202"/>
  <c r="R38" i="202" s="1"/>
  <c r="Q17" i="202"/>
  <c r="Q38" i="202" s="1"/>
  <c r="P17" i="202"/>
  <c r="P38" i="202" s="1"/>
  <c r="O17" i="202"/>
  <c r="O38" i="202" s="1"/>
  <c r="N17" i="202"/>
  <c r="M17" i="202"/>
  <c r="L17" i="202"/>
  <c r="L38" i="202" s="1"/>
  <c r="K17" i="202"/>
  <c r="K38" i="202" s="1"/>
  <c r="J17" i="202"/>
  <c r="J38" i="202" s="1"/>
  <c r="I17" i="202"/>
  <c r="I38" i="202" s="1"/>
  <c r="H17" i="202"/>
  <c r="H38" i="202" s="1"/>
  <c r="G17" i="202"/>
  <c r="F17" i="202"/>
  <c r="F38" i="202" s="1"/>
  <c r="F40" i="202" s="1"/>
  <c r="E17" i="202"/>
  <c r="D17" i="202"/>
  <c r="C17" i="202"/>
  <c r="C38" i="202" s="1"/>
  <c r="C40" i="202" s="1"/>
  <c r="AA17" i="203"/>
  <c r="AA38" i="203" s="1"/>
  <c r="AA40" i="203" s="1"/>
  <c r="Y17" i="203"/>
  <c r="Y38" i="203" s="1"/>
  <c r="Y40" i="203" s="1"/>
  <c r="X17" i="203"/>
  <c r="W17" i="203"/>
  <c r="W38" i="203" s="1"/>
  <c r="V17" i="203"/>
  <c r="V38" i="203" s="1"/>
  <c r="U17" i="203"/>
  <c r="U38" i="203" s="1"/>
  <c r="T17" i="203"/>
  <c r="T38" i="203" s="1"/>
  <c r="S17" i="203"/>
  <c r="S38" i="203" s="1"/>
  <c r="R17" i="203"/>
  <c r="R38" i="203" s="1"/>
  <c r="Q17" i="203"/>
  <c r="Q38" i="203" s="1"/>
  <c r="P17" i="203"/>
  <c r="O17" i="203"/>
  <c r="N17" i="203"/>
  <c r="N38" i="203" s="1"/>
  <c r="M17" i="203"/>
  <c r="M38" i="203" s="1"/>
  <c r="L17" i="203"/>
  <c r="L38" i="203" s="1"/>
  <c r="K17" i="203"/>
  <c r="K38" i="203" s="1"/>
  <c r="J17" i="203"/>
  <c r="J38" i="203" s="1"/>
  <c r="I17" i="203"/>
  <c r="H17" i="203"/>
  <c r="H38" i="203" s="1"/>
  <c r="G17" i="203"/>
  <c r="F17" i="203"/>
  <c r="E17" i="203"/>
  <c r="E38" i="203" s="1"/>
  <c r="E40" i="203" s="1"/>
  <c r="D17" i="203"/>
  <c r="D38" i="203" s="1"/>
  <c r="D40" i="203" s="1"/>
  <c r="C17" i="203"/>
  <c r="C38" i="203" s="1"/>
  <c r="C40" i="203" s="1"/>
  <c r="AA17" i="204"/>
  <c r="AA38" i="204" s="1"/>
  <c r="AA40" i="204" s="1"/>
  <c r="Y17" i="204"/>
  <c r="Y38" i="204" s="1"/>
  <c r="Y40" i="204" s="1"/>
  <c r="X17" i="204"/>
  <c r="W17" i="204"/>
  <c r="W38" i="204" s="1"/>
  <c r="V17" i="204"/>
  <c r="V38" i="204" s="1"/>
  <c r="U17" i="204"/>
  <c r="U38" i="204" s="1"/>
  <c r="T17" i="204"/>
  <c r="T38" i="204" s="1"/>
  <c r="S17" i="204"/>
  <c r="S38" i="204" s="1"/>
  <c r="R17" i="204"/>
  <c r="Q17" i="204"/>
  <c r="P17" i="204"/>
  <c r="P38" i="204" s="1"/>
  <c r="O17" i="204"/>
  <c r="O38" i="204" s="1"/>
  <c r="N17" i="204"/>
  <c r="N38" i="204" s="1"/>
  <c r="M17" i="204"/>
  <c r="M38" i="204" s="1"/>
  <c r="L17" i="204"/>
  <c r="L38" i="204" s="1"/>
  <c r="K17" i="204"/>
  <c r="J17" i="204"/>
  <c r="J38" i="204" s="1"/>
  <c r="I17" i="204"/>
  <c r="H17" i="204"/>
  <c r="G17" i="204"/>
  <c r="G38" i="204" s="1"/>
  <c r="G40" i="204" s="1"/>
  <c r="H39" i="204" s="1"/>
  <c r="F17" i="204"/>
  <c r="F38" i="204" s="1"/>
  <c r="F40" i="204" s="1"/>
  <c r="E17" i="204"/>
  <c r="E38" i="204" s="1"/>
  <c r="E40" i="204" s="1"/>
  <c r="D17" i="204"/>
  <c r="D38" i="204" s="1"/>
  <c r="D40" i="204" s="1"/>
  <c r="C17" i="204"/>
  <c r="C38" i="204" s="1"/>
  <c r="C40" i="204" s="1"/>
  <c r="AA17" i="205"/>
  <c r="AA38" i="205" s="1"/>
  <c r="AA40" i="205" s="1"/>
  <c r="Y17" i="205"/>
  <c r="Y38" i="205" s="1"/>
  <c r="Y40" i="205" s="1"/>
  <c r="X17" i="205"/>
  <c r="W17" i="205"/>
  <c r="W38" i="205" s="1"/>
  <c r="V17" i="205"/>
  <c r="V38" i="205" s="1"/>
  <c r="U17" i="205"/>
  <c r="U38" i="205" s="1"/>
  <c r="T17" i="205"/>
  <c r="S17" i="205"/>
  <c r="S38" i="205" s="1"/>
  <c r="R17" i="205"/>
  <c r="R38" i="205" s="1"/>
  <c r="Q17" i="205"/>
  <c r="Q38" i="205" s="1"/>
  <c r="P17" i="205"/>
  <c r="P38" i="205" s="1"/>
  <c r="O17" i="205"/>
  <c r="O38" i="205" s="1"/>
  <c r="N17" i="205"/>
  <c r="M17" i="205"/>
  <c r="M38" i="205" s="1"/>
  <c r="L17" i="205"/>
  <c r="K17" i="205"/>
  <c r="J17" i="205"/>
  <c r="J38" i="205" s="1"/>
  <c r="I17" i="205"/>
  <c r="H17" i="205"/>
  <c r="H38" i="205" s="1"/>
  <c r="G17" i="205"/>
  <c r="G38" i="205" s="1"/>
  <c r="G40" i="205" s="1"/>
  <c r="H39" i="205" s="1"/>
  <c r="H40" i="205" s="1"/>
  <c r="I39" i="205" s="1"/>
  <c r="F17" i="205"/>
  <c r="F38" i="205" s="1"/>
  <c r="F40" i="205" s="1"/>
  <c r="E17" i="205"/>
  <c r="E38" i="205" s="1"/>
  <c r="E40" i="205" s="1"/>
  <c r="D17" i="205"/>
  <c r="D38" i="205" s="1"/>
  <c r="D40" i="205" s="1"/>
  <c r="C17" i="205"/>
  <c r="C38" i="205" s="1"/>
  <c r="C40" i="205" s="1"/>
  <c r="AA17" i="206"/>
  <c r="AA38" i="206" s="1"/>
  <c r="AA40" i="206" s="1"/>
  <c r="Y17" i="206"/>
  <c r="X17" i="206"/>
  <c r="X38" i="206" s="1"/>
  <c r="W17" i="206"/>
  <c r="V17" i="206"/>
  <c r="U17" i="206"/>
  <c r="U38" i="206" s="1"/>
  <c r="T17" i="206"/>
  <c r="T38" i="206" s="1"/>
  <c r="S17" i="206"/>
  <c r="S38" i="206" s="1"/>
  <c r="R17" i="206"/>
  <c r="R38" i="206" s="1"/>
  <c r="Q17" i="206"/>
  <c r="Q38" i="206" s="1"/>
  <c r="P17" i="206"/>
  <c r="O17" i="206"/>
  <c r="O38" i="206" s="1"/>
  <c r="N17" i="206"/>
  <c r="M17" i="206"/>
  <c r="L17" i="206"/>
  <c r="L38" i="206" s="1"/>
  <c r="K17" i="206"/>
  <c r="J17" i="206"/>
  <c r="J38" i="206" s="1"/>
  <c r="I17" i="206"/>
  <c r="I38" i="206" s="1"/>
  <c r="H17" i="206"/>
  <c r="H38" i="206" s="1"/>
  <c r="G17" i="206"/>
  <c r="G38" i="206" s="1"/>
  <c r="G40" i="206" s="1"/>
  <c r="H39" i="206" s="1"/>
  <c r="F17" i="206"/>
  <c r="F38" i="206" s="1"/>
  <c r="F40" i="206" s="1"/>
  <c r="E17" i="206"/>
  <c r="E38" i="206" s="1"/>
  <c r="E40" i="206" s="1"/>
  <c r="D17" i="206"/>
  <c r="D38" i="206" s="1"/>
  <c r="D40" i="206" s="1"/>
  <c r="C17" i="206"/>
  <c r="C38" i="206" s="1"/>
  <c r="C40" i="206" s="1"/>
  <c r="AA17" i="207"/>
  <c r="AA38" i="207" s="1"/>
  <c r="AA40" i="207" s="1"/>
  <c r="Z17" i="207"/>
  <c r="Y17" i="207"/>
  <c r="X17" i="207"/>
  <c r="X38" i="207" s="1"/>
  <c r="W17" i="207"/>
  <c r="W38" i="207" s="1"/>
  <c r="V17" i="207"/>
  <c r="V38" i="207" s="1"/>
  <c r="U17" i="207"/>
  <c r="U38" i="207" s="1"/>
  <c r="T17" i="207"/>
  <c r="T38" i="207" s="1"/>
  <c r="S17" i="207"/>
  <c r="R17" i="207"/>
  <c r="R38" i="207" s="1"/>
  <c r="Q17" i="207"/>
  <c r="P17" i="207"/>
  <c r="O17" i="207"/>
  <c r="O38" i="207" s="1"/>
  <c r="N17" i="207"/>
  <c r="M17" i="207"/>
  <c r="M38" i="207" s="1"/>
  <c r="L17" i="207"/>
  <c r="L38" i="207" s="1"/>
  <c r="K17" i="207"/>
  <c r="K38" i="207" s="1"/>
  <c r="J17" i="207"/>
  <c r="J38" i="207" s="1"/>
  <c r="I17" i="207"/>
  <c r="I38" i="207" s="1"/>
  <c r="H17" i="207"/>
  <c r="H38" i="207" s="1"/>
  <c r="G17" i="207"/>
  <c r="G38" i="207" s="1"/>
  <c r="G40" i="207" s="1"/>
  <c r="H39" i="207" s="1"/>
  <c r="F17" i="207"/>
  <c r="F38" i="207" s="1"/>
  <c r="F40" i="207" s="1"/>
  <c r="E17" i="207"/>
  <c r="E38" i="207" s="1"/>
  <c r="E40" i="207" s="1"/>
  <c r="D17" i="207"/>
  <c r="D38" i="207" s="1"/>
  <c r="D40" i="207" s="1"/>
  <c r="C17" i="207"/>
  <c r="AA17" i="208"/>
  <c r="AA38" i="208" s="1"/>
  <c r="AA40" i="208" s="1"/>
  <c r="Y17" i="208"/>
  <c r="Y38" i="208" s="1"/>
  <c r="Y40" i="208" s="1"/>
  <c r="X17" i="208"/>
  <c r="W17" i="208"/>
  <c r="W38" i="208" s="1"/>
  <c r="V17" i="208"/>
  <c r="V38" i="208" s="1"/>
  <c r="U17" i="208"/>
  <c r="U38" i="208" s="1"/>
  <c r="T17" i="208"/>
  <c r="S17" i="208"/>
  <c r="R17" i="208"/>
  <c r="Q17" i="208"/>
  <c r="P17" i="208"/>
  <c r="P38" i="208" s="1"/>
  <c r="O17" i="208"/>
  <c r="O38" i="208" s="1"/>
  <c r="N17" i="208"/>
  <c r="N38" i="208" s="1"/>
  <c r="M17" i="208"/>
  <c r="M38" i="208" s="1"/>
  <c r="L17" i="208"/>
  <c r="L38" i="208" s="1"/>
  <c r="K17" i="208"/>
  <c r="K38" i="208" s="1"/>
  <c r="J17" i="208"/>
  <c r="J38" i="208" s="1"/>
  <c r="I17" i="208"/>
  <c r="I38" i="208" s="1"/>
  <c r="H17" i="208"/>
  <c r="H38" i="208" s="1"/>
  <c r="G17" i="208"/>
  <c r="G38" i="208" s="1"/>
  <c r="G40" i="208" s="1"/>
  <c r="H39" i="208" s="1"/>
  <c r="F17" i="208"/>
  <c r="F38" i="208" s="1"/>
  <c r="F40" i="208" s="1"/>
  <c r="E17" i="208"/>
  <c r="E38" i="208" s="1"/>
  <c r="E40" i="208" s="1"/>
  <c r="D17" i="208"/>
  <c r="D38" i="208" s="1"/>
  <c r="D40" i="208" s="1"/>
  <c r="C17" i="208"/>
  <c r="C38" i="208" s="1"/>
  <c r="C40" i="208" s="1"/>
  <c r="AA17" i="209"/>
  <c r="AA38" i="209" s="1"/>
  <c r="AA40" i="209" s="1"/>
  <c r="Y17" i="209"/>
  <c r="Y38" i="209" s="1"/>
  <c r="Y40" i="209" s="1"/>
  <c r="X17" i="209"/>
  <c r="W17" i="209"/>
  <c r="W38" i="209" s="1"/>
  <c r="V17" i="209"/>
  <c r="U17" i="209"/>
  <c r="T17" i="209"/>
  <c r="T38" i="209" s="1"/>
  <c r="S17" i="209"/>
  <c r="R17" i="209"/>
  <c r="R38" i="209" s="1"/>
  <c r="Q17" i="209"/>
  <c r="Q38" i="209" s="1"/>
  <c r="P17" i="209"/>
  <c r="P38" i="209" s="1"/>
  <c r="O17" i="209"/>
  <c r="O38" i="209" s="1"/>
  <c r="N17" i="209"/>
  <c r="N38" i="209" s="1"/>
  <c r="M17" i="209"/>
  <c r="M38" i="209" s="1"/>
  <c r="L17" i="209"/>
  <c r="L38" i="209" s="1"/>
  <c r="K17" i="209"/>
  <c r="K38" i="209" s="1"/>
  <c r="J17" i="209"/>
  <c r="J38" i="209" s="1"/>
  <c r="I17" i="209"/>
  <c r="I38" i="209" s="1"/>
  <c r="H17" i="209"/>
  <c r="G17" i="209"/>
  <c r="G38" i="209" s="1"/>
  <c r="G40" i="209" s="1"/>
  <c r="H39" i="209" s="1"/>
  <c r="F17" i="209"/>
  <c r="F38" i="209" s="1"/>
  <c r="F40" i="209" s="1"/>
  <c r="E17" i="209"/>
  <c r="E38" i="209" s="1"/>
  <c r="E40" i="209" s="1"/>
  <c r="D17" i="209"/>
  <c r="D38" i="209" s="1"/>
  <c r="D40" i="209" s="1"/>
  <c r="C17" i="209"/>
  <c r="C38" i="209" s="1"/>
  <c r="C40" i="209" s="1"/>
  <c r="AA17" i="210"/>
  <c r="Y17" i="210"/>
  <c r="Y38" i="210" s="1"/>
  <c r="Y40" i="210" s="1"/>
  <c r="X17" i="210"/>
  <c r="W17" i="210"/>
  <c r="V17" i="210"/>
  <c r="V38" i="210" s="1"/>
  <c r="U17" i="210"/>
  <c r="U38" i="210" s="1"/>
  <c r="T17" i="210"/>
  <c r="T38" i="210" s="1"/>
  <c r="S17" i="210"/>
  <c r="S38" i="210" s="1"/>
  <c r="R17" i="210"/>
  <c r="R38" i="210" s="1"/>
  <c r="Q17" i="210"/>
  <c r="Q38" i="210" s="1"/>
  <c r="P17" i="210"/>
  <c r="P38" i="210" s="1"/>
  <c r="O17" i="210"/>
  <c r="O38" i="210" s="1"/>
  <c r="N17" i="210"/>
  <c r="N38" i="210" s="1"/>
  <c r="M17" i="210"/>
  <c r="M38" i="210" s="1"/>
  <c r="L17" i="210"/>
  <c r="L38" i="210" s="1"/>
  <c r="K17" i="210"/>
  <c r="J17" i="210"/>
  <c r="I17" i="210"/>
  <c r="I38" i="210" s="1"/>
  <c r="H17" i="210"/>
  <c r="H38" i="210" s="1"/>
  <c r="G17" i="210"/>
  <c r="G38" i="210" s="1"/>
  <c r="G40" i="210" s="1"/>
  <c r="H39" i="210" s="1"/>
  <c r="H40" i="210" s="1"/>
  <c r="I39" i="210" s="1"/>
  <c r="I40" i="210" s="1"/>
  <c r="F17" i="210"/>
  <c r="F38" i="210" s="1"/>
  <c r="F40" i="210" s="1"/>
  <c r="E17" i="210"/>
  <c r="E38" i="210" s="1"/>
  <c r="E40" i="210" s="1"/>
  <c r="D17" i="210"/>
  <c r="C17" i="210"/>
  <c r="C38" i="210" s="1"/>
  <c r="C40" i="210" s="1"/>
  <c r="AA17" i="211"/>
  <c r="Y17" i="211"/>
  <c r="X17" i="211"/>
  <c r="W17" i="211"/>
  <c r="W38" i="211" s="1"/>
  <c r="V17" i="211"/>
  <c r="V38" i="211" s="1"/>
  <c r="U17" i="211"/>
  <c r="U38" i="211" s="1"/>
  <c r="T17" i="211"/>
  <c r="T38" i="211" s="1"/>
  <c r="S17" i="211"/>
  <c r="S38" i="211" s="1"/>
  <c r="R17" i="211"/>
  <c r="R38" i="211" s="1"/>
  <c r="Q17" i="211"/>
  <c r="Q38" i="211" s="1"/>
  <c r="P17" i="211"/>
  <c r="P38" i="211" s="1"/>
  <c r="O17" i="211"/>
  <c r="O38" i="211" s="1"/>
  <c r="N17" i="211"/>
  <c r="N38" i="211" s="1"/>
  <c r="M17" i="211"/>
  <c r="L17" i="211"/>
  <c r="K17" i="211"/>
  <c r="K38" i="211" s="1"/>
  <c r="J17" i="211"/>
  <c r="J38" i="211" s="1"/>
  <c r="I17" i="211"/>
  <c r="I38" i="211" s="1"/>
  <c r="H17" i="211"/>
  <c r="H38" i="211" s="1"/>
  <c r="G17" i="211"/>
  <c r="G38" i="211" s="1"/>
  <c r="G40" i="211" s="1"/>
  <c r="H39" i="211" s="1"/>
  <c r="F17" i="211"/>
  <c r="E17" i="211"/>
  <c r="E38" i="211" s="1"/>
  <c r="E40" i="211" s="1"/>
  <c r="D17" i="211"/>
  <c r="C17" i="211"/>
  <c r="AA17" i="212"/>
  <c r="AA38" i="212" s="1"/>
  <c r="AA40" i="212" s="1"/>
  <c r="Y17" i="212"/>
  <c r="Y38" i="212" s="1"/>
  <c r="Y40" i="212" s="1"/>
  <c r="X17" i="212"/>
  <c r="W17" i="212"/>
  <c r="W38" i="212" s="1"/>
  <c r="V17" i="212"/>
  <c r="V38" i="212" s="1"/>
  <c r="U17" i="212"/>
  <c r="U38" i="212" s="1"/>
  <c r="T17" i="212"/>
  <c r="T38" i="212" s="1"/>
  <c r="S17" i="212"/>
  <c r="S38" i="212" s="1"/>
  <c r="R17" i="212"/>
  <c r="R38" i="212" s="1"/>
  <c r="Q17" i="212"/>
  <c r="Q38" i="212" s="1"/>
  <c r="P17" i="212"/>
  <c r="P38" i="212" s="1"/>
  <c r="O17" i="212"/>
  <c r="N17" i="212"/>
  <c r="M17" i="212"/>
  <c r="M38" i="212" s="1"/>
  <c r="L17" i="212"/>
  <c r="L38" i="212" s="1"/>
  <c r="K17" i="212"/>
  <c r="K38" i="212" s="1"/>
  <c r="J17" i="212"/>
  <c r="J38" i="212" s="1"/>
  <c r="I17" i="212"/>
  <c r="I38" i="212" s="1"/>
  <c r="H17" i="212"/>
  <c r="G17" i="212"/>
  <c r="G38" i="212" s="1"/>
  <c r="G40" i="212" s="1"/>
  <c r="H39" i="212" s="1"/>
  <c r="F17" i="212"/>
  <c r="E17" i="212"/>
  <c r="D17" i="212"/>
  <c r="D38" i="212" s="1"/>
  <c r="D40" i="212" s="1"/>
  <c r="C17" i="212"/>
  <c r="C38" i="212" s="1"/>
  <c r="C40" i="212" s="1"/>
  <c r="AA17" i="213"/>
  <c r="AA38" i="213" s="1"/>
  <c r="AA40" i="213" s="1"/>
  <c r="Y17" i="213"/>
  <c r="Y38" i="213" s="1"/>
  <c r="Y40" i="213" s="1"/>
  <c r="X17" i="213"/>
  <c r="W17" i="213"/>
  <c r="W38" i="213" s="1"/>
  <c r="V17" i="213"/>
  <c r="V38" i="213" s="1"/>
  <c r="U17" i="213"/>
  <c r="U38" i="213" s="1"/>
  <c r="T17" i="213"/>
  <c r="T38" i="213" s="1"/>
  <c r="S17" i="213"/>
  <c r="S38" i="213" s="1"/>
  <c r="R17" i="213"/>
  <c r="R38" i="213" s="1"/>
  <c r="Q17" i="213"/>
  <c r="P17" i="213"/>
  <c r="P38" i="213" s="1"/>
  <c r="O17" i="213"/>
  <c r="O38" i="213" s="1"/>
  <c r="N17" i="213"/>
  <c r="N38" i="213" s="1"/>
  <c r="M17" i="213"/>
  <c r="M38" i="213" s="1"/>
  <c r="L17" i="213"/>
  <c r="L38" i="213" s="1"/>
  <c r="K17" i="213"/>
  <c r="J17" i="213"/>
  <c r="J38" i="213" s="1"/>
  <c r="I17" i="213"/>
  <c r="H17" i="213"/>
  <c r="G17" i="213"/>
  <c r="G38" i="213" s="1"/>
  <c r="G40" i="213" s="1"/>
  <c r="H39" i="213" s="1"/>
  <c r="F17" i="213"/>
  <c r="E17" i="213"/>
  <c r="E38" i="213" s="1"/>
  <c r="E40" i="213" s="1"/>
  <c r="D17" i="213"/>
  <c r="D38" i="213" s="1"/>
  <c r="D40" i="213" s="1"/>
  <c r="C17" i="213"/>
  <c r="C38" i="213" s="1"/>
  <c r="C40" i="213" s="1"/>
  <c r="AA17" i="214"/>
  <c r="AA38" i="214" s="1"/>
  <c r="AA40" i="214" s="1"/>
  <c r="Y17" i="214"/>
  <c r="X17" i="214"/>
  <c r="X38" i="214" s="1"/>
  <c r="W17" i="214"/>
  <c r="W38" i="214" s="1"/>
  <c r="V17" i="214"/>
  <c r="V38" i="214" s="1"/>
  <c r="U17" i="214"/>
  <c r="U38" i="214" s="1"/>
  <c r="T17" i="214"/>
  <c r="T38" i="214" s="1"/>
  <c r="S17" i="214"/>
  <c r="R17" i="214"/>
  <c r="R38" i="214" s="1"/>
  <c r="Q17" i="214"/>
  <c r="Q38" i="214" s="1"/>
  <c r="P17" i="214"/>
  <c r="P38" i="214" s="1"/>
  <c r="O17" i="214"/>
  <c r="O38" i="214" s="1"/>
  <c r="N17" i="214"/>
  <c r="N38" i="214" s="1"/>
  <c r="M17" i="214"/>
  <c r="L17" i="214"/>
  <c r="L38" i="214" s="1"/>
  <c r="K17" i="214"/>
  <c r="K38" i="214" s="1"/>
  <c r="J17" i="214"/>
  <c r="I17" i="214"/>
  <c r="I38" i="214" s="1"/>
  <c r="H17" i="214"/>
  <c r="G17" i="214"/>
  <c r="G38" i="214" s="1"/>
  <c r="G40" i="214" s="1"/>
  <c r="H39" i="214" s="1"/>
  <c r="F17" i="214"/>
  <c r="F38" i="214" s="1"/>
  <c r="F40" i="214" s="1"/>
  <c r="E17" i="214"/>
  <c r="E38" i="214" s="1"/>
  <c r="E40" i="214" s="1"/>
  <c r="D17" i="214"/>
  <c r="D38" i="214" s="1"/>
  <c r="D40" i="214" s="1"/>
  <c r="C17" i="214"/>
  <c r="C38" i="214" s="1"/>
  <c r="C40" i="214" s="1"/>
  <c r="AA17" i="215"/>
  <c r="AA38" i="215" s="1"/>
  <c r="AA40" i="215" s="1"/>
  <c r="Y17" i="215"/>
  <c r="Y38" i="215" s="1"/>
  <c r="Y40" i="215" s="1"/>
  <c r="X17" i="215"/>
  <c r="W17" i="215"/>
  <c r="W38" i="215" s="1"/>
  <c r="V17" i="215"/>
  <c r="V38" i="215" s="1"/>
  <c r="U17" i="215"/>
  <c r="U38" i="215" s="1"/>
  <c r="T17" i="215"/>
  <c r="T38" i="215" s="1"/>
  <c r="S17" i="215"/>
  <c r="S38" i="215" s="1"/>
  <c r="R17" i="215"/>
  <c r="R38" i="215" s="1"/>
  <c r="Q17" i="215"/>
  <c r="Q38" i="215" s="1"/>
  <c r="P17" i="215"/>
  <c r="P38" i="215" s="1"/>
  <c r="O17" i="215"/>
  <c r="N17" i="215"/>
  <c r="N38" i="215" s="1"/>
  <c r="M17" i="215"/>
  <c r="L17" i="215"/>
  <c r="K17" i="215"/>
  <c r="K38" i="215" s="1"/>
  <c r="J17" i="215"/>
  <c r="I17" i="215"/>
  <c r="I38" i="215" s="1"/>
  <c r="H17" i="215"/>
  <c r="H38" i="215" s="1"/>
  <c r="G17" i="215"/>
  <c r="G38" i="215" s="1"/>
  <c r="G40" i="215" s="1"/>
  <c r="H39" i="215" s="1"/>
  <c r="F17" i="215"/>
  <c r="F38" i="215" s="1"/>
  <c r="F40" i="215" s="1"/>
  <c r="E17" i="215"/>
  <c r="E38" i="215" s="1"/>
  <c r="E40" i="215" s="1"/>
  <c r="D17" i="215"/>
  <c r="D38" i="215" s="1"/>
  <c r="D40" i="215" s="1"/>
  <c r="C17" i="215"/>
  <c r="C38" i="215" s="1"/>
  <c r="C40" i="215" s="1"/>
  <c r="AA17" i="216"/>
  <c r="AA38" i="216" s="1"/>
  <c r="AA40" i="216" s="1"/>
  <c r="Y17" i="216"/>
  <c r="Y38" i="216" s="1"/>
  <c r="Y40" i="216" s="1"/>
  <c r="X17" i="216"/>
  <c r="W17" i="216"/>
  <c r="W38" i="216" s="1"/>
  <c r="V17" i="216"/>
  <c r="V38" i="216" s="1"/>
  <c r="U17" i="216"/>
  <c r="U38" i="216" s="1"/>
  <c r="T17" i="216"/>
  <c r="T38" i="216" s="1"/>
  <c r="S17" i="216"/>
  <c r="S38" i="216" s="1"/>
  <c r="R17" i="216"/>
  <c r="R38" i="216" s="1"/>
  <c r="Q17" i="216"/>
  <c r="Q38" i="216" s="1"/>
  <c r="P17" i="216"/>
  <c r="O17" i="216"/>
  <c r="N17" i="216"/>
  <c r="M17" i="216"/>
  <c r="L17" i="216"/>
  <c r="L38" i="216" s="1"/>
  <c r="K17" i="216"/>
  <c r="K38" i="216" s="1"/>
  <c r="J17" i="216"/>
  <c r="J38" i="216" s="1"/>
  <c r="I17" i="216"/>
  <c r="I38" i="216" s="1"/>
  <c r="H17" i="216"/>
  <c r="H38" i="216" s="1"/>
  <c r="G17" i="216"/>
  <c r="G38" i="216" s="1"/>
  <c r="G40" i="216" s="1"/>
  <c r="H39" i="216" s="1"/>
  <c r="H40" i="216" s="1"/>
  <c r="I39" i="216" s="1"/>
  <c r="I40" i="216" s="1"/>
  <c r="F17" i="216"/>
  <c r="F38" i="216" s="1"/>
  <c r="F40" i="216" s="1"/>
  <c r="E17" i="216"/>
  <c r="E38" i="216" s="1"/>
  <c r="E40" i="216" s="1"/>
  <c r="D17" i="216"/>
  <c r="D38" i="216" s="1"/>
  <c r="D40" i="216" s="1"/>
  <c r="C17" i="216"/>
  <c r="C38" i="216" s="1"/>
  <c r="C40" i="216" s="1"/>
  <c r="AA17" i="217"/>
  <c r="AA38" i="217" s="1"/>
  <c r="AA40" i="217" s="1"/>
  <c r="Y17" i="217"/>
  <c r="Y38" i="217" s="1"/>
  <c r="Y40" i="217" s="1"/>
  <c r="X17" i="217"/>
  <c r="X38" i="217" s="1"/>
  <c r="W17" i="217"/>
  <c r="W38" i="217" s="1"/>
  <c r="V17" i="217"/>
  <c r="V38" i="217" s="1"/>
  <c r="U17" i="217"/>
  <c r="U38" i="217" s="1"/>
  <c r="T17" i="217"/>
  <c r="S17" i="217"/>
  <c r="S38" i="217" s="1"/>
  <c r="R17" i="217"/>
  <c r="Q17" i="217"/>
  <c r="P17" i="217"/>
  <c r="P38" i="217" s="1"/>
  <c r="O17" i="217"/>
  <c r="O38" i="217" s="1"/>
  <c r="N17" i="217"/>
  <c r="N38" i="217" s="1"/>
  <c r="M17" i="217"/>
  <c r="M38" i="217" s="1"/>
  <c r="L17" i="217"/>
  <c r="L38" i="217" s="1"/>
  <c r="K17" i="217"/>
  <c r="K38" i="217" s="1"/>
  <c r="J17" i="217"/>
  <c r="J38" i="217" s="1"/>
  <c r="I17" i="217"/>
  <c r="I38" i="217" s="1"/>
  <c r="H17" i="217"/>
  <c r="H38" i="217" s="1"/>
  <c r="G17" i="217"/>
  <c r="G38" i="217" s="1"/>
  <c r="G40" i="217" s="1"/>
  <c r="H39" i="217" s="1"/>
  <c r="H40" i="217" s="1"/>
  <c r="I39" i="217" s="1"/>
  <c r="I40" i="217" s="1"/>
  <c r="J40" i="217" s="1"/>
  <c r="F17" i="217"/>
  <c r="F38" i="217" s="1"/>
  <c r="F40" i="217" s="1"/>
  <c r="E17" i="217"/>
  <c r="E38" i="217" s="1"/>
  <c r="E40" i="217" s="1"/>
  <c r="D17" i="217"/>
  <c r="C17" i="217"/>
  <c r="C38" i="217" s="1"/>
  <c r="C40" i="217" s="1"/>
  <c r="AA17" i="218"/>
  <c r="AA38" i="218" s="1"/>
  <c r="AA40" i="218" s="1"/>
  <c r="Y17" i="218"/>
  <c r="Y38" i="218" s="1"/>
  <c r="Y40" i="218" s="1"/>
  <c r="X17" i="218"/>
  <c r="W17" i="218"/>
  <c r="W38" i="218" s="1"/>
  <c r="V17" i="218"/>
  <c r="U17" i="218"/>
  <c r="U38" i="218" s="1"/>
  <c r="T17" i="218"/>
  <c r="T38" i="218" s="1"/>
  <c r="S17" i="218"/>
  <c r="R17" i="218"/>
  <c r="R38" i="218" s="1"/>
  <c r="Q17" i="218"/>
  <c r="Q38" i="218" s="1"/>
  <c r="P17" i="218"/>
  <c r="P38" i="218" s="1"/>
  <c r="O17" i="218"/>
  <c r="O38" i="218" s="1"/>
  <c r="N17" i="218"/>
  <c r="N38" i="218" s="1"/>
  <c r="M17" i="218"/>
  <c r="M38" i="218" s="1"/>
  <c r="L17" i="218"/>
  <c r="L38" i="218" s="1"/>
  <c r="K17" i="218"/>
  <c r="K38" i="218" s="1"/>
  <c r="J17" i="218"/>
  <c r="J38" i="218" s="1"/>
  <c r="I17" i="218"/>
  <c r="I38" i="218" s="1"/>
  <c r="H17" i="218"/>
  <c r="H38" i="218" s="1"/>
  <c r="G17" i="218"/>
  <c r="G38" i="218" s="1"/>
  <c r="G40" i="218" s="1"/>
  <c r="H39" i="218" s="1"/>
  <c r="F17" i="218"/>
  <c r="E17" i="218"/>
  <c r="E38" i="218" s="1"/>
  <c r="E40" i="218" s="1"/>
  <c r="D17" i="218"/>
  <c r="D38" i="218" s="1"/>
  <c r="D40" i="218" s="1"/>
  <c r="C17" i="218"/>
  <c r="C38" i="218" s="1"/>
  <c r="C40" i="218" s="1"/>
  <c r="AA17" i="219"/>
  <c r="AA38" i="219" s="1"/>
  <c r="AA40" i="219" s="1"/>
  <c r="Y17" i="219"/>
  <c r="Y38" i="219" s="1"/>
  <c r="Y40" i="219" s="1"/>
  <c r="X17" i="219"/>
  <c r="W17" i="219"/>
  <c r="W38" i="219" s="1"/>
  <c r="V17" i="219"/>
  <c r="U17" i="219"/>
  <c r="T17" i="219"/>
  <c r="T38" i="219" s="1"/>
  <c r="S17" i="219"/>
  <c r="S38" i="219" s="1"/>
  <c r="R17" i="219"/>
  <c r="R38" i="219" s="1"/>
  <c r="Q17" i="219"/>
  <c r="Q38" i="219" s="1"/>
  <c r="P17" i="219"/>
  <c r="P38" i="219" s="1"/>
  <c r="O17" i="219"/>
  <c r="O38" i="219" s="1"/>
  <c r="N17" i="219"/>
  <c r="N38" i="219" s="1"/>
  <c r="M17" i="219"/>
  <c r="M38" i="219" s="1"/>
  <c r="L17" i="219"/>
  <c r="L38" i="219" s="1"/>
  <c r="K17" i="219"/>
  <c r="K38" i="219" s="1"/>
  <c r="J17" i="219"/>
  <c r="J38" i="219" s="1"/>
  <c r="I17" i="219"/>
  <c r="I38" i="219" s="1"/>
  <c r="H17" i="219"/>
  <c r="G17" i="219"/>
  <c r="G38" i="219" s="1"/>
  <c r="G40" i="219" s="1"/>
  <c r="H39" i="219" s="1"/>
  <c r="F17" i="219"/>
  <c r="F38" i="219" s="1"/>
  <c r="F40" i="219" s="1"/>
  <c r="E17" i="219"/>
  <c r="E38" i="219" s="1"/>
  <c r="E40" i="219" s="1"/>
  <c r="D17" i="219"/>
  <c r="D38" i="219" s="1"/>
  <c r="D40" i="219" s="1"/>
  <c r="C17" i="219"/>
  <c r="C38" i="219" s="1"/>
  <c r="C40" i="219" s="1"/>
  <c r="AA17" i="220"/>
  <c r="Y17" i="220"/>
  <c r="Y38" i="220" s="1"/>
  <c r="Y40" i="220" s="1"/>
  <c r="X17" i="220"/>
  <c r="W17" i="220"/>
  <c r="V17" i="220"/>
  <c r="V38" i="220" s="1"/>
  <c r="U17" i="220"/>
  <c r="T17" i="220"/>
  <c r="T38" i="220" s="1"/>
  <c r="S17" i="220"/>
  <c r="S38" i="220" s="1"/>
  <c r="R17" i="220"/>
  <c r="R38" i="220" s="1"/>
  <c r="Q17" i="220"/>
  <c r="Q38" i="220" s="1"/>
  <c r="P17" i="220"/>
  <c r="P38" i="220" s="1"/>
  <c r="O17" i="220"/>
  <c r="O38" i="220" s="1"/>
  <c r="N17" i="220"/>
  <c r="N38" i="220" s="1"/>
  <c r="M17" i="220"/>
  <c r="M38" i="220" s="1"/>
  <c r="L17" i="220"/>
  <c r="L38" i="220" s="1"/>
  <c r="K17" i="220"/>
  <c r="K38" i="220" s="1"/>
  <c r="J17" i="220"/>
  <c r="I17" i="220"/>
  <c r="I38" i="220" s="1"/>
  <c r="H17" i="220"/>
  <c r="H38" i="220" s="1"/>
  <c r="G17" i="220"/>
  <c r="G38" i="220" s="1"/>
  <c r="G40" i="220" s="1"/>
  <c r="H39" i="220" s="1"/>
  <c r="H40" i="220" s="1"/>
  <c r="I39" i="220" s="1"/>
  <c r="I40" i="220" s="1"/>
  <c r="F17" i="220"/>
  <c r="F38" i="220" s="1"/>
  <c r="F40" i="220" s="1"/>
  <c r="E17" i="220"/>
  <c r="E38" i="220" s="1"/>
  <c r="E40" i="220" s="1"/>
  <c r="D17" i="220"/>
  <c r="C17" i="220"/>
  <c r="C38" i="220" s="1"/>
  <c r="C40" i="220" s="1"/>
  <c r="AA17" i="221"/>
  <c r="Y17" i="221"/>
  <c r="X17" i="221"/>
  <c r="W17" i="221"/>
  <c r="W38" i="221" s="1"/>
  <c r="V17" i="221"/>
  <c r="V38" i="221" s="1"/>
  <c r="U17" i="221"/>
  <c r="U38" i="221" s="1"/>
  <c r="T17" i="221"/>
  <c r="T38" i="221" s="1"/>
  <c r="S17" i="221"/>
  <c r="S38" i="221" s="1"/>
  <c r="R17" i="221"/>
  <c r="R38" i="221" s="1"/>
  <c r="Q17" i="221"/>
  <c r="Q38" i="221" s="1"/>
  <c r="P17" i="221"/>
  <c r="P38" i="221" s="1"/>
  <c r="O17" i="221"/>
  <c r="O38" i="221" s="1"/>
  <c r="N17" i="221"/>
  <c r="N38" i="221" s="1"/>
  <c r="M17" i="221"/>
  <c r="M38" i="221" s="1"/>
  <c r="L17" i="221"/>
  <c r="L38" i="221" s="1"/>
  <c r="K17" i="221"/>
  <c r="K38" i="221" s="1"/>
  <c r="J17" i="221"/>
  <c r="J38" i="221" s="1"/>
  <c r="I17" i="221"/>
  <c r="I38" i="221" s="1"/>
  <c r="H17" i="221"/>
  <c r="H38" i="221" s="1"/>
  <c r="G17" i="221"/>
  <c r="G38" i="221" s="1"/>
  <c r="G40" i="221" s="1"/>
  <c r="H39" i="221" s="1"/>
  <c r="H40" i="221" s="1"/>
  <c r="I39" i="221" s="1"/>
  <c r="I40" i="221" s="1"/>
  <c r="J40" i="221" s="1"/>
  <c r="F17" i="221"/>
  <c r="F38" i="221" s="1"/>
  <c r="F40" i="221" s="1"/>
  <c r="E17" i="221"/>
  <c r="D17" i="221"/>
  <c r="C17" i="221"/>
  <c r="AA17" i="222"/>
  <c r="Y17" i="222"/>
  <c r="Y38" i="222" s="1"/>
  <c r="Y40" i="222" s="1"/>
  <c r="X17" i="222"/>
  <c r="X38" i="222" s="1"/>
  <c r="W17" i="222"/>
  <c r="W38" i="222" s="1"/>
  <c r="V17" i="222"/>
  <c r="V38" i="222" s="1"/>
  <c r="U17" i="222"/>
  <c r="U38" i="222" s="1"/>
  <c r="T17" i="222"/>
  <c r="T38" i="222" s="1"/>
  <c r="S17" i="222"/>
  <c r="S38" i="222" s="1"/>
  <c r="R17" i="222"/>
  <c r="R38" i="222" s="1"/>
  <c r="Q17" i="222"/>
  <c r="Q38" i="222" s="1"/>
  <c r="P17" i="222"/>
  <c r="P38" i="222" s="1"/>
  <c r="O17" i="222"/>
  <c r="N17" i="222"/>
  <c r="N38" i="222" s="1"/>
  <c r="M17" i="222"/>
  <c r="M38" i="222" s="1"/>
  <c r="L17" i="222"/>
  <c r="L38" i="222" s="1"/>
  <c r="K17" i="222"/>
  <c r="K38" i="222" s="1"/>
  <c r="J17" i="222"/>
  <c r="J38" i="222" s="1"/>
  <c r="I17" i="222"/>
  <c r="I38" i="222" s="1"/>
  <c r="H17" i="222"/>
  <c r="G17" i="222"/>
  <c r="F17" i="222"/>
  <c r="E17" i="222"/>
  <c r="D17" i="222"/>
  <c r="D38" i="222" s="1"/>
  <c r="D40" i="222" s="1"/>
  <c r="C17" i="222"/>
  <c r="C38" i="222" s="1"/>
  <c r="C40" i="222" s="1"/>
  <c r="AA17" i="223"/>
  <c r="AA38" i="223" s="1"/>
  <c r="AA40" i="223" s="1"/>
  <c r="Y17" i="223"/>
  <c r="Y38" i="223" s="1"/>
  <c r="Y40" i="223" s="1"/>
  <c r="X17" i="223"/>
  <c r="X38" i="223" s="1"/>
  <c r="W17" i="223"/>
  <c r="W38" i="223" s="1"/>
  <c r="V17" i="223"/>
  <c r="V38" i="223" s="1"/>
  <c r="U17" i="223"/>
  <c r="U38" i="223" s="1"/>
  <c r="T17" i="223"/>
  <c r="T38" i="223" s="1"/>
  <c r="S17" i="223"/>
  <c r="S38" i="223" s="1"/>
  <c r="R17" i="223"/>
  <c r="Q17" i="223"/>
  <c r="Q38" i="223" s="1"/>
  <c r="P17" i="223"/>
  <c r="P38" i="223" s="1"/>
  <c r="O17" i="223"/>
  <c r="O38" i="223" s="1"/>
  <c r="N17" i="223"/>
  <c r="N38" i="223" s="1"/>
  <c r="M17" i="223"/>
  <c r="M38" i="223" s="1"/>
  <c r="L17" i="223"/>
  <c r="L38" i="223" s="1"/>
  <c r="K17" i="223"/>
  <c r="J17" i="223"/>
  <c r="I17" i="223"/>
  <c r="H17" i="223"/>
  <c r="G17" i="223"/>
  <c r="G38" i="223" s="1"/>
  <c r="G40" i="223" s="1"/>
  <c r="H39" i="223" s="1"/>
  <c r="F17" i="223"/>
  <c r="F38" i="223" s="1"/>
  <c r="F40" i="223" s="1"/>
  <c r="E17" i="223"/>
  <c r="E38" i="223" s="1"/>
  <c r="E40" i="223" s="1"/>
  <c r="D17" i="223"/>
  <c r="D38" i="223" s="1"/>
  <c r="D40" i="223" s="1"/>
  <c r="C17" i="223"/>
  <c r="C38" i="223" s="1"/>
  <c r="C40" i="223" s="1"/>
  <c r="AA17" i="224"/>
  <c r="AA38" i="224" s="1"/>
  <c r="AA40" i="224" s="1"/>
  <c r="Y17" i="224"/>
  <c r="Y38" i="224" s="1"/>
  <c r="Y40" i="224" s="1"/>
  <c r="X17" i="224"/>
  <c r="X38" i="224" s="1"/>
  <c r="W17" i="224"/>
  <c r="W38" i="224" s="1"/>
  <c r="V17" i="224"/>
  <c r="V38" i="224" s="1"/>
  <c r="U17" i="224"/>
  <c r="T17" i="224"/>
  <c r="T38" i="224" s="1"/>
  <c r="S17" i="224"/>
  <c r="S38" i="224" s="1"/>
  <c r="R17" i="224"/>
  <c r="R38" i="224" s="1"/>
  <c r="Q17" i="224"/>
  <c r="Q38" i="224" s="1"/>
  <c r="P17" i="224"/>
  <c r="P38" i="224" s="1"/>
  <c r="O17" i="224"/>
  <c r="N17" i="224"/>
  <c r="N38" i="224" s="1"/>
  <c r="M17" i="224"/>
  <c r="M38" i="224" s="1"/>
  <c r="L17" i="224"/>
  <c r="K17" i="224"/>
  <c r="K38" i="224" s="1"/>
  <c r="J17" i="224"/>
  <c r="I17" i="224"/>
  <c r="I38" i="224" s="1"/>
  <c r="H17" i="224"/>
  <c r="H38" i="224" s="1"/>
  <c r="G17" i="224"/>
  <c r="G38" i="224" s="1"/>
  <c r="G40" i="224" s="1"/>
  <c r="H39" i="224" s="1"/>
  <c r="H40" i="224" s="1"/>
  <c r="I39" i="224" s="1"/>
  <c r="I40" i="224" s="1"/>
  <c r="F17" i="224"/>
  <c r="F38" i="224" s="1"/>
  <c r="F40" i="224" s="1"/>
  <c r="E17" i="224"/>
  <c r="E38" i="224" s="1"/>
  <c r="E40" i="224" s="1"/>
  <c r="D17" i="224"/>
  <c r="D38" i="224" s="1"/>
  <c r="D40" i="224" s="1"/>
  <c r="C17" i="224"/>
  <c r="C38" i="224" s="1"/>
  <c r="C40" i="224" s="1"/>
  <c r="AA17" i="225"/>
  <c r="AA38" i="225" s="1"/>
  <c r="AA40" i="225" s="1"/>
  <c r="Z17" i="225"/>
  <c r="Y17" i="225"/>
  <c r="X17" i="225"/>
  <c r="W17" i="225"/>
  <c r="V17" i="225"/>
  <c r="V38" i="225" s="1"/>
  <c r="U17" i="225"/>
  <c r="U38" i="225" s="1"/>
  <c r="T17" i="225"/>
  <c r="T38" i="225" s="1"/>
  <c r="S17" i="225"/>
  <c r="S38" i="225" s="1"/>
  <c r="R17" i="225"/>
  <c r="R38" i="225" s="1"/>
  <c r="Q17" i="225"/>
  <c r="P17" i="225"/>
  <c r="P38" i="225" s="1"/>
  <c r="O17" i="225"/>
  <c r="N17" i="225"/>
  <c r="M17" i="225"/>
  <c r="M38" i="225" s="1"/>
  <c r="L17" i="225"/>
  <c r="L38" i="225" s="1"/>
  <c r="K17" i="225"/>
  <c r="K38" i="225" s="1"/>
  <c r="J17" i="225"/>
  <c r="J38" i="225" s="1"/>
  <c r="I17" i="225"/>
  <c r="I38" i="225" s="1"/>
  <c r="H17" i="225"/>
  <c r="H38" i="225" s="1"/>
  <c r="G17" i="225"/>
  <c r="G38" i="225" s="1"/>
  <c r="G40" i="225" s="1"/>
  <c r="H39" i="225" s="1"/>
  <c r="H40" i="225" s="1"/>
  <c r="I39" i="225" s="1"/>
  <c r="I40" i="225" s="1"/>
  <c r="J40" i="225" s="1"/>
  <c r="F17" i="225"/>
  <c r="F38" i="225" s="1"/>
  <c r="F40" i="225" s="1"/>
  <c r="E17" i="225"/>
  <c r="E38" i="225" s="1"/>
  <c r="E40" i="225" s="1"/>
  <c r="D17" i="225"/>
  <c r="D38" i="225" s="1"/>
  <c r="D40" i="225" s="1"/>
  <c r="C17" i="225"/>
  <c r="AA17" i="226"/>
  <c r="Y17" i="226"/>
  <c r="X17" i="226"/>
  <c r="W17" i="226"/>
  <c r="W38" i="226" s="1"/>
  <c r="V17" i="226"/>
  <c r="V38" i="226" s="1"/>
  <c r="U17" i="226"/>
  <c r="U38" i="226" s="1"/>
  <c r="T17" i="226"/>
  <c r="T38" i="226" s="1"/>
  <c r="S17" i="226"/>
  <c r="R17" i="226"/>
  <c r="R38" i="226" s="1"/>
  <c r="Q17" i="226"/>
  <c r="P17" i="226"/>
  <c r="O17" i="226"/>
  <c r="O38" i="226" s="1"/>
  <c r="N17" i="226"/>
  <c r="N38" i="226" s="1"/>
  <c r="M17" i="226"/>
  <c r="M38" i="226" s="1"/>
  <c r="L17" i="226"/>
  <c r="L38" i="226" s="1"/>
  <c r="K17" i="226"/>
  <c r="K38" i="226" s="1"/>
  <c r="J17" i="226"/>
  <c r="J38" i="226" s="1"/>
  <c r="I17" i="226"/>
  <c r="I38" i="226" s="1"/>
  <c r="H17" i="226"/>
  <c r="H38" i="226" s="1"/>
  <c r="G17" i="226"/>
  <c r="G38" i="226" s="1"/>
  <c r="G40" i="226" s="1"/>
  <c r="H39" i="226" s="1"/>
  <c r="H40" i="226" s="1"/>
  <c r="I39" i="226" s="1"/>
  <c r="I40" i="226" s="1"/>
  <c r="F17" i="226"/>
  <c r="F38" i="226" s="1"/>
  <c r="F40" i="226" s="1"/>
  <c r="E17" i="226"/>
  <c r="D17" i="226"/>
  <c r="C17" i="226"/>
  <c r="AA17" i="227"/>
  <c r="AA38" i="227" s="1"/>
  <c r="AA40" i="227" s="1"/>
  <c r="Y17" i="227"/>
  <c r="Y38" i="227" s="1"/>
  <c r="Y40" i="227" s="1"/>
  <c r="X17" i="227"/>
  <c r="W17" i="227"/>
  <c r="W38" i="227" s="1"/>
  <c r="V17" i="227"/>
  <c r="V38" i="227" s="1"/>
  <c r="U17" i="227"/>
  <c r="T17" i="227"/>
  <c r="T38" i="227" s="1"/>
  <c r="S17" i="227"/>
  <c r="S38" i="227" s="1"/>
  <c r="R17" i="227"/>
  <c r="Q17" i="227"/>
  <c r="Q38" i="227" s="1"/>
  <c r="P17" i="227"/>
  <c r="P38" i="227" s="1"/>
  <c r="O17" i="227"/>
  <c r="O38" i="227" s="1"/>
  <c r="N17" i="227"/>
  <c r="N38" i="227" s="1"/>
  <c r="M17" i="227"/>
  <c r="M38" i="227" s="1"/>
  <c r="L17" i="227"/>
  <c r="L38" i="227" s="1"/>
  <c r="K17" i="227"/>
  <c r="K38" i="227" s="1"/>
  <c r="J17" i="227"/>
  <c r="J38" i="227" s="1"/>
  <c r="I17" i="227"/>
  <c r="I38" i="227" s="1"/>
  <c r="H17" i="227"/>
  <c r="H38" i="227" s="1"/>
  <c r="G17" i="227"/>
  <c r="F17" i="227"/>
  <c r="E17" i="227"/>
  <c r="D17" i="227"/>
  <c r="D38" i="227" s="1"/>
  <c r="D40" i="227" s="1"/>
  <c r="C17" i="227"/>
  <c r="C38" i="227" s="1"/>
  <c r="C40" i="227" s="1"/>
  <c r="AA17" i="228"/>
  <c r="AA38" i="228" s="1"/>
  <c r="AA40" i="228" s="1"/>
  <c r="Y17" i="228"/>
  <c r="Y38" i="228" s="1"/>
  <c r="Y40" i="228" s="1"/>
  <c r="X17" i="228"/>
  <c r="W17" i="228"/>
  <c r="V17" i="228"/>
  <c r="V38" i="228" s="1"/>
  <c r="U17" i="228"/>
  <c r="T17" i="228"/>
  <c r="S17" i="228"/>
  <c r="S38" i="228" s="1"/>
  <c r="R17" i="228"/>
  <c r="R38" i="228" s="1"/>
  <c r="Q17" i="228"/>
  <c r="Q38" i="228" s="1"/>
  <c r="P17" i="228"/>
  <c r="P38" i="228" s="1"/>
  <c r="O17" i="228"/>
  <c r="O38" i="228" s="1"/>
  <c r="N17" i="228"/>
  <c r="N38" i="228" s="1"/>
  <c r="M17" i="228"/>
  <c r="M38" i="228" s="1"/>
  <c r="L17" i="228"/>
  <c r="L38" i="228" s="1"/>
  <c r="K17" i="228"/>
  <c r="K38" i="228" s="1"/>
  <c r="J17" i="228"/>
  <c r="J38" i="228" s="1"/>
  <c r="I17" i="228"/>
  <c r="H17" i="228"/>
  <c r="G17" i="228"/>
  <c r="F17" i="228"/>
  <c r="F38" i="228" s="1"/>
  <c r="F40" i="228" s="1"/>
  <c r="E17" i="228"/>
  <c r="E38" i="228" s="1"/>
  <c r="E40" i="228" s="1"/>
  <c r="D17" i="228"/>
  <c r="D38" i="228" s="1"/>
  <c r="D40" i="228" s="1"/>
  <c r="C17" i="228"/>
  <c r="C38" i="228" s="1"/>
  <c r="C40" i="228" s="1"/>
  <c r="AA17" i="229"/>
  <c r="AA38" i="229" s="1"/>
  <c r="AA40" i="229" s="1"/>
  <c r="Y17" i="229"/>
  <c r="Y38" i="229" s="1"/>
  <c r="Y40" i="229" s="1"/>
  <c r="X17" i="229"/>
  <c r="W17" i="229"/>
  <c r="V17" i="229"/>
  <c r="V38" i="229" s="1"/>
  <c r="U17" i="229"/>
  <c r="T17" i="229"/>
  <c r="T38" i="229" s="1"/>
  <c r="S17" i="229"/>
  <c r="S38" i="229" s="1"/>
  <c r="R17" i="229"/>
  <c r="R38" i="229" s="1"/>
  <c r="Q17" i="229"/>
  <c r="Q38" i="229" s="1"/>
  <c r="P17" i="229"/>
  <c r="P38" i="229" s="1"/>
  <c r="O17" i="229"/>
  <c r="O38" i="229" s="1"/>
  <c r="N17" i="229"/>
  <c r="N38" i="229" s="1"/>
  <c r="M17" i="229"/>
  <c r="M38" i="229" s="1"/>
  <c r="L17" i="229"/>
  <c r="L38" i="229" s="1"/>
  <c r="K17" i="229"/>
  <c r="J17" i="229"/>
  <c r="I17" i="229"/>
  <c r="H17" i="229"/>
  <c r="H38" i="229" s="1"/>
  <c r="G17" i="229"/>
  <c r="G38" i="229" s="1"/>
  <c r="G40" i="229" s="1"/>
  <c r="H39" i="229" s="1"/>
  <c r="H40" i="229" s="1"/>
  <c r="I39" i="229" s="1"/>
  <c r="F17" i="229"/>
  <c r="F38" i="229" s="1"/>
  <c r="F40" i="229" s="1"/>
  <c r="E17" i="229"/>
  <c r="E38" i="229" s="1"/>
  <c r="E40" i="229" s="1"/>
  <c r="D17" i="229"/>
  <c r="C17" i="229"/>
  <c r="C38" i="229" s="1"/>
  <c r="C40" i="229" s="1"/>
  <c r="AA17" i="230"/>
  <c r="AA38" i="230" s="1"/>
  <c r="AA40" i="230" s="1"/>
  <c r="Y17" i="230"/>
  <c r="X17" i="230"/>
  <c r="X38" i="230" s="1"/>
  <c r="W17" i="230"/>
  <c r="V17" i="230"/>
  <c r="V38" i="230" s="1"/>
  <c r="U17" i="230"/>
  <c r="U38" i="230" s="1"/>
  <c r="T17" i="230"/>
  <c r="T38" i="230" s="1"/>
  <c r="S17" i="230"/>
  <c r="S38" i="230" s="1"/>
  <c r="R17" i="230"/>
  <c r="R38" i="230" s="1"/>
  <c r="Q17" i="230"/>
  <c r="Q38" i="230" s="1"/>
  <c r="P17" i="230"/>
  <c r="P38" i="230" s="1"/>
  <c r="O17" i="230"/>
  <c r="O38" i="230" s="1"/>
  <c r="N17" i="230"/>
  <c r="N38" i="230" s="1"/>
  <c r="M17" i="230"/>
  <c r="L17" i="230"/>
  <c r="K17" i="230"/>
  <c r="J17" i="230"/>
  <c r="J38" i="230" s="1"/>
  <c r="I17" i="230"/>
  <c r="I38" i="230" s="1"/>
  <c r="H17" i="230"/>
  <c r="H38" i="230" s="1"/>
  <c r="G17" i="230"/>
  <c r="G38" i="230" s="1"/>
  <c r="G40" i="230" s="1"/>
  <c r="H39" i="230" s="1"/>
  <c r="H40" i="230" s="1"/>
  <c r="I39" i="230" s="1"/>
  <c r="I40" i="230" s="1"/>
  <c r="J40" i="230" s="1"/>
  <c r="F17" i="230"/>
  <c r="E17" i="230"/>
  <c r="E38" i="230" s="1"/>
  <c r="E40" i="230" s="1"/>
  <c r="D17" i="230"/>
  <c r="D38" i="230" s="1"/>
  <c r="D40" i="230" s="1"/>
  <c r="C17" i="230"/>
  <c r="AA17" i="231"/>
  <c r="AA38" i="231" s="1"/>
  <c r="AA40" i="231" s="1"/>
  <c r="Y17" i="231"/>
  <c r="Y38" i="231" s="1"/>
  <c r="Y40" i="231" s="1"/>
  <c r="X17" i="231"/>
  <c r="X38" i="231" s="1"/>
  <c r="W17" i="231"/>
  <c r="W38" i="231" s="1"/>
  <c r="V17" i="231"/>
  <c r="V38" i="231" s="1"/>
  <c r="U17" i="231"/>
  <c r="U38" i="231" s="1"/>
  <c r="T17" i="231"/>
  <c r="T38" i="231" s="1"/>
  <c r="S17" i="231"/>
  <c r="S38" i="231" s="1"/>
  <c r="R17" i="231"/>
  <c r="R38" i="231" s="1"/>
  <c r="Q17" i="231"/>
  <c r="Q38" i="231" s="1"/>
  <c r="P17" i="231"/>
  <c r="P38" i="231" s="1"/>
  <c r="O17" i="231"/>
  <c r="N17" i="231"/>
  <c r="M17" i="231"/>
  <c r="M38" i="231" s="1"/>
  <c r="L17" i="231"/>
  <c r="L38" i="231" s="1"/>
  <c r="K17" i="231"/>
  <c r="K38" i="231" s="1"/>
  <c r="J17" i="231"/>
  <c r="J38" i="231" s="1"/>
  <c r="I17" i="231"/>
  <c r="I38" i="231" s="1"/>
  <c r="H17" i="231"/>
  <c r="G17" i="231"/>
  <c r="G38" i="231" s="1"/>
  <c r="G40" i="231" s="1"/>
  <c r="H39" i="231" s="1"/>
  <c r="F17" i="231"/>
  <c r="E17" i="231"/>
  <c r="D17" i="231"/>
  <c r="D38" i="231" s="1"/>
  <c r="D40" i="231" s="1"/>
  <c r="C17" i="231"/>
  <c r="C38" i="231" s="1"/>
  <c r="C40" i="231" s="1"/>
  <c r="AA17" i="232"/>
  <c r="AA38" i="232" s="1"/>
  <c r="AA40" i="232" s="1"/>
  <c r="Y17" i="232"/>
  <c r="Y38" i="232" s="1"/>
  <c r="Y40" i="232" s="1"/>
  <c r="X17" i="232"/>
  <c r="W17" i="232"/>
  <c r="W38" i="232" s="1"/>
  <c r="V17" i="232"/>
  <c r="V38" i="232" s="1"/>
  <c r="U17" i="232"/>
  <c r="U38" i="232" s="1"/>
  <c r="T17" i="232"/>
  <c r="T38" i="232" s="1"/>
  <c r="S17" i="232"/>
  <c r="S38" i="232" s="1"/>
  <c r="R17" i="232"/>
  <c r="R38" i="232" s="1"/>
  <c r="Q17" i="232"/>
  <c r="P17" i="232"/>
  <c r="O17" i="232"/>
  <c r="O38" i="232" s="1"/>
  <c r="N17" i="232"/>
  <c r="N38" i="232" s="1"/>
  <c r="M17" i="232"/>
  <c r="M38" i="232" s="1"/>
  <c r="L17" i="232"/>
  <c r="L38" i="232" s="1"/>
  <c r="K17" i="232"/>
  <c r="K38" i="232" s="1"/>
  <c r="J17" i="232"/>
  <c r="I17" i="232"/>
  <c r="I38" i="232" s="1"/>
  <c r="H17" i="232"/>
  <c r="G17" i="232"/>
  <c r="F17" i="232"/>
  <c r="F38" i="232" s="1"/>
  <c r="F40" i="232" s="1"/>
  <c r="E17" i="232"/>
  <c r="E38" i="232" s="1"/>
  <c r="E40" i="232" s="1"/>
  <c r="D17" i="232"/>
  <c r="D38" i="232" s="1"/>
  <c r="D40" i="232" s="1"/>
  <c r="C17" i="232"/>
  <c r="C38" i="232" s="1"/>
  <c r="C40" i="232" s="1"/>
  <c r="AA17" i="233"/>
  <c r="AA38" i="233" s="1"/>
  <c r="AA40" i="233" s="1"/>
  <c r="Y17" i="233"/>
  <c r="Y38" i="233" s="1"/>
  <c r="Y40" i="233" s="1"/>
  <c r="X17" i="233"/>
  <c r="W17" i="233"/>
  <c r="W38" i="233" s="1"/>
  <c r="V17" i="233"/>
  <c r="V38" i="233" s="1"/>
  <c r="U17" i="233"/>
  <c r="U38" i="233" s="1"/>
  <c r="T17" i="233"/>
  <c r="T38" i="233" s="1"/>
  <c r="S17" i="233"/>
  <c r="R17" i="233"/>
  <c r="Q17" i="233"/>
  <c r="Q38" i="233" s="1"/>
  <c r="P17" i="233"/>
  <c r="P38" i="233" s="1"/>
  <c r="O17" i="233"/>
  <c r="O38" i="233" s="1"/>
  <c r="N17" i="233"/>
  <c r="N38" i="233" s="1"/>
  <c r="M17" i="233"/>
  <c r="M38" i="233" s="1"/>
  <c r="L17" i="233"/>
  <c r="K17" i="233"/>
  <c r="K38" i="233" s="1"/>
  <c r="J17" i="233"/>
  <c r="I17" i="233"/>
  <c r="H17" i="233"/>
  <c r="H38" i="233" s="1"/>
  <c r="G17" i="233"/>
  <c r="G38" i="233" s="1"/>
  <c r="G40" i="233" s="1"/>
  <c r="H39" i="233" s="1"/>
  <c r="H40" i="233" s="1"/>
  <c r="I39" i="233" s="1"/>
  <c r="F17" i="233"/>
  <c r="F38" i="233" s="1"/>
  <c r="F40" i="233" s="1"/>
  <c r="E17" i="233"/>
  <c r="E38" i="233" s="1"/>
  <c r="E40" i="233" s="1"/>
  <c r="D17" i="233"/>
  <c r="D38" i="233" s="1"/>
  <c r="D40" i="233" s="1"/>
  <c r="C17" i="233"/>
  <c r="C38" i="233" s="1"/>
  <c r="C40" i="233" s="1"/>
  <c r="AA17" i="234"/>
  <c r="AA38" i="234" s="1"/>
  <c r="AA40" i="234" s="1"/>
  <c r="Y17" i="234"/>
  <c r="X17" i="234"/>
  <c r="X38" i="234" s="1"/>
  <c r="W17" i="234"/>
  <c r="W38" i="234" s="1"/>
  <c r="V17" i="234"/>
  <c r="V38" i="234" s="1"/>
  <c r="U17" i="234"/>
  <c r="T17" i="234"/>
  <c r="S17" i="234"/>
  <c r="S38" i="234" s="1"/>
  <c r="R17" i="234"/>
  <c r="R38" i="234" s="1"/>
  <c r="Q17" i="234"/>
  <c r="Q38" i="234" s="1"/>
  <c r="P17" i="234"/>
  <c r="P38" i="234" s="1"/>
  <c r="O17" i="234"/>
  <c r="O38" i="234" s="1"/>
  <c r="N17" i="234"/>
  <c r="M17" i="234"/>
  <c r="M38" i="234" s="1"/>
  <c r="L17" i="234"/>
  <c r="K17" i="234"/>
  <c r="J17" i="234"/>
  <c r="J38" i="234" s="1"/>
  <c r="I17" i="234"/>
  <c r="I38" i="234" s="1"/>
  <c r="H17" i="234"/>
  <c r="H38" i="234" s="1"/>
  <c r="G17" i="234"/>
  <c r="G38" i="234" s="1"/>
  <c r="G40" i="234" s="1"/>
  <c r="H39" i="234" s="1"/>
  <c r="H40" i="234" s="1"/>
  <c r="I39" i="234" s="1"/>
  <c r="I40" i="234" s="1"/>
  <c r="F17" i="234"/>
  <c r="F38" i="234" s="1"/>
  <c r="F40" i="234" s="1"/>
  <c r="E17" i="234"/>
  <c r="E38" i="234" s="1"/>
  <c r="E40" i="234" s="1"/>
  <c r="D17" i="234"/>
  <c r="D38" i="234" s="1"/>
  <c r="D40" i="234" s="1"/>
  <c r="C17" i="234"/>
  <c r="C38" i="234" s="1"/>
  <c r="C40" i="234" s="1"/>
  <c r="AA17" i="235"/>
  <c r="AA38" i="235" s="1"/>
  <c r="AA40" i="235" s="1"/>
  <c r="Y17" i="235"/>
  <c r="Y38" i="235" s="1"/>
  <c r="Y40" i="235" s="1"/>
  <c r="X17" i="235"/>
  <c r="W17" i="235"/>
  <c r="V17" i="235"/>
  <c r="U17" i="235"/>
  <c r="U38" i="235" s="1"/>
  <c r="T17" i="235"/>
  <c r="T38" i="235" s="1"/>
  <c r="S17" i="235"/>
  <c r="S38" i="235" s="1"/>
  <c r="R17" i="235"/>
  <c r="R38" i="235" s="1"/>
  <c r="Q17" i="235"/>
  <c r="Q38" i="235" s="1"/>
  <c r="P17" i="235"/>
  <c r="O17" i="235"/>
  <c r="O38" i="235" s="1"/>
  <c r="N17" i="235"/>
  <c r="M17" i="235"/>
  <c r="M38" i="235" s="1"/>
  <c r="L17" i="235"/>
  <c r="L38" i="235" s="1"/>
  <c r="K17" i="235"/>
  <c r="K38" i="235" s="1"/>
  <c r="J17" i="235"/>
  <c r="J38" i="235" s="1"/>
  <c r="I17" i="235"/>
  <c r="I38" i="235" s="1"/>
  <c r="H17" i="235"/>
  <c r="H38" i="235" s="1"/>
  <c r="G17" i="235"/>
  <c r="G38" i="235" s="1"/>
  <c r="G40" i="235" s="1"/>
  <c r="H39" i="235" s="1"/>
  <c r="H40" i="235" s="1"/>
  <c r="I39" i="235" s="1"/>
  <c r="I40" i="235" s="1"/>
  <c r="F17" i="235"/>
  <c r="F38" i="235" s="1"/>
  <c r="F40" i="235" s="1"/>
  <c r="E17" i="235"/>
  <c r="E38" i="235" s="1"/>
  <c r="E40" i="235" s="1"/>
  <c r="D17" i="235"/>
  <c r="D38" i="235" s="1"/>
  <c r="D40" i="235" s="1"/>
  <c r="C17" i="235"/>
  <c r="C38" i="235" s="1"/>
  <c r="C40" i="235" s="1"/>
  <c r="AA17" i="236"/>
  <c r="Y17" i="236"/>
  <c r="X17" i="236"/>
  <c r="W17" i="236"/>
  <c r="W38" i="236" s="1"/>
  <c r="V17" i="236"/>
  <c r="V38" i="236" s="1"/>
  <c r="U17" i="236"/>
  <c r="U38" i="236" s="1"/>
  <c r="T17" i="236"/>
  <c r="T38" i="236" s="1"/>
  <c r="S17" i="236"/>
  <c r="S38" i="236" s="1"/>
  <c r="R17" i="236"/>
  <c r="Q17" i="236"/>
  <c r="Q38" i="236" s="1"/>
  <c r="P17" i="236"/>
  <c r="O17" i="236"/>
  <c r="N17" i="236"/>
  <c r="N38" i="236" s="1"/>
  <c r="M17" i="236"/>
  <c r="M38" i="236" s="1"/>
  <c r="L17" i="236"/>
  <c r="L38" i="236" s="1"/>
  <c r="K17" i="236"/>
  <c r="K38" i="236" s="1"/>
  <c r="J17" i="236"/>
  <c r="J38" i="236" s="1"/>
  <c r="I17" i="236"/>
  <c r="I38" i="236" s="1"/>
  <c r="H17" i="236"/>
  <c r="H38" i="236" s="1"/>
  <c r="G17" i="236"/>
  <c r="G38" i="236" s="1"/>
  <c r="G40" i="236" s="1"/>
  <c r="H39" i="236" s="1"/>
  <c r="F17" i="236"/>
  <c r="F38" i="236" s="1"/>
  <c r="F40" i="236" s="1"/>
  <c r="E17" i="236"/>
  <c r="E38" i="236" s="1"/>
  <c r="E40" i="236" s="1"/>
  <c r="D17" i="236"/>
  <c r="C17" i="236"/>
  <c r="AA17" i="237"/>
  <c r="Y17" i="237"/>
  <c r="Y38" i="237" s="1"/>
  <c r="Y40" i="237" s="1"/>
  <c r="X17" i="237"/>
  <c r="W17" i="237"/>
  <c r="W38" i="237" s="1"/>
  <c r="V17" i="237"/>
  <c r="V38" i="237" s="1"/>
  <c r="U17" i="237"/>
  <c r="T17" i="237"/>
  <c r="T38" i="237" s="1"/>
  <c r="S17" i="237"/>
  <c r="S38" i="237" s="1"/>
  <c r="R17" i="237"/>
  <c r="R38" i="237" s="1"/>
  <c r="Q17" i="237"/>
  <c r="Q38" i="237" s="1"/>
  <c r="P17" i="237"/>
  <c r="P38" i="237" s="1"/>
  <c r="O17" i="237"/>
  <c r="O38" i="237" s="1"/>
  <c r="N17" i="237"/>
  <c r="N38" i="237" s="1"/>
  <c r="M17" i="237"/>
  <c r="M38" i="237" s="1"/>
  <c r="L17" i="237"/>
  <c r="L38" i="237" s="1"/>
  <c r="K17" i="237"/>
  <c r="K38" i="237" s="1"/>
  <c r="J17" i="237"/>
  <c r="J38" i="237" s="1"/>
  <c r="I17" i="237"/>
  <c r="I38" i="237" s="1"/>
  <c r="H17" i="237"/>
  <c r="H38" i="237" s="1"/>
  <c r="G17" i="237"/>
  <c r="G38" i="237" s="1"/>
  <c r="G40" i="237" s="1"/>
  <c r="H39" i="237" s="1"/>
  <c r="H40" i="237" s="1"/>
  <c r="I39" i="237" s="1"/>
  <c r="I40" i="237" s="1"/>
  <c r="J40" i="237" s="1"/>
  <c r="F17" i="237"/>
  <c r="E17" i="237"/>
  <c r="D17" i="237"/>
  <c r="D38" i="237" s="1"/>
  <c r="D40" i="237" s="1"/>
  <c r="C17" i="237"/>
  <c r="C38" i="237" s="1"/>
  <c r="C40" i="237" s="1"/>
  <c r="AA17" i="238"/>
  <c r="AA38" i="238" s="1"/>
  <c r="AA40" i="238" s="1"/>
  <c r="Y17" i="238"/>
  <c r="X17" i="238"/>
  <c r="X38" i="238" s="1"/>
  <c r="W17" i="238"/>
  <c r="V17" i="238"/>
  <c r="V38" i="238" s="1"/>
  <c r="U17" i="238"/>
  <c r="U38" i="238" s="1"/>
  <c r="T17" i="238"/>
  <c r="S17" i="238"/>
  <c r="S38" i="238" s="1"/>
  <c r="R17" i="238"/>
  <c r="R38" i="238" s="1"/>
  <c r="Q17" i="238"/>
  <c r="Q38" i="238" s="1"/>
  <c r="P17" i="238"/>
  <c r="P38" i="238" s="1"/>
  <c r="O17" i="238"/>
  <c r="O38" i="238" s="1"/>
  <c r="N17" i="238"/>
  <c r="N38" i="238" s="1"/>
  <c r="M17" i="238"/>
  <c r="M38" i="238" s="1"/>
  <c r="L17" i="238"/>
  <c r="L38" i="238" s="1"/>
  <c r="K17" i="238"/>
  <c r="K38" i="238" s="1"/>
  <c r="J17" i="238"/>
  <c r="J38" i="238" s="1"/>
  <c r="I17" i="238"/>
  <c r="I38" i="238" s="1"/>
  <c r="H17" i="238"/>
  <c r="G17" i="238"/>
  <c r="F17" i="238"/>
  <c r="F38" i="238" s="1"/>
  <c r="F40" i="238" s="1"/>
  <c r="E17" i="238"/>
  <c r="E38" i="238" s="1"/>
  <c r="E40" i="238" s="1"/>
  <c r="D17" i="238"/>
  <c r="D38" i="238" s="1"/>
  <c r="D40" i="238" s="1"/>
  <c r="C17" i="238"/>
  <c r="C38" i="238" s="1"/>
  <c r="C40" i="238" s="1"/>
  <c r="AA17" i="239"/>
  <c r="AA38" i="239" s="1"/>
  <c r="AA40" i="239" s="1"/>
  <c r="Y17" i="239"/>
  <c r="X17" i="239"/>
  <c r="X38" i="239" s="1"/>
  <c r="W17" i="239"/>
  <c r="V17" i="239"/>
  <c r="U17" i="239"/>
  <c r="U38" i="239" s="1"/>
  <c r="T17" i="239"/>
  <c r="T38" i="239" s="1"/>
  <c r="S17" i="239"/>
  <c r="S38" i="239" s="1"/>
  <c r="R17" i="239"/>
  <c r="R38" i="239" s="1"/>
  <c r="Q17" i="239"/>
  <c r="Q38" i="239" s="1"/>
  <c r="P17" i="239"/>
  <c r="P38" i="239" s="1"/>
  <c r="O17" i="239"/>
  <c r="O38" i="239" s="1"/>
  <c r="N17" i="239"/>
  <c r="N38" i="239" s="1"/>
  <c r="M17" i="239"/>
  <c r="M38" i="239" s="1"/>
  <c r="L17" i="239"/>
  <c r="L38" i="239" s="1"/>
  <c r="K17" i="239"/>
  <c r="J17" i="239"/>
  <c r="I17" i="239"/>
  <c r="H17" i="239"/>
  <c r="H38" i="239" s="1"/>
  <c r="G17" i="239"/>
  <c r="G38" i="239" s="1"/>
  <c r="G40" i="239" s="1"/>
  <c r="H39" i="239" s="1"/>
  <c r="F17" i="239"/>
  <c r="F38" i="239" s="1"/>
  <c r="F40" i="239" s="1"/>
  <c r="E17" i="239"/>
  <c r="E38" i="239" s="1"/>
  <c r="E40" i="239" s="1"/>
  <c r="D17" i="239"/>
  <c r="D38" i="239" s="1"/>
  <c r="D40" i="239" s="1"/>
  <c r="C17" i="239"/>
  <c r="AA17" i="240"/>
  <c r="AA38" i="240" s="1"/>
  <c r="AA40" i="240" s="1"/>
  <c r="Y17" i="240"/>
  <c r="X17" i="240"/>
  <c r="W17" i="240"/>
  <c r="V17" i="240"/>
  <c r="V38" i="240" s="1"/>
  <c r="U17" i="240"/>
  <c r="T17" i="240"/>
  <c r="T38" i="240" s="1"/>
  <c r="S17" i="240"/>
  <c r="S38" i="240" s="1"/>
  <c r="R17" i="240"/>
  <c r="R38" i="240" s="1"/>
  <c r="Q17" i="240"/>
  <c r="Q38" i="240" s="1"/>
  <c r="P17" i="240"/>
  <c r="P38" i="240" s="1"/>
  <c r="O17" i="240"/>
  <c r="O38" i="240" s="1"/>
  <c r="N17" i="240"/>
  <c r="N38" i="240" s="1"/>
  <c r="M17" i="240"/>
  <c r="L17" i="240"/>
  <c r="K17" i="240"/>
  <c r="K38" i="240" s="1"/>
  <c r="J17" i="240"/>
  <c r="J38" i="240" s="1"/>
  <c r="I17" i="240"/>
  <c r="I38" i="240" s="1"/>
  <c r="H17" i="240"/>
  <c r="H38" i="240" s="1"/>
  <c r="G17" i="240"/>
  <c r="G38" i="240" s="1"/>
  <c r="G40" i="240" s="1"/>
  <c r="H39" i="240" s="1"/>
  <c r="F17" i="240"/>
  <c r="E17" i="240"/>
  <c r="E38" i="240" s="1"/>
  <c r="E40" i="240" s="1"/>
  <c r="D17" i="240"/>
  <c r="C17" i="240"/>
  <c r="AA17" i="241"/>
  <c r="AA38" i="241" s="1"/>
  <c r="AA40" i="241" s="1"/>
  <c r="Y17" i="241"/>
  <c r="Y38" i="241" s="1"/>
  <c r="Y40" i="241" s="1"/>
  <c r="X17" i="241"/>
  <c r="X38" i="241" s="1"/>
  <c r="W17" i="241"/>
  <c r="W38" i="241" s="1"/>
  <c r="V17" i="241"/>
  <c r="V38" i="241" s="1"/>
  <c r="U17" i="241"/>
  <c r="U38" i="241" s="1"/>
  <c r="T17" i="241"/>
  <c r="T38" i="241" s="1"/>
  <c r="S17" i="241"/>
  <c r="S38" i="241" s="1"/>
  <c r="R17" i="241"/>
  <c r="R38" i="241" s="1"/>
  <c r="Q17" i="241"/>
  <c r="Q38" i="241" s="1"/>
  <c r="P17" i="241"/>
  <c r="P38" i="241" s="1"/>
  <c r="O17" i="241"/>
  <c r="N17" i="241"/>
  <c r="M17" i="241"/>
  <c r="M38" i="241" s="1"/>
  <c r="L17" i="241"/>
  <c r="L38" i="241" s="1"/>
  <c r="K17" i="241"/>
  <c r="K38" i="241" s="1"/>
  <c r="J17" i="241"/>
  <c r="J38" i="241" s="1"/>
  <c r="I17" i="241"/>
  <c r="I38" i="241" s="1"/>
  <c r="H17" i="241"/>
  <c r="G17" i="241"/>
  <c r="G38" i="241" s="1"/>
  <c r="G40" i="241" s="1"/>
  <c r="H39" i="241" s="1"/>
  <c r="F17" i="241"/>
  <c r="F38" i="241" s="1"/>
  <c r="F40" i="241" s="1"/>
  <c r="E17" i="241"/>
  <c r="E38" i="241" s="1"/>
  <c r="E40" i="241" s="1"/>
  <c r="D17" i="241"/>
  <c r="D38" i="241" s="1"/>
  <c r="D40" i="241" s="1"/>
  <c r="C17" i="241"/>
  <c r="C38" i="241" s="1"/>
  <c r="C40" i="241" s="1"/>
  <c r="AA17" i="242"/>
  <c r="AA38" i="242" s="1"/>
  <c r="AA40" i="242" s="1"/>
  <c r="Y17" i="242"/>
  <c r="Y38" i="242" s="1"/>
  <c r="Y40" i="242" s="1"/>
  <c r="X17" i="242"/>
  <c r="X38" i="242" s="1"/>
  <c r="W17" i="242"/>
  <c r="W38" i="242" s="1"/>
  <c r="V17" i="242"/>
  <c r="V38" i="242" s="1"/>
  <c r="U17" i="242"/>
  <c r="U38" i="242" s="1"/>
  <c r="T17" i="242"/>
  <c r="T38" i="242" s="1"/>
  <c r="S17" i="242"/>
  <c r="S38" i="242" s="1"/>
  <c r="R17" i="242"/>
  <c r="R38" i="242" s="1"/>
  <c r="Q17" i="242"/>
  <c r="P17" i="242"/>
  <c r="O17" i="242"/>
  <c r="O38" i="242" s="1"/>
  <c r="N17" i="242"/>
  <c r="N38" i="242" s="1"/>
  <c r="M17" i="242"/>
  <c r="M38" i="242" s="1"/>
  <c r="L17" i="242"/>
  <c r="L38" i="242" s="1"/>
  <c r="K17" i="242"/>
  <c r="K38" i="242" s="1"/>
  <c r="J17" i="242"/>
  <c r="I17" i="242"/>
  <c r="I38" i="242" s="1"/>
  <c r="H17" i="242"/>
  <c r="H38" i="242" s="1"/>
  <c r="G17" i="242"/>
  <c r="G38" i="242" s="1"/>
  <c r="G40" i="242" s="1"/>
  <c r="H39" i="242" s="1"/>
  <c r="F17" i="242"/>
  <c r="F38" i="242" s="1"/>
  <c r="F40" i="242" s="1"/>
  <c r="E17" i="242"/>
  <c r="E38" i="242" s="1"/>
  <c r="E40" i="242" s="1"/>
  <c r="D17" i="242"/>
  <c r="D38" i="242" s="1"/>
  <c r="D40" i="242" s="1"/>
  <c r="C17" i="242"/>
  <c r="C38" i="242" s="1"/>
  <c r="C40" i="242" s="1"/>
  <c r="AA17" i="243"/>
  <c r="AA38" i="243" s="1"/>
  <c r="AA40" i="243" s="1"/>
  <c r="Y17" i="243"/>
  <c r="Y38" i="243" s="1"/>
  <c r="Y40" i="243" s="1"/>
  <c r="X17" i="243"/>
  <c r="W17" i="243"/>
  <c r="W38" i="243" s="1"/>
  <c r="V17" i="243"/>
  <c r="V38" i="243" s="1"/>
  <c r="U17" i="243"/>
  <c r="U38" i="243" s="1"/>
  <c r="T17" i="243"/>
  <c r="T38" i="243" s="1"/>
  <c r="S17" i="243"/>
  <c r="R17" i="243"/>
  <c r="Q17" i="243"/>
  <c r="Q38" i="243" s="1"/>
  <c r="P17" i="243"/>
  <c r="P38" i="243" s="1"/>
  <c r="O17" i="243"/>
  <c r="O38" i="243" s="1"/>
  <c r="N17" i="243"/>
  <c r="M17" i="243"/>
  <c r="M38" i="243" s="1"/>
  <c r="L17" i="243"/>
  <c r="K17" i="243"/>
  <c r="K38" i="243" s="1"/>
  <c r="J17" i="243"/>
  <c r="J38" i="243" s="1"/>
  <c r="I17" i="243"/>
  <c r="I38" i="243" s="1"/>
  <c r="H17" i="243"/>
  <c r="H38" i="243" s="1"/>
  <c r="G17" i="243"/>
  <c r="G38" i="243" s="1"/>
  <c r="G40" i="243" s="1"/>
  <c r="H39" i="243" s="1"/>
  <c r="F17" i="243"/>
  <c r="F38" i="243" s="1"/>
  <c r="F40" i="243" s="1"/>
  <c r="E17" i="243"/>
  <c r="E38" i="243" s="1"/>
  <c r="E40" i="243" s="1"/>
  <c r="D17" i="243"/>
  <c r="D38" i="243" s="1"/>
  <c r="D40" i="243" s="1"/>
  <c r="C17" i="243"/>
  <c r="C38" i="243" s="1"/>
  <c r="C40" i="243" s="1"/>
  <c r="AA17" i="244"/>
  <c r="AA38" i="244" s="1"/>
  <c r="AA40" i="244" s="1"/>
  <c r="Y17" i="244"/>
  <c r="Y38" i="244" s="1"/>
  <c r="Y40" i="244" s="1"/>
  <c r="X17" i="244"/>
  <c r="W17" i="244"/>
  <c r="W38" i="244" s="1"/>
  <c r="V17" i="244"/>
  <c r="V38" i="244" s="1"/>
  <c r="U17" i="244"/>
  <c r="T17" i="244"/>
  <c r="S17" i="244"/>
  <c r="S38" i="244" s="1"/>
  <c r="R17" i="244"/>
  <c r="R38" i="244" s="1"/>
  <c r="Q17" i="244"/>
  <c r="Q38" i="244" s="1"/>
  <c r="P17" i="244"/>
  <c r="P38" i="244" s="1"/>
  <c r="O17" i="244"/>
  <c r="O38" i="244" s="1"/>
  <c r="N17" i="244"/>
  <c r="M17" i="244"/>
  <c r="M38" i="244" s="1"/>
  <c r="L17" i="244"/>
  <c r="L38" i="244" s="1"/>
  <c r="K17" i="244"/>
  <c r="K38" i="244" s="1"/>
  <c r="J17" i="244"/>
  <c r="J38" i="244" s="1"/>
  <c r="I17" i="244"/>
  <c r="I38" i="244" s="1"/>
  <c r="H17" i="244"/>
  <c r="H38" i="244" s="1"/>
  <c r="G17" i="244"/>
  <c r="G38" i="244" s="1"/>
  <c r="G40" i="244" s="1"/>
  <c r="H39" i="244" s="1"/>
  <c r="H40" i="244" s="1"/>
  <c r="I39" i="244" s="1"/>
  <c r="I40" i="244" s="1"/>
  <c r="F17" i="244"/>
  <c r="F38" i="244" s="1"/>
  <c r="F40" i="244" s="1"/>
  <c r="E17" i="244"/>
  <c r="E38" i="244" s="1"/>
  <c r="E40" i="244" s="1"/>
  <c r="D17" i="244"/>
  <c r="D38" i="244" s="1"/>
  <c r="D40" i="244" s="1"/>
  <c r="C17" i="244"/>
  <c r="C38" i="244" s="1"/>
  <c r="C40" i="244" s="1"/>
  <c r="AA17" i="245"/>
  <c r="AA38" i="245" s="1"/>
  <c r="AA40" i="245" s="1"/>
  <c r="Y17" i="245"/>
  <c r="Y38" i="245" s="1"/>
  <c r="Y40" i="245" s="1"/>
  <c r="X17" i="245"/>
  <c r="W17" i="245"/>
  <c r="V17" i="245"/>
  <c r="V38" i="245" s="1"/>
  <c r="U17" i="245"/>
  <c r="U38" i="245" s="1"/>
  <c r="T17" i="245"/>
  <c r="T38" i="245" s="1"/>
  <c r="S17" i="245"/>
  <c r="S38" i="245" s="1"/>
  <c r="R17" i="245"/>
  <c r="R38" i="245" s="1"/>
  <c r="Q17" i="245"/>
  <c r="P17" i="245"/>
  <c r="P38" i="245" s="1"/>
  <c r="O17" i="245"/>
  <c r="O38" i="245" s="1"/>
  <c r="N17" i="245"/>
  <c r="N38" i="245" s="1"/>
  <c r="M17" i="245"/>
  <c r="M38" i="245" s="1"/>
  <c r="L17" i="245"/>
  <c r="L38" i="245" s="1"/>
  <c r="K17" i="245"/>
  <c r="K38" i="245" s="1"/>
  <c r="J17" i="245"/>
  <c r="J38" i="245" s="1"/>
  <c r="I17" i="245"/>
  <c r="I38" i="245" s="1"/>
  <c r="H17" i="245"/>
  <c r="H38" i="245" s="1"/>
  <c r="G17" i="245"/>
  <c r="G38" i="245" s="1"/>
  <c r="G40" i="245" s="1"/>
  <c r="H39" i="245" s="1"/>
  <c r="H40" i="245" s="1"/>
  <c r="I39" i="245" s="1"/>
  <c r="I40" i="245" s="1"/>
  <c r="J40" i="245" s="1"/>
  <c r="F17" i="245"/>
  <c r="F38" i="245" s="1"/>
  <c r="F40" i="245" s="1"/>
  <c r="E17" i="245"/>
  <c r="E38" i="245" s="1"/>
  <c r="E40" i="245" s="1"/>
  <c r="D17" i="245"/>
  <c r="D38" i="245" s="1"/>
  <c r="D40" i="245" s="1"/>
  <c r="C17" i="245"/>
  <c r="C38" i="245" s="1"/>
  <c r="C40" i="245" s="1"/>
  <c r="AA17" i="246"/>
  <c r="Y17" i="246"/>
  <c r="X17" i="246"/>
  <c r="W17" i="246"/>
  <c r="W38" i="246" s="1"/>
  <c r="V17" i="246"/>
  <c r="V38" i="246" s="1"/>
  <c r="U17" i="246"/>
  <c r="U38" i="246" s="1"/>
  <c r="T17" i="246"/>
  <c r="T38" i="246" s="1"/>
  <c r="S17" i="246"/>
  <c r="R17" i="246"/>
  <c r="R38" i="246" s="1"/>
  <c r="Q17" i="246"/>
  <c r="Q38" i="246" s="1"/>
  <c r="P17" i="246"/>
  <c r="P38" i="246" s="1"/>
  <c r="O17" i="246"/>
  <c r="O38" i="246" s="1"/>
  <c r="N17" i="246"/>
  <c r="N38" i="246" s="1"/>
  <c r="M17" i="246"/>
  <c r="M38" i="246" s="1"/>
  <c r="L17" i="246"/>
  <c r="L38" i="246" s="1"/>
  <c r="K17" i="246"/>
  <c r="K38" i="246" s="1"/>
  <c r="J17" i="246"/>
  <c r="J38" i="246" s="1"/>
  <c r="I17" i="246"/>
  <c r="I38" i="246" s="1"/>
  <c r="H17" i="246"/>
  <c r="H38" i="246" s="1"/>
  <c r="G17" i="246"/>
  <c r="G38" i="246" s="1"/>
  <c r="G40" i="246" s="1"/>
  <c r="H39" i="246" s="1"/>
  <c r="F17" i="246"/>
  <c r="F38" i="246" s="1"/>
  <c r="F40" i="246" s="1"/>
  <c r="E17" i="246"/>
  <c r="E38" i="246" s="1"/>
  <c r="E40" i="246" s="1"/>
  <c r="D17" i="246"/>
  <c r="C17" i="246"/>
  <c r="AA17" i="247"/>
  <c r="AA38" i="247" s="1"/>
  <c r="AA40" i="247" s="1"/>
  <c r="Y17" i="247"/>
  <c r="Y38" i="247" s="1"/>
  <c r="Y40" i="247" s="1"/>
  <c r="X17" i="247"/>
  <c r="W17" i="247"/>
  <c r="W38" i="247" s="1"/>
  <c r="V17" i="247"/>
  <c r="V38" i="247" s="1"/>
  <c r="U17" i="247"/>
  <c r="T17" i="247"/>
  <c r="T38" i="247" s="1"/>
  <c r="S17" i="247"/>
  <c r="S38" i="247" s="1"/>
  <c r="R17" i="247"/>
  <c r="R38" i="247" s="1"/>
  <c r="Q17" i="247"/>
  <c r="Q38" i="247" s="1"/>
  <c r="P17" i="247"/>
  <c r="P38" i="247" s="1"/>
  <c r="O17" i="247"/>
  <c r="O38" i="247" s="1"/>
  <c r="N17" i="247"/>
  <c r="N38" i="247" s="1"/>
  <c r="M17" i="247"/>
  <c r="M38" i="247" s="1"/>
  <c r="L17" i="247"/>
  <c r="L38" i="247" s="1"/>
  <c r="K17" i="247"/>
  <c r="K38" i="247" s="1"/>
  <c r="J17" i="247"/>
  <c r="J38" i="247" s="1"/>
  <c r="I17" i="247"/>
  <c r="I38" i="247" s="1"/>
  <c r="H17" i="247"/>
  <c r="H38" i="247" s="1"/>
  <c r="G17" i="247"/>
  <c r="G38" i="247" s="1"/>
  <c r="G40" i="247" s="1"/>
  <c r="H39" i="247" s="1"/>
  <c r="F17" i="247"/>
  <c r="E17" i="247"/>
  <c r="D17" i="247"/>
  <c r="D38" i="247" s="1"/>
  <c r="D40" i="247" s="1"/>
  <c r="C17" i="247"/>
  <c r="C38" i="247" s="1"/>
  <c r="C40" i="247" s="1"/>
  <c r="AA17" i="248"/>
  <c r="AA38" i="248" s="1"/>
  <c r="AA40" i="248" s="1"/>
  <c r="Y17" i="248"/>
  <c r="Y38" i="248" s="1"/>
  <c r="Y40" i="248" s="1"/>
  <c r="X17" i="248"/>
  <c r="W17" i="248"/>
  <c r="V17" i="248"/>
  <c r="V38" i="248" s="1"/>
  <c r="U17" i="248"/>
  <c r="U38" i="248" s="1"/>
  <c r="T17" i="248"/>
  <c r="T38" i="248" s="1"/>
  <c r="S17" i="248"/>
  <c r="S38" i="248" s="1"/>
  <c r="R17" i="248"/>
  <c r="R38" i="248" s="1"/>
  <c r="Q17" i="248"/>
  <c r="Q38" i="248" s="1"/>
  <c r="P17" i="248"/>
  <c r="P38" i="248" s="1"/>
  <c r="O17" i="248"/>
  <c r="O38" i="248" s="1"/>
  <c r="N17" i="248"/>
  <c r="N38" i="248" s="1"/>
  <c r="M17" i="248"/>
  <c r="M38" i="248" s="1"/>
  <c r="L17" i="248"/>
  <c r="L38" i="248" s="1"/>
  <c r="K17" i="248"/>
  <c r="K38" i="248" s="1"/>
  <c r="J17" i="248"/>
  <c r="J38" i="248" s="1"/>
  <c r="I17" i="248"/>
  <c r="I38" i="248" s="1"/>
  <c r="H17" i="248"/>
  <c r="G17" i="248"/>
  <c r="F17" i="248"/>
  <c r="F38" i="248" s="1"/>
  <c r="F40" i="248" s="1"/>
  <c r="E17" i="248"/>
  <c r="E38" i="248" s="1"/>
  <c r="E40" i="248" s="1"/>
  <c r="D17" i="248"/>
  <c r="D38" i="248" s="1"/>
  <c r="D40" i="248" s="1"/>
  <c r="C17" i="248"/>
  <c r="C38" i="248" s="1"/>
  <c r="C40" i="248" s="1"/>
  <c r="AA17" i="249"/>
  <c r="AA38" i="249" s="1"/>
  <c r="AA40" i="249" s="1"/>
  <c r="Z17" i="249"/>
  <c r="Y17" i="249"/>
  <c r="X17" i="249"/>
  <c r="X38" i="249" s="1"/>
  <c r="W17" i="249"/>
  <c r="W38" i="249" s="1"/>
  <c r="V17" i="249"/>
  <c r="V38" i="249" s="1"/>
  <c r="U17" i="249"/>
  <c r="U38" i="249" s="1"/>
  <c r="T17" i="249"/>
  <c r="T38" i="249" s="1"/>
  <c r="S17" i="249"/>
  <c r="S38" i="249" s="1"/>
  <c r="R17" i="249"/>
  <c r="R38" i="249" s="1"/>
  <c r="Q17" i="249"/>
  <c r="Q38" i="249" s="1"/>
  <c r="P17" i="249"/>
  <c r="P38" i="249" s="1"/>
  <c r="O17" i="249"/>
  <c r="O38" i="249" s="1"/>
  <c r="N17" i="249"/>
  <c r="N38" i="249" s="1"/>
  <c r="M17" i="249"/>
  <c r="M38" i="249" s="1"/>
  <c r="L17" i="249"/>
  <c r="K17" i="249"/>
  <c r="K38" i="249" s="1"/>
  <c r="J17" i="249"/>
  <c r="I17" i="249"/>
  <c r="H17" i="249"/>
  <c r="H38" i="249" s="1"/>
  <c r="G17" i="249"/>
  <c r="G38" i="249" s="1"/>
  <c r="G40" i="249" s="1"/>
  <c r="H39" i="249" s="1"/>
  <c r="H40" i="249" s="1"/>
  <c r="I39" i="249" s="1"/>
  <c r="F17" i="249"/>
  <c r="F38" i="249" s="1"/>
  <c r="F40" i="249" s="1"/>
  <c r="E17" i="249"/>
  <c r="E38" i="249" s="1"/>
  <c r="E40" i="249" s="1"/>
  <c r="D17" i="249"/>
  <c r="D38" i="249" s="1"/>
  <c r="D40" i="249" s="1"/>
  <c r="C17" i="249"/>
  <c r="AA17" i="250"/>
  <c r="AA38" i="250" s="1"/>
  <c r="AA40" i="250" s="1"/>
  <c r="Y17" i="250"/>
  <c r="Y38" i="250" s="1"/>
  <c r="Y40" i="250" s="1"/>
  <c r="X17" i="250"/>
  <c r="X38" i="250" s="1"/>
  <c r="W17" i="250"/>
  <c r="W38" i="250" s="1"/>
  <c r="V17" i="250"/>
  <c r="V38" i="250" s="1"/>
  <c r="U17" i="250"/>
  <c r="U38" i="250" s="1"/>
  <c r="T17" i="250"/>
  <c r="T38" i="250" s="1"/>
  <c r="S17" i="250"/>
  <c r="S38" i="250" s="1"/>
  <c r="R17" i="250"/>
  <c r="R38" i="250" s="1"/>
  <c r="Q17" i="250"/>
  <c r="Q38" i="250" s="1"/>
  <c r="P17" i="250"/>
  <c r="P38" i="250" s="1"/>
  <c r="O17" i="250"/>
  <c r="O38" i="250" s="1"/>
  <c r="N17" i="250"/>
  <c r="M17" i="250"/>
  <c r="M38" i="250" s="1"/>
  <c r="L17" i="250"/>
  <c r="K17" i="250"/>
  <c r="K38" i="250" s="1"/>
  <c r="J17" i="250"/>
  <c r="J38" i="250" s="1"/>
  <c r="I17" i="250"/>
  <c r="I38" i="250" s="1"/>
  <c r="H17" i="250"/>
  <c r="H38" i="250" s="1"/>
  <c r="G17" i="250"/>
  <c r="G38" i="250" s="1"/>
  <c r="G40" i="250" s="1"/>
  <c r="H39" i="250" s="1"/>
  <c r="H40" i="250" s="1"/>
  <c r="I39" i="250" s="1"/>
  <c r="I40" i="250" s="1"/>
  <c r="F17" i="250"/>
  <c r="F38" i="250" s="1"/>
  <c r="F40" i="250" s="1"/>
  <c r="E17" i="250"/>
  <c r="E38" i="250" s="1"/>
  <c r="E40" i="250" s="1"/>
  <c r="D17" i="250"/>
  <c r="D38" i="250" s="1"/>
  <c r="D40" i="250" s="1"/>
  <c r="C17" i="250"/>
  <c r="C38" i="250" s="1"/>
  <c r="C40" i="250" s="1"/>
  <c r="AA17" i="251"/>
  <c r="AA38" i="251" s="1"/>
  <c r="AA40" i="251" s="1"/>
  <c r="Y17" i="251"/>
  <c r="Y38" i="251" s="1"/>
  <c r="Y40" i="251" s="1"/>
  <c r="X17" i="251"/>
  <c r="W17" i="251"/>
  <c r="W38" i="251" s="1"/>
  <c r="V17" i="251"/>
  <c r="V38" i="251" s="1"/>
  <c r="U17" i="251"/>
  <c r="U38" i="251" s="1"/>
  <c r="T17" i="251"/>
  <c r="T38" i="251" s="1"/>
  <c r="S17" i="251"/>
  <c r="S38" i="251" s="1"/>
  <c r="R17" i="251"/>
  <c r="R38" i="251" s="1"/>
  <c r="Q17" i="251"/>
  <c r="Q38" i="251" s="1"/>
  <c r="P17" i="251"/>
  <c r="O17" i="251"/>
  <c r="O38" i="251" s="1"/>
  <c r="N17" i="251"/>
  <c r="M17" i="251"/>
  <c r="M38" i="251" s="1"/>
  <c r="L17" i="251"/>
  <c r="L38" i="251" s="1"/>
  <c r="K17" i="251"/>
  <c r="K38" i="251" s="1"/>
  <c r="J17" i="251"/>
  <c r="J38" i="251" s="1"/>
  <c r="I17" i="251"/>
  <c r="I38" i="251" s="1"/>
  <c r="H17" i="251"/>
  <c r="H38" i="251" s="1"/>
  <c r="G17" i="251"/>
  <c r="F17" i="251"/>
  <c r="F38" i="251" s="1"/>
  <c r="F40" i="251" s="1"/>
  <c r="E17" i="251"/>
  <c r="E38" i="251" s="1"/>
  <c r="E40" i="251" s="1"/>
  <c r="D17" i="251"/>
  <c r="D38" i="251" s="1"/>
  <c r="D40" i="251" s="1"/>
  <c r="C17" i="251"/>
  <c r="C38" i="251" s="1"/>
  <c r="C40" i="251" s="1"/>
  <c r="AA17" i="252"/>
  <c r="AA38" i="252" s="1"/>
  <c r="AA40" i="252" s="1"/>
  <c r="Y17" i="252"/>
  <c r="Y38" i="252" s="1"/>
  <c r="Y40" i="252" s="1"/>
  <c r="X17" i="252"/>
  <c r="W17" i="252"/>
  <c r="W38" i="252" s="1"/>
  <c r="V17" i="252"/>
  <c r="V38" i="252" s="1"/>
  <c r="U17" i="252"/>
  <c r="U38" i="252" s="1"/>
  <c r="T17" i="252"/>
  <c r="T38" i="252" s="1"/>
  <c r="S17" i="252"/>
  <c r="S38" i="252" s="1"/>
  <c r="R17" i="252"/>
  <c r="Q17" i="252"/>
  <c r="Q38" i="252" s="1"/>
  <c r="P17" i="252"/>
  <c r="O17" i="252"/>
  <c r="O38" i="252" s="1"/>
  <c r="N17" i="252"/>
  <c r="N38" i="252" s="1"/>
  <c r="M17" i="252"/>
  <c r="M38" i="252" s="1"/>
  <c r="L17" i="252"/>
  <c r="L38" i="252" s="1"/>
  <c r="K17" i="252"/>
  <c r="K38" i="252" s="1"/>
  <c r="J17" i="252"/>
  <c r="J38" i="252" s="1"/>
  <c r="I17" i="252"/>
  <c r="H17" i="252"/>
  <c r="H38" i="252" s="1"/>
  <c r="G17" i="252"/>
  <c r="G38" i="252" s="1"/>
  <c r="G40" i="252" s="1"/>
  <c r="H39" i="252" s="1"/>
  <c r="F17" i="252"/>
  <c r="F38" i="252" s="1"/>
  <c r="F40" i="252" s="1"/>
  <c r="E17" i="252"/>
  <c r="E38" i="252" s="1"/>
  <c r="E40" i="252" s="1"/>
  <c r="D17" i="252"/>
  <c r="D38" i="252" s="1"/>
  <c r="D40" i="252" s="1"/>
  <c r="C17" i="252"/>
  <c r="C38" i="252" s="1"/>
  <c r="C40" i="252" s="1"/>
  <c r="AA17" i="253"/>
  <c r="AA38" i="253" s="1"/>
  <c r="AA40" i="253" s="1"/>
  <c r="Y17" i="253"/>
  <c r="Y38" i="253" s="1"/>
  <c r="Y40" i="253" s="1"/>
  <c r="X17" i="253"/>
  <c r="W17" i="253"/>
  <c r="W38" i="253" s="1"/>
  <c r="V17" i="253"/>
  <c r="V38" i="253" s="1"/>
  <c r="U17" i="253"/>
  <c r="U38" i="253" s="1"/>
  <c r="T17" i="253"/>
  <c r="S17" i="253"/>
  <c r="R17" i="253"/>
  <c r="Q17" i="253"/>
  <c r="Q38" i="253" s="1"/>
  <c r="P17" i="253"/>
  <c r="P38" i="253" s="1"/>
  <c r="O17" i="253"/>
  <c r="O38" i="253" s="1"/>
  <c r="N17" i="253"/>
  <c r="N38" i="253" s="1"/>
  <c r="M17" i="253"/>
  <c r="M38" i="253" s="1"/>
  <c r="L17" i="253"/>
  <c r="K17" i="253"/>
  <c r="K38" i="253" s="1"/>
  <c r="J17" i="253"/>
  <c r="J38" i="253" s="1"/>
  <c r="I17" i="253"/>
  <c r="I38" i="253" s="1"/>
  <c r="H17" i="253"/>
  <c r="H38" i="253" s="1"/>
  <c r="G17" i="253"/>
  <c r="G38" i="253" s="1"/>
  <c r="G40" i="253" s="1"/>
  <c r="H39" i="253" s="1"/>
  <c r="H40" i="253" s="1"/>
  <c r="I39" i="253" s="1"/>
  <c r="I40" i="253" s="1"/>
  <c r="J40" i="253" s="1"/>
  <c r="F17" i="253"/>
  <c r="F38" i="253" s="1"/>
  <c r="F40" i="253" s="1"/>
  <c r="E17" i="253"/>
  <c r="E38" i="253" s="1"/>
  <c r="E40" i="253" s="1"/>
  <c r="D17" i="253"/>
  <c r="D38" i="253" s="1"/>
  <c r="D40" i="253" s="1"/>
  <c r="C17" i="253"/>
  <c r="C38" i="253" s="1"/>
  <c r="C40" i="253" s="1"/>
  <c r="AA17" i="254"/>
  <c r="AA38" i="254" s="1"/>
  <c r="AA40" i="254" s="1"/>
  <c r="Y17" i="254"/>
  <c r="X17" i="254"/>
  <c r="X38" i="254" s="1"/>
  <c r="W17" i="254"/>
  <c r="W38" i="254" s="1"/>
  <c r="V17" i="254"/>
  <c r="U17" i="254"/>
  <c r="T17" i="254"/>
  <c r="S17" i="254"/>
  <c r="S38" i="254" s="1"/>
  <c r="R17" i="254"/>
  <c r="R38" i="254" s="1"/>
  <c r="Q17" i="254"/>
  <c r="Q38" i="254" s="1"/>
  <c r="P17" i="254"/>
  <c r="P38" i="254" s="1"/>
  <c r="O17" i="254"/>
  <c r="O38" i="254" s="1"/>
  <c r="N17" i="254"/>
  <c r="M17" i="254"/>
  <c r="M38" i="254" s="1"/>
  <c r="L17" i="254"/>
  <c r="L38" i="254" s="1"/>
  <c r="K17" i="254"/>
  <c r="K38" i="254" s="1"/>
  <c r="J17" i="254"/>
  <c r="J38" i="254" s="1"/>
  <c r="I17" i="254"/>
  <c r="I38" i="254" s="1"/>
  <c r="H17" i="254"/>
  <c r="H38" i="254" s="1"/>
  <c r="G17" i="254"/>
  <c r="G38" i="254" s="1"/>
  <c r="G40" i="254" s="1"/>
  <c r="H39" i="254" s="1"/>
  <c r="H40" i="254" s="1"/>
  <c r="I39" i="254" s="1"/>
  <c r="I40" i="254" s="1"/>
  <c r="J40" i="254" s="1"/>
  <c r="F17" i="254"/>
  <c r="F38" i="254" s="1"/>
  <c r="F40" i="254" s="1"/>
  <c r="E17" i="254"/>
  <c r="E38" i="254" s="1"/>
  <c r="E40" i="254" s="1"/>
  <c r="D17" i="254"/>
  <c r="D38" i="254" s="1"/>
  <c r="D40" i="254" s="1"/>
  <c r="C17" i="254"/>
  <c r="C38" i="254" s="1"/>
  <c r="C40" i="254" s="1"/>
  <c r="AA17" i="255"/>
  <c r="AA38" i="255" s="1"/>
  <c r="AA40" i="255" s="1"/>
  <c r="Y17" i="255"/>
  <c r="X17" i="255"/>
  <c r="W17" i="255"/>
  <c r="V17" i="255"/>
  <c r="V38" i="255" s="1"/>
  <c r="U17" i="255"/>
  <c r="U38" i="255" s="1"/>
  <c r="T17" i="255"/>
  <c r="T38" i="255" s="1"/>
  <c r="S17" i="255"/>
  <c r="S38" i="255" s="1"/>
  <c r="R17" i="255"/>
  <c r="R38" i="255" s="1"/>
  <c r="Q17" i="255"/>
  <c r="P17" i="255"/>
  <c r="P38" i="255" s="1"/>
  <c r="O17" i="255"/>
  <c r="O38" i="255" s="1"/>
  <c r="N17" i="255"/>
  <c r="N38" i="255" s="1"/>
  <c r="M17" i="255"/>
  <c r="M38" i="255" s="1"/>
  <c r="L17" i="255"/>
  <c r="L38" i="255" s="1"/>
  <c r="K17" i="255"/>
  <c r="K38" i="255" s="1"/>
  <c r="J17" i="255"/>
  <c r="J38" i="255" s="1"/>
  <c r="I17" i="255"/>
  <c r="I38" i="255" s="1"/>
  <c r="H17" i="255"/>
  <c r="H38" i="255" s="1"/>
  <c r="G17" i="255"/>
  <c r="G38" i="255" s="1"/>
  <c r="G40" i="255" s="1"/>
  <c r="H39" i="255" s="1"/>
  <c r="H40" i="255" s="1"/>
  <c r="I39" i="255" s="1"/>
  <c r="I40" i="255" s="1"/>
  <c r="F17" i="255"/>
  <c r="F38" i="255" s="1"/>
  <c r="F40" i="255" s="1"/>
  <c r="E17" i="255"/>
  <c r="E38" i="255" s="1"/>
  <c r="E40" i="255" s="1"/>
  <c r="D17" i="255"/>
  <c r="D38" i="255" s="1"/>
  <c r="D40" i="255" s="1"/>
  <c r="C17" i="255"/>
  <c r="AA17" i="256"/>
  <c r="Y17" i="256"/>
  <c r="X17" i="256"/>
  <c r="W17" i="256"/>
  <c r="W38" i="256" s="1"/>
  <c r="V17" i="256"/>
  <c r="V38" i="256" s="1"/>
  <c r="U17" i="256"/>
  <c r="U38" i="256" s="1"/>
  <c r="T17" i="256"/>
  <c r="T38" i="256" s="1"/>
  <c r="S17" i="256"/>
  <c r="R17" i="256"/>
  <c r="R38" i="256" s="1"/>
  <c r="Q17" i="256"/>
  <c r="Q38" i="256" s="1"/>
  <c r="P17" i="256"/>
  <c r="P38" i="256" s="1"/>
  <c r="O17" i="256"/>
  <c r="O38" i="256" s="1"/>
  <c r="N17" i="256"/>
  <c r="N38" i="256" s="1"/>
  <c r="M17" i="256"/>
  <c r="M38" i="256" s="1"/>
  <c r="L17" i="256"/>
  <c r="L38" i="256" s="1"/>
  <c r="K17" i="256"/>
  <c r="K38" i="256" s="1"/>
  <c r="J17" i="256"/>
  <c r="J38" i="256" s="1"/>
  <c r="I17" i="256"/>
  <c r="I38" i="256" s="1"/>
  <c r="H17" i="256"/>
  <c r="H38" i="256" s="1"/>
  <c r="G17" i="256"/>
  <c r="G38" i="256" s="1"/>
  <c r="G40" i="256" s="1"/>
  <c r="H39" i="256" s="1"/>
  <c r="F17" i="256"/>
  <c r="F38" i="256" s="1"/>
  <c r="F40" i="256" s="1"/>
  <c r="E17" i="256"/>
  <c r="E38" i="256" s="1"/>
  <c r="E40" i="256" s="1"/>
  <c r="D17" i="256"/>
  <c r="C17" i="256"/>
  <c r="AA17" i="257"/>
  <c r="AA38" i="257" s="1"/>
  <c r="AA40" i="257" s="1"/>
  <c r="Z17" i="257"/>
  <c r="Y17" i="257"/>
  <c r="Y38" i="257" s="1"/>
  <c r="Y40" i="257" s="1"/>
  <c r="X17" i="257"/>
  <c r="X38" i="257" s="1"/>
  <c r="W17" i="257"/>
  <c r="W38" i="257" s="1"/>
  <c r="V17" i="257"/>
  <c r="V38" i="257" s="1"/>
  <c r="U17" i="257"/>
  <c r="T17" i="257"/>
  <c r="T38" i="257" s="1"/>
  <c r="S17" i="257"/>
  <c r="S38" i="257" s="1"/>
  <c r="R17" i="257"/>
  <c r="R38" i="257" s="1"/>
  <c r="Q17" i="257"/>
  <c r="Q38" i="257" s="1"/>
  <c r="P17" i="257"/>
  <c r="P38" i="257" s="1"/>
  <c r="O17" i="257"/>
  <c r="O38" i="257" s="1"/>
  <c r="N17" i="257"/>
  <c r="N38" i="257" s="1"/>
  <c r="M17" i="257"/>
  <c r="M38" i="257" s="1"/>
  <c r="L17" i="257"/>
  <c r="L38" i="257" s="1"/>
  <c r="K17" i="257"/>
  <c r="K38" i="257" s="1"/>
  <c r="J17" i="257"/>
  <c r="J38" i="257" s="1"/>
  <c r="I17" i="257"/>
  <c r="I38" i="257" s="1"/>
  <c r="H17" i="257"/>
  <c r="G17" i="257"/>
  <c r="G38" i="257" s="1"/>
  <c r="G40" i="257" s="1"/>
  <c r="H39" i="257" s="1"/>
  <c r="F17" i="257"/>
  <c r="E17" i="257"/>
  <c r="D17" i="257"/>
  <c r="D38" i="257" s="1"/>
  <c r="D40" i="257" s="1"/>
  <c r="C17" i="257"/>
  <c r="C38" i="257" s="1"/>
  <c r="C40" i="257" s="1"/>
  <c r="AA17" i="258"/>
  <c r="AA38" i="258" s="1"/>
  <c r="AA40" i="258" s="1"/>
  <c r="Y17" i="258"/>
  <c r="Y38" i="258" s="1"/>
  <c r="Y40" i="258" s="1"/>
  <c r="X17" i="258"/>
  <c r="X38" i="258" s="1"/>
  <c r="W17" i="258"/>
  <c r="W38" i="258" s="1"/>
  <c r="V17" i="258"/>
  <c r="V38" i="258" s="1"/>
  <c r="U17" i="258"/>
  <c r="U38" i="258" s="1"/>
  <c r="T17" i="258"/>
  <c r="T38" i="258" s="1"/>
  <c r="S17" i="258"/>
  <c r="S38" i="258" s="1"/>
  <c r="R17" i="258"/>
  <c r="R38" i="258" s="1"/>
  <c r="Q17" i="258"/>
  <c r="Q38" i="258" s="1"/>
  <c r="P17" i="258"/>
  <c r="P38" i="258" s="1"/>
  <c r="O17" i="258"/>
  <c r="O38" i="258" s="1"/>
  <c r="N17" i="258"/>
  <c r="N38" i="258" s="1"/>
  <c r="M17" i="258"/>
  <c r="M38" i="258" s="1"/>
  <c r="L17" i="258"/>
  <c r="L38" i="258" s="1"/>
  <c r="K17" i="258"/>
  <c r="K38" i="258" s="1"/>
  <c r="J17" i="258"/>
  <c r="I17" i="258"/>
  <c r="I38" i="258" s="1"/>
  <c r="H17" i="258"/>
  <c r="G17" i="258"/>
  <c r="G38" i="258" s="1"/>
  <c r="G40" i="258" s="1"/>
  <c r="H39" i="258" s="1"/>
  <c r="F17" i="258"/>
  <c r="F38" i="258" s="1"/>
  <c r="F40" i="258" s="1"/>
  <c r="E17" i="258"/>
  <c r="E38" i="258" s="1"/>
  <c r="E40" i="258" s="1"/>
  <c r="D17" i="258"/>
  <c r="D38" i="258" s="1"/>
  <c r="D40" i="258" s="1"/>
  <c r="C17" i="258"/>
  <c r="C38" i="258" s="1"/>
  <c r="C40" i="258" s="1"/>
  <c r="AA17" i="1"/>
  <c r="AA38" i="1" s="1"/>
  <c r="AA40" i="1" s="1"/>
  <c r="Y17" i="1"/>
  <c r="X17" i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K17" i="1"/>
  <c r="K38" i="1" s="1"/>
  <c r="J17" i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D38" i="1" s="1"/>
  <c r="D40" i="1" s="1"/>
  <c r="C17" i="1"/>
  <c r="I40" i="177" l="1"/>
  <c r="Z17" i="61"/>
  <c r="X38" i="61"/>
  <c r="Z17" i="31"/>
  <c r="X38" i="31"/>
  <c r="X40" i="31" s="1"/>
  <c r="Z17" i="247"/>
  <c r="X38" i="247"/>
  <c r="Z17" i="154"/>
  <c r="X38" i="154"/>
  <c r="X38" i="21"/>
  <c r="Z17" i="21"/>
  <c r="Z17" i="164"/>
  <c r="X38" i="164"/>
  <c r="H40" i="156"/>
  <c r="I39" i="156" s="1"/>
  <c r="I40" i="156" s="1"/>
  <c r="K39" i="156" s="1"/>
  <c r="H40" i="63"/>
  <c r="I39" i="63" s="1"/>
  <c r="I40" i="63" s="1"/>
  <c r="J40" i="63" s="1"/>
  <c r="Y38" i="41"/>
  <c r="Y40" i="41" s="1"/>
  <c r="Z17" i="41"/>
  <c r="H40" i="208"/>
  <c r="I39" i="208" s="1"/>
  <c r="I40" i="208" s="1"/>
  <c r="X40" i="206"/>
  <c r="Z17" i="195"/>
  <c r="X38" i="195"/>
  <c r="H40" i="187"/>
  <c r="I39" i="187" s="1"/>
  <c r="I40" i="187" s="1"/>
  <c r="R38" i="182"/>
  <c r="P38" i="181"/>
  <c r="Z38" i="174"/>
  <c r="X40" i="174"/>
  <c r="Z40" i="174" s="1"/>
  <c r="H40" i="166"/>
  <c r="I39" i="166" s="1"/>
  <c r="I40" i="166" s="1"/>
  <c r="J40" i="166" s="1"/>
  <c r="H38" i="156"/>
  <c r="F38" i="155"/>
  <c r="F40" i="155" s="1"/>
  <c r="D38" i="154"/>
  <c r="D40" i="154" s="1"/>
  <c r="AA38" i="154"/>
  <c r="AA40" i="154" s="1"/>
  <c r="X38" i="153"/>
  <c r="Z17" i="153"/>
  <c r="X40" i="81"/>
  <c r="Z40" i="81" s="1"/>
  <c r="Z38" i="81"/>
  <c r="Z17" i="40"/>
  <c r="X38" i="40"/>
  <c r="Z17" i="253"/>
  <c r="X38" i="253"/>
  <c r="X40" i="144"/>
  <c r="X40" i="234"/>
  <c r="Z40" i="234" s="1"/>
  <c r="Z17" i="175"/>
  <c r="X38" i="175"/>
  <c r="Z17" i="163"/>
  <c r="X38" i="163"/>
  <c r="I40" i="93"/>
  <c r="J40" i="93" s="1"/>
  <c r="Z38" i="60"/>
  <c r="X40" i="60"/>
  <c r="Z40" i="60" s="1"/>
  <c r="J40" i="42"/>
  <c r="K39" i="42"/>
  <c r="K40" i="42" s="1"/>
  <c r="L39" i="42" s="1"/>
  <c r="L40" i="42" s="1"/>
  <c r="M39" i="42" s="1"/>
  <c r="M40" i="42" s="1"/>
  <c r="O39" i="42" s="1"/>
  <c r="H40" i="207"/>
  <c r="I39" i="207" s="1"/>
  <c r="I40" i="207" s="1"/>
  <c r="J40" i="207" s="1"/>
  <c r="Z17" i="205"/>
  <c r="X38" i="205"/>
  <c r="F38" i="196"/>
  <c r="F40" i="196" s="1"/>
  <c r="D38" i="195"/>
  <c r="D40" i="195" s="1"/>
  <c r="AA38" i="195"/>
  <c r="AA40" i="195" s="1"/>
  <c r="Z17" i="194"/>
  <c r="X38" i="194"/>
  <c r="V38" i="193"/>
  <c r="S38" i="192"/>
  <c r="Q38" i="191"/>
  <c r="O38" i="190"/>
  <c r="M38" i="189"/>
  <c r="H40" i="186"/>
  <c r="I39" i="186" s="1"/>
  <c r="I40" i="186" s="1"/>
  <c r="J40" i="186" s="1"/>
  <c r="AA38" i="185"/>
  <c r="AA40" i="185" s="1"/>
  <c r="Z17" i="184"/>
  <c r="X38" i="184"/>
  <c r="Z17" i="174"/>
  <c r="Z17" i="100"/>
  <c r="X38" i="100"/>
  <c r="H40" i="82"/>
  <c r="I39" i="82" s="1"/>
  <c r="I40" i="82" s="1"/>
  <c r="J40" i="82" s="1"/>
  <c r="Z17" i="81"/>
  <c r="Z17" i="215"/>
  <c r="X38" i="215"/>
  <c r="H40" i="196"/>
  <c r="I39" i="196" s="1"/>
  <c r="I40" i="196" s="1"/>
  <c r="Q38" i="180"/>
  <c r="O38" i="179"/>
  <c r="M38" i="178"/>
  <c r="K38" i="177"/>
  <c r="I38" i="176"/>
  <c r="I40" i="176" s="1"/>
  <c r="G38" i="175"/>
  <c r="G40" i="175" s="1"/>
  <c r="H39" i="175" s="1"/>
  <c r="H40" i="175" s="1"/>
  <c r="I39" i="175" s="1"/>
  <c r="E38" i="174"/>
  <c r="E40" i="174" s="1"/>
  <c r="Z17" i="173"/>
  <c r="X38" i="173"/>
  <c r="H40" i="72"/>
  <c r="I39" i="72" s="1"/>
  <c r="I40" i="72" s="1"/>
  <c r="Z17" i="60"/>
  <c r="Z38" i="80"/>
  <c r="Y40" i="80"/>
  <c r="Z17" i="69"/>
  <c r="X38" i="69"/>
  <c r="H40" i="256"/>
  <c r="I39" i="256" s="1"/>
  <c r="I40" i="256" s="1"/>
  <c r="J40" i="256" s="1"/>
  <c r="Z17" i="254"/>
  <c r="Y38" i="254"/>
  <c r="Y40" i="254" s="1"/>
  <c r="H40" i="246"/>
  <c r="I39" i="246" s="1"/>
  <c r="I40" i="246" s="1"/>
  <c r="J40" i="246" s="1"/>
  <c r="H40" i="236"/>
  <c r="I39" i="236" s="1"/>
  <c r="I40" i="236" s="1"/>
  <c r="Z17" i="234"/>
  <c r="Y38" i="234"/>
  <c r="Y40" i="234" s="1"/>
  <c r="Z38" i="214"/>
  <c r="X40" i="214"/>
  <c r="H40" i="206"/>
  <c r="I39" i="206" s="1"/>
  <c r="I40" i="206" s="1"/>
  <c r="J40" i="206" s="1"/>
  <c r="H40" i="195"/>
  <c r="I39" i="195" s="1"/>
  <c r="I40" i="195" s="1"/>
  <c r="I40" i="101"/>
  <c r="J40" i="101" s="1"/>
  <c r="I40" i="91"/>
  <c r="I40" i="81"/>
  <c r="Z17" i="79"/>
  <c r="X38" i="79"/>
  <c r="Z17" i="99"/>
  <c r="X38" i="99"/>
  <c r="Z17" i="203"/>
  <c r="X38" i="203"/>
  <c r="Z17" i="193"/>
  <c r="X38" i="182"/>
  <c r="Z17" i="182"/>
  <c r="Z17" i="109"/>
  <c r="X38" i="109"/>
  <c r="Z38" i="98"/>
  <c r="X40" i="98"/>
  <c r="Z40" i="98" s="1"/>
  <c r="Z17" i="68"/>
  <c r="X38" i="68"/>
  <c r="X38" i="192"/>
  <c r="Z17" i="192"/>
  <c r="Z38" i="119"/>
  <c r="X40" i="119"/>
  <c r="Z40" i="119" s="1"/>
  <c r="Z17" i="88"/>
  <c r="X38" i="88"/>
  <c r="X38" i="78"/>
  <c r="Z17" i="78"/>
  <c r="Z38" i="193"/>
  <c r="X40" i="193"/>
  <c r="Z40" i="193" s="1"/>
  <c r="Z38" i="242"/>
  <c r="X40" i="242"/>
  <c r="Z40" i="242" s="1"/>
  <c r="Z17" i="232"/>
  <c r="X38" i="232"/>
  <c r="Z40" i="223"/>
  <c r="H40" i="215"/>
  <c r="I39" i="215" s="1"/>
  <c r="I40" i="215" s="1"/>
  <c r="J40" i="215" s="1"/>
  <c r="Z17" i="202"/>
  <c r="X38" i="202"/>
  <c r="I40" i="121"/>
  <c r="Z17" i="108"/>
  <c r="X38" i="108"/>
  <c r="Z17" i="98"/>
  <c r="Z17" i="183"/>
  <c r="X38" i="183"/>
  <c r="Z17" i="214"/>
  <c r="Y38" i="214"/>
  <c r="Y40" i="214" s="1"/>
  <c r="H40" i="110"/>
  <c r="I39" i="110" s="1"/>
  <c r="I40" i="110" s="1"/>
  <c r="J40" i="110" s="1"/>
  <c r="X38" i="97"/>
  <c r="Z17" i="97"/>
  <c r="Z17" i="204"/>
  <c r="X38" i="204"/>
  <c r="Z17" i="224"/>
  <c r="Z38" i="223"/>
  <c r="X40" i="223"/>
  <c r="X38" i="106"/>
  <c r="Z17" i="106"/>
  <c r="Z17" i="242"/>
  <c r="Z38" i="231"/>
  <c r="X40" i="231"/>
  <c r="Z40" i="231" s="1"/>
  <c r="Z17" i="118"/>
  <c r="X38" i="118"/>
  <c r="H40" i="243"/>
  <c r="I39" i="243" s="1"/>
  <c r="I40" i="243" s="1"/>
  <c r="Z38" i="241"/>
  <c r="X40" i="241"/>
  <c r="Z40" i="241" s="1"/>
  <c r="W38" i="230"/>
  <c r="J38" i="224"/>
  <c r="Z17" i="117"/>
  <c r="X38" i="117"/>
  <c r="H40" i="252"/>
  <c r="I39" i="252" s="1"/>
  <c r="H40" i="242"/>
  <c r="I39" i="242" s="1"/>
  <c r="I40" i="242" s="1"/>
  <c r="J40" i="242" s="1"/>
  <c r="Z17" i="241"/>
  <c r="W38" i="240"/>
  <c r="H38" i="223"/>
  <c r="I40" i="139"/>
  <c r="I40" i="129"/>
  <c r="J40" i="129" s="1"/>
  <c r="I40" i="16"/>
  <c r="J40" i="16" s="1"/>
  <c r="X38" i="14"/>
  <c r="Z17" i="14"/>
  <c r="X40" i="224"/>
  <c r="Z40" i="224" s="1"/>
  <c r="Z38" i="224"/>
  <c r="Z17" i="243"/>
  <c r="X38" i="243"/>
  <c r="Z17" i="233"/>
  <c r="X38" i="233"/>
  <c r="Z17" i="252"/>
  <c r="X38" i="252"/>
  <c r="Z17" i="223"/>
  <c r="Z17" i="212"/>
  <c r="X38" i="212"/>
  <c r="Z17" i="119"/>
  <c r="Z17" i="251"/>
  <c r="X38" i="251"/>
  <c r="U38" i="240"/>
  <c r="Z17" i="231"/>
  <c r="H40" i="223"/>
  <c r="I39" i="223" s="1"/>
  <c r="I40" i="223" s="1"/>
  <c r="Z17" i="222"/>
  <c r="U38" i="220"/>
  <c r="Z17" i="127"/>
  <c r="X38" i="127"/>
  <c r="Z17" i="250"/>
  <c r="X38" i="240"/>
  <c r="Z17" i="240"/>
  <c r="Z17" i="157"/>
  <c r="X38" i="157"/>
  <c r="H40" i="149"/>
  <c r="I39" i="149" s="1"/>
  <c r="I40" i="149" s="1"/>
  <c r="Z38" i="126"/>
  <c r="X40" i="126"/>
  <c r="Z40" i="126" s="1"/>
  <c r="Z17" i="116"/>
  <c r="X38" i="116"/>
  <c r="Z17" i="1"/>
  <c r="X38" i="1"/>
  <c r="Z38" i="13"/>
  <c r="X40" i="13"/>
  <c r="Z40" i="13" s="1"/>
  <c r="Z38" i="222"/>
  <c r="X40" i="222"/>
  <c r="Z40" i="222" s="1"/>
  <c r="Z17" i="107"/>
  <c r="X38" i="107"/>
  <c r="Y38" i="167"/>
  <c r="Y40" i="167" s="1"/>
  <c r="Z17" i="167"/>
  <c r="Z17" i="156"/>
  <c r="X38" i="156"/>
  <c r="Z17" i="213"/>
  <c r="X38" i="213"/>
  <c r="Z38" i="250"/>
  <c r="X40" i="250"/>
  <c r="Z40" i="250" s="1"/>
  <c r="Z17" i="146"/>
  <c r="X38" i="146"/>
  <c r="Z17" i="166"/>
  <c r="X38" i="166"/>
  <c r="H40" i="158"/>
  <c r="I39" i="158" s="1"/>
  <c r="Z38" i="145"/>
  <c r="X40" i="145"/>
  <c r="H40" i="137"/>
  <c r="I39" i="137" s="1"/>
  <c r="I40" i="137" s="1"/>
  <c r="Z17" i="135"/>
  <c r="X38" i="135"/>
  <c r="Z17" i="125"/>
  <c r="X38" i="125"/>
  <c r="Z17" i="13"/>
  <c r="Y38" i="2"/>
  <c r="Y40" i="2" s="1"/>
  <c r="Z17" i="2"/>
  <c r="Z17" i="136"/>
  <c r="X38" i="136"/>
  <c r="I40" i="168"/>
  <c r="I40" i="147"/>
  <c r="X38" i="22"/>
  <c r="Z17" i="22"/>
  <c r="U38" i="229"/>
  <c r="X40" i="176"/>
  <c r="Z17" i="155"/>
  <c r="X38" i="155"/>
  <c r="Z40" i="145"/>
  <c r="I40" i="178"/>
  <c r="J40" i="178" s="1"/>
  <c r="Z17" i="165"/>
  <c r="X38" i="165"/>
  <c r="P38" i="161"/>
  <c r="K38" i="159"/>
  <c r="I38" i="158"/>
  <c r="G38" i="157"/>
  <c r="G40" i="157" s="1"/>
  <c r="H39" i="157" s="1"/>
  <c r="H40" i="157" s="1"/>
  <c r="I39" i="157" s="1"/>
  <c r="I40" i="157" s="1"/>
  <c r="J40" i="157" s="1"/>
  <c r="Z17" i="145"/>
  <c r="X38" i="134"/>
  <c r="Z17" i="134"/>
  <c r="I40" i="64"/>
  <c r="X40" i="238"/>
  <c r="Z40" i="238" s="1"/>
  <c r="Z17" i="141"/>
  <c r="X38" i="141"/>
  <c r="Z17" i="103"/>
  <c r="X38" i="103"/>
  <c r="X40" i="169"/>
  <c r="Z40" i="169" s="1"/>
  <c r="Z38" i="169"/>
  <c r="X40" i="160"/>
  <c r="Z38" i="150"/>
  <c r="X40" i="150"/>
  <c r="Z40" i="150" s="1"/>
  <c r="H38" i="96"/>
  <c r="H40" i="96" s="1"/>
  <c r="I39" i="96" s="1"/>
  <c r="I40" i="96" s="1"/>
  <c r="T38" i="254"/>
  <c r="I38" i="249"/>
  <c r="I40" i="249" s="1"/>
  <c r="T38" i="244"/>
  <c r="P38" i="242"/>
  <c r="I40" i="229"/>
  <c r="J40" i="229" s="1"/>
  <c r="Z17" i="198"/>
  <c r="Y38" i="198"/>
  <c r="Y40" i="198" s="1"/>
  <c r="Z17" i="188"/>
  <c r="X38" i="188"/>
  <c r="K38" i="182"/>
  <c r="F38" i="180"/>
  <c r="F40" i="180" s="1"/>
  <c r="D38" i="179"/>
  <c r="D40" i="179" s="1"/>
  <c r="AA38" i="179"/>
  <c r="AA40" i="179" s="1"/>
  <c r="X38" i="178"/>
  <c r="Z17" i="160"/>
  <c r="Y38" i="160"/>
  <c r="Y40" i="160" s="1"/>
  <c r="Z17" i="140"/>
  <c r="X38" i="140"/>
  <c r="Z17" i="131"/>
  <c r="Z38" i="121"/>
  <c r="X40" i="121"/>
  <c r="Z40" i="121" s="1"/>
  <c r="Z38" i="111"/>
  <c r="X40" i="111"/>
  <c r="Z40" i="111" s="1"/>
  <c r="Z38" i="102"/>
  <c r="X40" i="102"/>
  <c r="Z40" i="102" s="1"/>
  <c r="Z17" i="93"/>
  <c r="X38" i="93"/>
  <c r="Z17" i="83"/>
  <c r="X38" i="83"/>
  <c r="Z17" i="36"/>
  <c r="J38" i="20"/>
  <c r="H38" i="19"/>
  <c r="H40" i="19" s="1"/>
  <c r="I39" i="19" s="1"/>
  <c r="I40" i="19" s="1"/>
  <c r="F38" i="18"/>
  <c r="F40" i="18" s="1"/>
  <c r="D38" i="17"/>
  <c r="D40" i="17" s="1"/>
  <c r="AA38" i="17"/>
  <c r="AA40" i="17" s="1"/>
  <c r="Z17" i="16"/>
  <c r="X38" i="16"/>
  <c r="Z38" i="7"/>
  <c r="Y40" i="7"/>
  <c r="Z40" i="7" s="1"/>
  <c r="R38" i="4"/>
  <c r="P38" i="3"/>
  <c r="N38" i="2"/>
  <c r="Z38" i="131"/>
  <c r="X40" i="131"/>
  <c r="Z40" i="131" s="1"/>
  <c r="I40" i="181"/>
  <c r="J40" i="181" s="1"/>
  <c r="Z17" i="46"/>
  <c r="Y38" i="46"/>
  <c r="Y40" i="46" s="1"/>
  <c r="H38" i="258"/>
  <c r="Z17" i="256"/>
  <c r="X38" i="256"/>
  <c r="F38" i="257"/>
  <c r="F40" i="257" s="1"/>
  <c r="W38" i="255"/>
  <c r="S38" i="253"/>
  <c r="Y38" i="246"/>
  <c r="Y40" i="246" s="1"/>
  <c r="Q38" i="242"/>
  <c r="N38" i="241"/>
  <c r="H40" i="239"/>
  <c r="I39" i="239" s="1"/>
  <c r="I40" i="239" s="1"/>
  <c r="F38" i="199"/>
  <c r="F40" i="199" s="1"/>
  <c r="D38" i="198"/>
  <c r="D40" i="198" s="1"/>
  <c r="AA38" i="198"/>
  <c r="AA40" i="198" s="1"/>
  <c r="Z17" i="197"/>
  <c r="X38" i="197"/>
  <c r="V38" i="196"/>
  <c r="T38" i="195"/>
  <c r="R38" i="194"/>
  <c r="P38" i="193"/>
  <c r="M38" i="192"/>
  <c r="J38" i="191"/>
  <c r="C38" i="188"/>
  <c r="C40" i="188" s="1"/>
  <c r="Y38" i="188"/>
  <c r="Y40" i="188" s="1"/>
  <c r="W38" i="187"/>
  <c r="U38" i="186"/>
  <c r="S38" i="185"/>
  <c r="N38" i="183"/>
  <c r="L38" i="182"/>
  <c r="I38" i="181"/>
  <c r="G38" i="180"/>
  <c r="G40" i="180" s="1"/>
  <c r="H39" i="180" s="1"/>
  <c r="H40" i="180" s="1"/>
  <c r="I39" i="180" s="1"/>
  <c r="I40" i="180" s="1"/>
  <c r="J40" i="180" s="1"/>
  <c r="E38" i="179"/>
  <c r="E40" i="179" s="1"/>
  <c r="C38" i="178"/>
  <c r="C40" i="178" s="1"/>
  <c r="Y38" i="178"/>
  <c r="Y40" i="178" s="1"/>
  <c r="V38" i="177"/>
  <c r="T38" i="176"/>
  <c r="R38" i="175"/>
  <c r="P38" i="174"/>
  <c r="K38" i="172"/>
  <c r="I38" i="171"/>
  <c r="I40" i="171" s="1"/>
  <c r="Z17" i="169"/>
  <c r="H40" i="161"/>
  <c r="I39" i="161" s="1"/>
  <c r="Z17" i="159"/>
  <c r="X38" i="159"/>
  <c r="H40" i="151"/>
  <c r="I39" i="151" s="1"/>
  <c r="Z17" i="150"/>
  <c r="Z38" i="130"/>
  <c r="X40" i="130"/>
  <c r="Z40" i="130" s="1"/>
  <c r="H40" i="113"/>
  <c r="I39" i="113" s="1"/>
  <c r="I40" i="113" s="1"/>
  <c r="R38" i="108"/>
  <c r="P38" i="107"/>
  <c r="N38" i="106"/>
  <c r="H40" i="85"/>
  <c r="I39" i="85" s="1"/>
  <c r="I40" i="85" s="1"/>
  <c r="J40" i="85" s="1"/>
  <c r="X40" i="73"/>
  <c r="Z40" i="73" s="1"/>
  <c r="Z38" i="73"/>
  <c r="Z17" i="64"/>
  <c r="Y38" i="64"/>
  <c r="Y40" i="64" s="1"/>
  <c r="Z38" i="54"/>
  <c r="X40" i="54"/>
  <c r="Z40" i="54" s="1"/>
  <c r="H40" i="47"/>
  <c r="I39" i="47" s="1"/>
  <c r="I40" i="47" s="1"/>
  <c r="J40" i="47" s="1"/>
  <c r="M38" i="39"/>
  <c r="H40" i="37"/>
  <c r="I39" i="37" s="1"/>
  <c r="I40" i="37" s="1"/>
  <c r="J40" i="37" s="1"/>
  <c r="Z17" i="35"/>
  <c r="X38" i="35"/>
  <c r="H40" i="18"/>
  <c r="I39" i="18" s="1"/>
  <c r="I40" i="18" s="1"/>
  <c r="D38" i="7"/>
  <c r="D40" i="7" s="1"/>
  <c r="Z17" i="7"/>
  <c r="W38" i="6"/>
  <c r="U38" i="5"/>
  <c r="Z17" i="189"/>
  <c r="X38" i="189"/>
  <c r="Z17" i="179"/>
  <c r="X38" i="179"/>
  <c r="Z17" i="112"/>
  <c r="X38" i="112"/>
  <c r="Z17" i="122"/>
  <c r="Z17" i="65"/>
  <c r="R38" i="253"/>
  <c r="P38" i="252"/>
  <c r="N38" i="251"/>
  <c r="L38" i="250"/>
  <c r="Z17" i="246"/>
  <c r="X38" i="246"/>
  <c r="R38" i="243"/>
  <c r="U38" i="254"/>
  <c r="J38" i="249"/>
  <c r="G38" i="248"/>
  <c r="G40" i="248" s="1"/>
  <c r="H39" i="248" s="1"/>
  <c r="C38" i="246"/>
  <c r="C40" i="246" s="1"/>
  <c r="W38" i="245"/>
  <c r="U38" i="244"/>
  <c r="S38" i="243"/>
  <c r="F38" i="247"/>
  <c r="F40" i="247" s="1"/>
  <c r="D38" i="246"/>
  <c r="D40" i="246" s="1"/>
  <c r="AA38" i="246"/>
  <c r="AA40" i="246" s="1"/>
  <c r="Z17" i="245"/>
  <c r="X38" i="245"/>
  <c r="O38" i="241"/>
  <c r="L38" i="240"/>
  <c r="I38" i="239"/>
  <c r="AA38" i="237"/>
  <c r="AA40" i="237" s="1"/>
  <c r="Z17" i="236"/>
  <c r="X38" i="236"/>
  <c r="V38" i="235"/>
  <c r="T38" i="234"/>
  <c r="R38" i="233"/>
  <c r="P38" i="232"/>
  <c r="N38" i="231"/>
  <c r="K38" i="230"/>
  <c r="I38" i="229"/>
  <c r="G38" i="228"/>
  <c r="G40" i="228" s="1"/>
  <c r="H39" i="228" s="1"/>
  <c r="E38" i="227"/>
  <c r="E40" i="227" s="1"/>
  <c r="C38" i="226"/>
  <c r="C40" i="226" s="1"/>
  <c r="Y38" i="226"/>
  <c r="Y40" i="226" s="1"/>
  <c r="W38" i="225"/>
  <c r="N38" i="212"/>
  <c r="L38" i="211"/>
  <c r="J38" i="210"/>
  <c r="H40" i="209"/>
  <c r="I39" i="209" s="1"/>
  <c r="I40" i="209" s="1"/>
  <c r="Z38" i="207"/>
  <c r="X40" i="207"/>
  <c r="Z40" i="207" s="1"/>
  <c r="Q38" i="204"/>
  <c r="O38" i="203"/>
  <c r="M38" i="202"/>
  <c r="K38" i="201"/>
  <c r="I38" i="200"/>
  <c r="I40" i="200" s="1"/>
  <c r="G38" i="199"/>
  <c r="G40" i="199" s="1"/>
  <c r="H39" i="199" s="1"/>
  <c r="H40" i="199" s="1"/>
  <c r="I39" i="199" s="1"/>
  <c r="I40" i="199" s="1"/>
  <c r="J40" i="199" s="1"/>
  <c r="E38" i="198"/>
  <c r="E40" i="198" s="1"/>
  <c r="C38" i="197"/>
  <c r="C40" i="197" s="1"/>
  <c r="Y38" i="197"/>
  <c r="Y40" i="197" s="1"/>
  <c r="K38" i="191"/>
  <c r="H38" i="190"/>
  <c r="H40" i="190" s="1"/>
  <c r="I39" i="190" s="1"/>
  <c r="I40" i="190" s="1"/>
  <c r="F38" i="189"/>
  <c r="F40" i="189" s="1"/>
  <c r="D38" i="188"/>
  <c r="D40" i="188" s="1"/>
  <c r="AA38" i="188"/>
  <c r="AA40" i="188" s="1"/>
  <c r="Z17" i="187"/>
  <c r="X38" i="187"/>
  <c r="V38" i="186"/>
  <c r="T38" i="185"/>
  <c r="Q38" i="184"/>
  <c r="O38" i="183"/>
  <c r="J38" i="181"/>
  <c r="Z17" i="178"/>
  <c r="W38" i="177"/>
  <c r="U38" i="176"/>
  <c r="S38" i="175"/>
  <c r="Q38" i="174"/>
  <c r="N38" i="173"/>
  <c r="L38" i="172"/>
  <c r="J38" i="171"/>
  <c r="G38" i="170"/>
  <c r="G40" i="170" s="1"/>
  <c r="H39" i="170" s="1"/>
  <c r="H40" i="170" s="1"/>
  <c r="I39" i="170" s="1"/>
  <c r="I40" i="170" s="1"/>
  <c r="J40" i="170" s="1"/>
  <c r="E38" i="169"/>
  <c r="E40" i="169" s="1"/>
  <c r="X40" i="168"/>
  <c r="Z38" i="168"/>
  <c r="S38" i="156"/>
  <c r="Q38" i="155"/>
  <c r="O38" i="154"/>
  <c r="M38" i="153"/>
  <c r="H38" i="151"/>
  <c r="E38" i="150"/>
  <c r="E40" i="150" s="1"/>
  <c r="Z17" i="139"/>
  <c r="X38" i="139"/>
  <c r="M38" i="134"/>
  <c r="H38" i="132"/>
  <c r="H40" i="132" s="1"/>
  <c r="I39" i="132" s="1"/>
  <c r="I40" i="132" s="1"/>
  <c r="F38" i="131"/>
  <c r="F40" i="131" s="1"/>
  <c r="H40" i="122"/>
  <c r="I39" i="122" s="1"/>
  <c r="I40" i="122" s="1"/>
  <c r="J40" i="122" s="1"/>
  <c r="Z17" i="121"/>
  <c r="Z17" i="111"/>
  <c r="Z17" i="102"/>
  <c r="I40" i="94"/>
  <c r="J40" i="94" s="1"/>
  <c r="Z17" i="92"/>
  <c r="X38" i="92"/>
  <c r="Z38" i="82"/>
  <c r="X40" i="82"/>
  <c r="Z40" i="82" s="1"/>
  <c r="H40" i="75"/>
  <c r="I39" i="75" s="1"/>
  <c r="I40" i="75" s="1"/>
  <c r="J40" i="75" s="1"/>
  <c r="H40" i="65"/>
  <c r="I39" i="65" s="1"/>
  <c r="I40" i="65" s="1"/>
  <c r="Z17" i="63"/>
  <c r="X38" i="63"/>
  <c r="H40" i="56"/>
  <c r="I39" i="56" s="1"/>
  <c r="I40" i="56" s="1"/>
  <c r="Z17" i="44"/>
  <c r="X38" i="44"/>
  <c r="N38" i="39"/>
  <c r="H40" i="27"/>
  <c r="I39" i="27" s="1"/>
  <c r="I40" i="27" s="1"/>
  <c r="Z17" i="25"/>
  <c r="X38" i="25"/>
  <c r="X40" i="15"/>
  <c r="Z40" i="15" s="1"/>
  <c r="Z38" i="15"/>
  <c r="H40" i="8"/>
  <c r="I39" i="8" s="1"/>
  <c r="I40" i="8" s="1"/>
  <c r="J40" i="8" s="1"/>
  <c r="Z38" i="6"/>
  <c r="X40" i="6"/>
  <c r="Z40" i="6" s="1"/>
  <c r="Z27" i="254"/>
  <c r="H40" i="258"/>
  <c r="I39" i="258" s="1"/>
  <c r="I40" i="258" s="1"/>
  <c r="J40" i="258" s="1"/>
  <c r="Z17" i="238"/>
  <c r="Y38" i="238"/>
  <c r="Y40" i="238" s="1"/>
  <c r="Z17" i="227"/>
  <c r="X38" i="227"/>
  <c r="Z17" i="218"/>
  <c r="X38" i="218"/>
  <c r="J40" i="210"/>
  <c r="K39" i="210"/>
  <c r="Z17" i="209"/>
  <c r="X40" i="198"/>
  <c r="Z17" i="74"/>
  <c r="X38" i="74"/>
  <c r="Z17" i="55"/>
  <c r="X38" i="55"/>
  <c r="J38" i="1"/>
  <c r="E38" i="257"/>
  <c r="E40" i="257" s="1"/>
  <c r="Z17" i="237"/>
  <c r="X38" i="237"/>
  <c r="Z17" i="208"/>
  <c r="X38" i="208"/>
  <c r="C38" i="256"/>
  <c r="C40" i="256" s="1"/>
  <c r="Y38" i="256"/>
  <c r="Y40" i="256" s="1"/>
  <c r="E38" i="247"/>
  <c r="E40" i="247" s="1"/>
  <c r="Z17" i="226"/>
  <c r="X38" i="226"/>
  <c r="X40" i="217"/>
  <c r="Z40" i="217" s="1"/>
  <c r="Z38" i="217"/>
  <c r="L38" i="1"/>
  <c r="J38" i="258"/>
  <c r="D38" i="256"/>
  <c r="D40" i="256" s="1"/>
  <c r="AA38" i="256"/>
  <c r="AA40" i="256" s="1"/>
  <c r="Z17" i="255"/>
  <c r="X38" i="255"/>
  <c r="V38" i="254"/>
  <c r="T38" i="253"/>
  <c r="R38" i="252"/>
  <c r="P38" i="251"/>
  <c r="N38" i="250"/>
  <c r="H38" i="248"/>
  <c r="H38" i="257"/>
  <c r="H40" i="257" s="1"/>
  <c r="I39" i="257" s="1"/>
  <c r="I40" i="257" s="1"/>
  <c r="C38" i="255"/>
  <c r="C40" i="255" s="1"/>
  <c r="Y38" i="255"/>
  <c r="Y40" i="255" s="1"/>
  <c r="L38" i="249"/>
  <c r="H40" i="247"/>
  <c r="I39" i="247" s="1"/>
  <c r="I40" i="247" s="1"/>
  <c r="M38" i="240"/>
  <c r="J38" i="239"/>
  <c r="G38" i="238"/>
  <c r="G40" i="238" s="1"/>
  <c r="H39" i="238" s="1"/>
  <c r="E38" i="237"/>
  <c r="E40" i="237" s="1"/>
  <c r="C38" i="236"/>
  <c r="C40" i="236" s="1"/>
  <c r="Y38" i="236"/>
  <c r="Y40" i="236" s="1"/>
  <c r="W38" i="235"/>
  <c r="U38" i="234"/>
  <c r="S38" i="233"/>
  <c r="Q38" i="232"/>
  <c r="O38" i="231"/>
  <c r="L38" i="230"/>
  <c r="J38" i="229"/>
  <c r="H38" i="228"/>
  <c r="F38" i="227"/>
  <c r="F40" i="227" s="1"/>
  <c r="D38" i="226"/>
  <c r="D40" i="226" s="1"/>
  <c r="AA38" i="226"/>
  <c r="AA40" i="226" s="1"/>
  <c r="X38" i="225"/>
  <c r="U38" i="224"/>
  <c r="R38" i="223"/>
  <c r="O38" i="222"/>
  <c r="J38" i="220"/>
  <c r="H38" i="219"/>
  <c r="H40" i="219" s="1"/>
  <c r="I39" i="219" s="1"/>
  <c r="I40" i="219" s="1"/>
  <c r="F38" i="218"/>
  <c r="F40" i="218" s="1"/>
  <c r="D38" i="217"/>
  <c r="D40" i="217" s="1"/>
  <c r="Z17" i="217"/>
  <c r="S38" i="214"/>
  <c r="Q38" i="213"/>
  <c r="O38" i="212"/>
  <c r="M38" i="211"/>
  <c r="K38" i="210"/>
  <c r="H38" i="209"/>
  <c r="C38" i="207"/>
  <c r="C40" i="207" s="1"/>
  <c r="Y38" i="207"/>
  <c r="Y40" i="207" s="1"/>
  <c r="V38" i="206"/>
  <c r="T38" i="205"/>
  <c r="R38" i="204"/>
  <c r="P38" i="203"/>
  <c r="N38" i="202"/>
  <c r="L38" i="201"/>
  <c r="J38" i="200"/>
  <c r="Z17" i="196"/>
  <c r="X38" i="196"/>
  <c r="I38" i="190"/>
  <c r="G38" i="189"/>
  <c r="G40" i="189" s="1"/>
  <c r="H39" i="189" s="1"/>
  <c r="H40" i="189" s="1"/>
  <c r="I39" i="189" s="1"/>
  <c r="I40" i="189" s="1"/>
  <c r="R38" i="184"/>
  <c r="H40" i="179"/>
  <c r="I39" i="179" s="1"/>
  <c r="I40" i="179" s="1"/>
  <c r="Z17" i="177"/>
  <c r="X38" i="177"/>
  <c r="O38" i="173"/>
  <c r="H38" i="170"/>
  <c r="F38" i="169"/>
  <c r="F40" i="169" s="1"/>
  <c r="C38" i="168"/>
  <c r="C40" i="168" s="1"/>
  <c r="Z17" i="168"/>
  <c r="Y38" i="168"/>
  <c r="Y40" i="168" s="1"/>
  <c r="W38" i="167"/>
  <c r="P38" i="164"/>
  <c r="N38" i="163"/>
  <c r="L38" i="162"/>
  <c r="I38" i="161"/>
  <c r="D38" i="159"/>
  <c r="D40" i="159" s="1"/>
  <c r="AA38" i="159"/>
  <c r="AA40" i="159" s="1"/>
  <c r="Z17" i="158"/>
  <c r="X38" i="158"/>
  <c r="V38" i="157"/>
  <c r="T38" i="156"/>
  <c r="R38" i="155"/>
  <c r="P38" i="154"/>
  <c r="N38" i="153"/>
  <c r="K38" i="152"/>
  <c r="I38" i="151"/>
  <c r="F38" i="150"/>
  <c r="F40" i="150" s="1"/>
  <c r="C38" i="149"/>
  <c r="C40" i="149" s="1"/>
  <c r="Y38" i="149"/>
  <c r="Y40" i="149" s="1"/>
  <c r="Q38" i="145"/>
  <c r="L38" i="143"/>
  <c r="J38" i="142"/>
  <c r="E38" i="140"/>
  <c r="E40" i="140" s="1"/>
  <c r="C38" i="139"/>
  <c r="C40" i="139" s="1"/>
  <c r="Y38" i="139"/>
  <c r="Y40" i="139" s="1"/>
  <c r="W38" i="138"/>
  <c r="U38" i="137"/>
  <c r="P38" i="135"/>
  <c r="K38" i="133"/>
  <c r="H40" i="131"/>
  <c r="I39" i="131" s="1"/>
  <c r="I40" i="131" s="1"/>
  <c r="K39" i="131" s="1"/>
  <c r="D38" i="130"/>
  <c r="D40" i="130" s="1"/>
  <c r="Q38" i="126"/>
  <c r="Z17" i="120"/>
  <c r="X38" i="120"/>
  <c r="E38" i="111"/>
  <c r="E40" i="111" s="1"/>
  <c r="Z17" i="110"/>
  <c r="X38" i="110"/>
  <c r="H40" i="103"/>
  <c r="I39" i="103" s="1"/>
  <c r="I40" i="103" s="1"/>
  <c r="Z17" i="101"/>
  <c r="X38" i="101"/>
  <c r="H40" i="84"/>
  <c r="I39" i="84" s="1"/>
  <c r="I40" i="84" s="1"/>
  <c r="J40" i="84" s="1"/>
  <c r="O38" i="68"/>
  <c r="M38" i="67"/>
  <c r="K38" i="66"/>
  <c r="W38" i="62"/>
  <c r="R38" i="60"/>
  <c r="H40" i="46"/>
  <c r="I39" i="46" s="1"/>
  <c r="I40" i="46" s="1"/>
  <c r="K39" i="46" s="1"/>
  <c r="C38" i="44"/>
  <c r="C40" i="44" s="1"/>
  <c r="Y38" i="44"/>
  <c r="Y40" i="44" s="1"/>
  <c r="W38" i="43"/>
  <c r="U38" i="42"/>
  <c r="S38" i="41"/>
  <c r="Q38" i="40"/>
  <c r="L38" i="38"/>
  <c r="H40" i="36"/>
  <c r="I39" i="36" s="1"/>
  <c r="I40" i="36" s="1"/>
  <c r="Z38" i="34"/>
  <c r="X40" i="34"/>
  <c r="Z40" i="34" s="1"/>
  <c r="H40" i="17"/>
  <c r="I39" i="17" s="1"/>
  <c r="I40" i="17" s="1"/>
  <c r="J40" i="17" s="1"/>
  <c r="Z17" i="6"/>
  <c r="Y38" i="6"/>
  <c r="Y40" i="6" s="1"/>
  <c r="Z27" i="70"/>
  <c r="Z27" i="51"/>
  <c r="Z38" i="254"/>
  <c r="X40" i="254"/>
  <c r="Z40" i="254" s="1"/>
  <c r="Z17" i="244"/>
  <c r="X38" i="244"/>
  <c r="K38" i="239"/>
  <c r="H38" i="238"/>
  <c r="F38" i="237"/>
  <c r="F40" i="237" s="1"/>
  <c r="D38" i="236"/>
  <c r="D40" i="236" s="1"/>
  <c r="AA38" i="236"/>
  <c r="AA40" i="236" s="1"/>
  <c r="Z17" i="235"/>
  <c r="X38" i="235"/>
  <c r="M38" i="230"/>
  <c r="K38" i="229"/>
  <c r="I38" i="228"/>
  <c r="G38" i="227"/>
  <c r="G40" i="227" s="1"/>
  <c r="H39" i="227" s="1"/>
  <c r="H40" i="227" s="1"/>
  <c r="I39" i="227" s="1"/>
  <c r="I40" i="227" s="1"/>
  <c r="E38" i="226"/>
  <c r="E40" i="226" s="1"/>
  <c r="C38" i="225"/>
  <c r="C40" i="225" s="1"/>
  <c r="Y38" i="225"/>
  <c r="Y40" i="225" s="1"/>
  <c r="H40" i="218"/>
  <c r="I39" i="218" s="1"/>
  <c r="I40" i="218" s="1"/>
  <c r="J40" i="218" s="1"/>
  <c r="Z17" i="216"/>
  <c r="X38" i="216"/>
  <c r="W38" i="206"/>
  <c r="H40" i="198"/>
  <c r="I39" i="198" s="1"/>
  <c r="I40" i="198" s="1"/>
  <c r="J40" i="198" s="1"/>
  <c r="Z17" i="186"/>
  <c r="X38" i="186"/>
  <c r="H40" i="169"/>
  <c r="I39" i="169" s="1"/>
  <c r="I40" i="169" s="1"/>
  <c r="J40" i="169" s="1"/>
  <c r="D38" i="168"/>
  <c r="D40" i="168" s="1"/>
  <c r="AA38" i="168"/>
  <c r="AA40" i="168" s="1"/>
  <c r="X38" i="167"/>
  <c r="Q38" i="164"/>
  <c r="O38" i="163"/>
  <c r="M38" i="162"/>
  <c r="J38" i="161"/>
  <c r="H40" i="160"/>
  <c r="I39" i="160" s="1"/>
  <c r="I40" i="160" s="1"/>
  <c r="K39" i="160" s="1"/>
  <c r="E38" i="159"/>
  <c r="E40" i="159" s="1"/>
  <c r="C38" i="158"/>
  <c r="C40" i="158" s="1"/>
  <c r="Y38" i="158"/>
  <c r="Y40" i="158" s="1"/>
  <c r="W38" i="157"/>
  <c r="H40" i="150"/>
  <c r="I39" i="150" s="1"/>
  <c r="I40" i="150" s="1"/>
  <c r="J40" i="150" s="1"/>
  <c r="D38" i="149"/>
  <c r="D40" i="149" s="1"/>
  <c r="AA38" i="149"/>
  <c r="AA40" i="149" s="1"/>
  <c r="Z17" i="148"/>
  <c r="X38" i="148"/>
  <c r="V38" i="147"/>
  <c r="T38" i="146"/>
  <c r="O38" i="144"/>
  <c r="H38" i="141"/>
  <c r="H40" i="141" s="1"/>
  <c r="I39" i="141" s="1"/>
  <c r="I40" i="141" s="1"/>
  <c r="Z17" i="138"/>
  <c r="X38" i="138"/>
  <c r="S38" i="136"/>
  <c r="Z17" i="129"/>
  <c r="X38" i="129"/>
  <c r="P38" i="116"/>
  <c r="N38" i="115"/>
  <c r="L38" i="114"/>
  <c r="J38" i="113"/>
  <c r="H38" i="112"/>
  <c r="H40" i="112" s="1"/>
  <c r="I39" i="112" s="1"/>
  <c r="I40" i="112" s="1"/>
  <c r="Z17" i="91"/>
  <c r="X38" i="91"/>
  <c r="H40" i="74"/>
  <c r="I39" i="74" s="1"/>
  <c r="I40" i="74" s="1"/>
  <c r="E38" i="73"/>
  <c r="E40" i="73" s="1"/>
  <c r="Z17" i="72"/>
  <c r="X38" i="72"/>
  <c r="V38" i="71"/>
  <c r="T38" i="70"/>
  <c r="R38" i="69"/>
  <c r="I38" i="65"/>
  <c r="D38" i="63"/>
  <c r="D40" i="63" s="1"/>
  <c r="Z38" i="62"/>
  <c r="X40" i="62"/>
  <c r="Z40" i="62" s="1"/>
  <c r="U38" i="61"/>
  <c r="P38" i="59"/>
  <c r="N38" i="58"/>
  <c r="L38" i="57"/>
  <c r="G38" i="55"/>
  <c r="G40" i="55" s="1"/>
  <c r="H39" i="55" s="1"/>
  <c r="H40" i="55" s="1"/>
  <c r="I39" i="55" s="1"/>
  <c r="I40" i="55" s="1"/>
  <c r="J40" i="55" s="1"/>
  <c r="E38" i="54"/>
  <c r="E40" i="54" s="1"/>
  <c r="Z17" i="53"/>
  <c r="X38" i="53"/>
  <c r="V38" i="52"/>
  <c r="T38" i="51"/>
  <c r="R38" i="50"/>
  <c r="P38" i="49"/>
  <c r="H38" i="46"/>
  <c r="F38" i="45"/>
  <c r="F40" i="45" s="1"/>
  <c r="Z17" i="43"/>
  <c r="X38" i="43"/>
  <c r="J38" i="37"/>
  <c r="H38" i="36"/>
  <c r="H40" i="26"/>
  <c r="I39" i="26" s="1"/>
  <c r="I40" i="26" s="1"/>
  <c r="J40" i="26" s="1"/>
  <c r="Z17" i="24"/>
  <c r="X38" i="24"/>
  <c r="H40" i="7"/>
  <c r="I39" i="7" s="1"/>
  <c r="I40" i="7" s="1"/>
  <c r="K39" i="7" s="1"/>
  <c r="X38" i="5"/>
  <c r="Z17" i="5"/>
  <c r="Z27" i="175"/>
  <c r="Z27" i="108"/>
  <c r="Z27" i="41"/>
  <c r="Z17" i="206"/>
  <c r="Y38" i="206"/>
  <c r="Y40" i="206" s="1"/>
  <c r="H40" i="197"/>
  <c r="I39" i="197" s="1"/>
  <c r="I40" i="197" s="1"/>
  <c r="J40" i="197" s="1"/>
  <c r="Z38" i="185"/>
  <c r="X40" i="185"/>
  <c r="Z40" i="185" s="1"/>
  <c r="Z17" i="176"/>
  <c r="Y38" i="176"/>
  <c r="Y40" i="176" s="1"/>
  <c r="H40" i="159"/>
  <c r="I39" i="159" s="1"/>
  <c r="I40" i="159" s="1"/>
  <c r="J40" i="159" s="1"/>
  <c r="Z17" i="147"/>
  <c r="X38" i="147"/>
  <c r="Z38" i="137"/>
  <c r="X40" i="137"/>
  <c r="Z40" i="137" s="1"/>
  <c r="Z17" i="128"/>
  <c r="X38" i="128"/>
  <c r="Z17" i="90"/>
  <c r="X38" i="90"/>
  <c r="H40" i="73"/>
  <c r="I39" i="73" s="1"/>
  <c r="Z17" i="71"/>
  <c r="X38" i="71"/>
  <c r="H40" i="54"/>
  <c r="I39" i="54" s="1"/>
  <c r="I40" i="54" s="1"/>
  <c r="J40" i="54" s="1"/>
  <c r="Z17" i="52"/>
  <c r="X38" i="52"/>
  <c r="Z17" i="42"/>
  <c r="X38" i="42"/>
  <c r="H40" i="35"/>
  <c r="I39" i="35" s="1"/>
  <c r="I40" i="35" s="1"/>
  <c r="J40" i="35" s="1"/>
  <c r="Z38" i="33"/>
  <c r="X40" i="33"/>
  <c r="Z40" i="33" s="1"/>
  <c r="Z17" i="23"/>
  <c r="X38" i="23"/>
  <c r="Z17" i="4"/>
  <c r="X38" i="4"/>
  <c r="Z27" i="242"/>
  <c r="Z27" i="232"/>
  <c r="Z27" i="145"/>
  <c r="Z27" i="97"/>
  <c r="Z27" i="79"/>
  <c r="Z17" i="3"/>
  <c r="X38" i="3"/>
  <c r="Z27" i="241"/>
  <c r="Z27" i="231"/>
  <c r="Z27" i="163"/>
  <c r="Z27" i="87"/>
  <c r="H40" i="14"/>
  <c r="I39" i="14" s="1"/>
  <c r="I40" i="14" s="1"/>
  <c r="J40" i="14" s="1"/>
  <c r="Z17" i="12"/>
  <c r="X38" i="12"/>
  <c r="Z38" i="2"/>
  <c r="X40" i="2"/>
  <c r="Z40" i="2" s="1"/>
  <c r="Z27" i="230"/>
  <c r="Z17" i="59"/>
  <c r="X38" i="59"/>
  <c r="Z38" i="49"/>
  <c r="X40" i="49"/>
  <c r="Z40" i="49" s="1"/>
  <c r="Z38" i="31"/>
  <c r="Y40" i="31"/>
  <c r="Z40" i="31" s="1"/>
  <c r="I40" i="13"/>
  <c r="J40" i="13" s="1"/>
  <c r="Z17" i="11"/>
  <c r="X38" i="11"/>
  <c r="I40" i="89"/>
  <c r="Z17" i="87"/>
  <c r="X38" i="87"/>
  <c r="I40" i="80"/>
  <c r="K39" i="80" s="1"/>
  <c r="H40" i="51"/>
  <c r="I39" i="51" s="1"/>
  <c r="I40" i="51" s="1"/>
  <c r="J40" i="51" s="1"/>
  <c r="H40" i="41"/>
  <c r="I39" i="41" s="1"/>
  <c r="I40" i="41" s="1"/>
  <c r="J40" i="41" s="1"/>
  <c r="Z38" i="39"/>
  <c r="Y40" i="39"/>
  <c r="Z40" i="39" s="1"/>
  <c r="Z17" i="30"/>
  <c r="X38" i="30"/>
  <c r="G38" i="22"/>
  <c r="G40" i="22" s="1"/>
  <c r="H39" i="22" s="1"/>
  <c r="H40" i="22" s="1"/>
  <c r="I39" i="22" s="1"/>
  <c r="I40" i="22" s="1"/>
  <c r="J40" i="22" s="1"/>
  <c r="H40" i="3"/>
  <c r="I39" i="3" s="1"/>
  <c r="I40" i="3" s="1"/>
  <c r="J40" i="3" s="1"/>
  <c r="Z27" i="239"/>
  <c r="Z27" i="161"/>
  <c r="Z27" i="113"/>
  <c r="L38" i="148"/>
  <c r="J38" i="147"/>
  <c r="H38" i="146"/>
  <c r="H40" i="146" s="1"/>
  <c r="I39" i="146" s="1"/>
  <c r="I40" i="146" s="1"/>
  <c r="C38" i="144"/>
  <c r="C40" i="144" s="1"/>
  <c r="Z17" i="144"/>
  <c r="Y38" i="144"/>
  <c r="Y40" i="144" s="1"/>
  <c r="R38" i="141"/>
  <c r="C38" i="134"/>
  <c r="C40" i="134" s="1"/>
  <c r="P38" i="188"/>
  <c r="J38" i="185"/>
  <c r="E38" i="183"/>
  <c r="E40" i="183" s="1"/>
  <c r="M38" i="177"/>
  <c r="K38" i="176"/>
  <c r="I38" i="175"/>
  <c r="Z17" i="172"/>
  <c r="X38" i="172"/>
  <c r="V38" i="171"/>
  <c r="N38" i="168"/>
  <c r="W38" i="162"/>
  <c r="M38" i="158"/>
  <c r="V38" i="152"/>
  <c r="Z38" i="105"/>
  <c r="X40" i="105"/>
  <c r="Z40" i="105" s="1"/>
  <c r="Z17" i="67"/>
  <c r="X38" i="67"/>
  <c r="Z17" i="58"/>
  <c r="X38" i="58"/>
  <c r="Z17" i="49"/>
  <c r="Z38" i="10"/>
  <c r="X40" i="10"/>
  <c r="Z40" i="10" s="1"/>
  <c r="C38" i="1"/>
  <c r="C40" i="1" s="1"/>
  <c r="Y38" i="1"/>
  <c r="Y40" i="1" s="1"/>
  <c r="I38" i="252"/>
  <c r="G38" i="251"/>
  <c r="G40" i="251" s="1"/>
  <c r="H39" i="251" s="1"/>
  <c r="H40" i="251" s="1"/>
  <c r="I39" i="251" s="1"/>
  <c r="I40" i="251" s="1"/>
  <c r="J40" i="251" s="1"/>
  <c r="Z38" i="249"/>
  <c r="X40" i="249"/>
  <c r="Z40" i="249" s="1"/>
  <c r="C38" i="240"/>
  <c r="C40" i="240" s="1"/>
  <c r="Y38" i="240"/>
  <c r="Y40" i="240" s="1"/>
  <c r="V38" i="239"/>
  <c r="O38" i="236"/>
  <c r="K38" i="234"/>
  <c r="I38" i="233"/>
  <c r="I40" i="233" s="1"/>
  <c r="G38" i="232"/>
  <c r="G40" i="232" s="1"/>
  <c r="H39" i="232" s="1"/>
  <c r="E38" i="231"/>
  <c r="E40" i="231" s="1"/>
  <c r="Z38" i="230"/>
  <c r="X40" i="230"/>
  <c r="T38" i="228"/>
  <c r="R38" i="227"/>
  <c r="P38" i="226"/>
  <c r="N38" i="225"/>
  <c r="E38" i="222"/>
  <c r="E40" i="222" s="1"/>
  <c r="AA38" i="222"/>
  <c r="AA40" i="222" s="1"/>
  <c r="Z17" i="221"/>
  <c r="X38" i="221"/>
  <c r="M38" i="216"/>
  <c r="Y38" i="211"/>
  <c r="Y40" i="211" s="1"/>
  <c r="Q38" i="208"/>
  <c r="H38" i="204"/>
  <c r="H40" i="204" s="1"/>
  <c r="I39" i="204" s="1"/>
  <c r="I40" i="204" s="1"/>
  <c r="F38" i="203"/>
  <c r="F40" i="203" s="1"/>
  <c r="D38" i="202"/>
  <c r="D40" i="202" s="1"/>
  <c r="AA38" i="202"/>
  <c r="AA40" i="202" s="1"/>
  <c r="Z17" i="201"/>
  <c r="X38" i="201"/>
  <c r="E38" i="173"/>
  <c r="E40" i="173" s="1"/>
  <c r="R38" i="169"/>
  <c r="Z38" i="162"/>
  <c r="X40" i="162"/>
  <c r="U38" i="151"/>
  <c r="R38" i="150"/>
  <c r="G38" i="145"/>
  <c r="G40" i="145" s="1"/>
  <c r="H39" i="145" s="1"/>
  <c r="H40" i="145" s="1"/>
  <c r="I39" i="145" s="1"/>
  <c r="I40" i="145" s="1"/>
  <c r="AA38" i="144"/>
  <c r="AA40" i="144" s="1"/>
  <c r="Z17" i="143"/>
  <c r="X38" i="143"/>
  <c r="V38" i="142"/>
  <c r="Q38" i="140"/>
  <c r="O38" i="139"/>
  <c r="M38" i="138"/>
  <c r="K38" i="137"/>
  <c r="F38" i="135"/>
  <c r="F40" i="135" s="1"/>
  <c r="W38" i="133"/>
  <c r="U38" i="132"/>
  <c r="S38" i="131"/>
  <c r="D38" i="125"/>
  <c r="D40" i="125" s="1"/>
  <c r="Z17" i="124"/>
  <c r="X38" i="124"/>
  <c r="V38" i="123"/>
  <c r="T38" i="122"/>
  <c r="N38" i="120"/>
  <c r="L38" i="119"/>
  <c r="I38" i="118"/>
  <c r="I40" i="118" s="1"/>
  <c r="G38" i="117"/>
  <c r="G40" i="117" s="1"/>
  <c r="H39" i="117" s="1"/>
  <c r="Q38" i="111"/>
  <c r="N38" i="101"/>
  <c r="J38" i="99"/>
  <c r="H38" i="98"/>
  <c r="H40" i="98" s="1"/>
  <c r="I39" i="98" s="1"/>
  <c r="I40" i="98" s="1"/>
  <c r="E38" i="97"/>
  <c r="E40" i="97" s="1"/>
  <c r="AA38" i="97"/>
  <c r="AA40" i="97" s="1"/>
  <c r="Z17" i="96"/>
  <c r="X38" i="96"/>
  <c r="X40" i="96" s="1"/>
  <c r="V38" i="95"/>
  <c r="T38" i="94"/>
  <c r="Q38" i="93"/>
  <c r="O38" i="92"/>
  <c r="M38" i="91"/>
  <c r="K38" i="90"/>
  <c r="I38" i="89"/>
  <c r="F38" i="88"/>
  <c r="F40" i="88" s="1"/>
  <c r="D38" i="87"/>
  <c r="D40" i="87" s="1"/>
  <c r="AA38" i="87"/>
  <c r="AA40" i="87" s="1"/>
  <c r="X38" i="86"/>
  <c r="U38" i="85"/>
  <c r="S38" i="84"/>
  <c r="Q38" i="83"/>
  <c r="O38" i="82"/>
  <c r="L38" i="81"/>
  <c r="I38" i="80"/>
  <c r="G38" i="79"/>
  <c r="G40" i="79" s="1"/>
  <c r="H39" i="79" s="1"/>
  <c r="H40" i="79" s="1"/>
  <c r="I39" i="79" s="1"/>
  <c r="I40" i="79" s="1"/>
  <c r="J40" i="79" s="1"/>
  <c r="E38" i="78"/>
  <c r="E40" i="78" s="1"/>
  <c r="AA38" i="78"/>
  <c r="AA40" i="78" s="1"/>
  <c r="Z17" i="77"/>
  <c r="X38" i="77"/>
  <c r="V38" i="76"/>
  <c r="T38" i="75"/>
  <c r="R38" i="74"/>
  <c r="M38" i="72"/>
  <c r="E38" i="68"/>
  <c r="E40" i="68" s="1"/>
  <c r="C38" i="67"/>
  <c r="C40" i="67" s="1"/>
  <c r="Y38" i="67"/>
  <c r="Y40" i="67" s="1"/>
  <c r="W38" i="66"/>
  <c r="T38" i="65"/>
  <c r="O38" i="63"/>
  <c r="J38" i="61"/>
  <c r="E38" i="59"/>
  <c r="E40" i="59" s="1"/>
  <c r="C38" i="58"/>
  <c r="C40" i="58" s="1"/>
  <c r="Y38" i="58"/>
  <c r="Y40" i="58" s="1"/>
  <c r="W38" i="57"/>
  <c r="R38" i="55"/>
  <c r="P38" i="54"/>
  <c r="K38" i="52"/>
  <c r="I38" i="51"/>
  <c r="G38" i="50"/>
  <c r="G40" i="50" s="1"/>
  <c r="H39" i="50" s="1"/>
  <c r="H40" i="50" s="1"/>
  <c r="I39" i="50" s="1"/>
  <c r="I40" i="50" s="1"/>
  <c r="E38" i="49"/>
  <c r="E40" i="49" s="1"/>
  <c r="X40" i="48"/>
  <c r="Z40" i="48" s="1"/>
  <c r="Z38" i="48"/>
  <c r="S38" i="46"/>
  <c r="Q38" i="45"/>
  <c r="I40" i="40"/>
  <c r="Z38" i="38"/>
  <c r="X40" i="38"/>
  <c r="U38" i="37"/>
  <c r="P38" i="35"/>
  <c r="N38" i="34"/>
  <c r="H38" i="32"/>
  <c r="D38" i="30"/>
  <c r="D40" i="30" s="1"/>
  <c r="AA38" i="30"/>
  <c r="AA40" i="30" s="1"/>
  <c r="Z17" i="29"/>
  <c r="X38" i="29"/>
  <c r="O38" i="25"/>
  <c r="M38" i="24"/>
  <c r="I40" i="12"/>
  <c r="J40" i="12" s="1"/>
  <c r="I40" i="2"/>
  <c r="J40" i="2" s="1"/>
  <c r="Z27" i="122"/>
  <c r="Z27" i="6"/>
  <c r="X38" i="149"/>
  <c r="J38" i="215"/>
  <c r="H38" i="214"/>
  <c r="H40" i="214" s="1"/>
  <c r="I39" i="214" s="1"/>
  <c r="I40" i="214" s="1"/>
  <c r="F38" i="213"/>
  <c r="F40" i="213" s="1"/>
  <c r="Z17" i="211"/>
  <c r="X38" i="211"/>
  <c r="S38" i="209"/>
  <c r="N38" i="207"/>
  <c r="K38" i="206"/>
  <c r="S38" i="199"/>
  <c r="Q38" i="198"/>
  <c r="O38" i="197"/>
  <c r="W38" i="191"/>
  <c r="Z17" i="39"/>
  <c r="E38" i="212"/>
  <c r="E40" i="212" s="1"/>
  <c r="C38" i="211"/>
  <c r="C40" i="211" s="1"/>
  <c r="W38" i="210"/>
  <c r="V38" i="200"/>
  <c r="Z38" i="191"/>
  <c r="X40" i="191"/>
  <c r="Z40" i="191" s="1"/>
  <c r="S38" i="189"/>
  <c r="H38" i="184"/>
  <c r="H40" i="184" s="1"/>
  <c r="I39" i="184" s="1"/>
  <c r="I40" i="184" s="1"/>
  <c r="T38" i="170"/>
  <c r="J38" i="166"/>
  <c r="H38" i="165"/>
  <c r="R38" i="160"/>
  <c r="J38" i="156"/>
  <c r="H38" i="155"/>
  <c r="H40" i="155" s="1"/>
  <c r="I39" i="155" s="1"/>
  <c r="I40" i="155" s="1"/>
  <c r="F38" i="154"/>
  <c r="F40" i="154" s="1"/>
  <c r="D38" i="153"/>
  <c r="D40" i="153" s="1"/>
  <c r="Z38" i="258"/>
  <c r="X40" i="258"/>
  <c r="Z40" i="258" s="1"/>
  <c r="U38" i="257"/>
  <c r="N38" i="254"/>
  <c r="L38" i="253"/>
  <c r="C38" i="249"/>
  <c r="C40" i="249" s="1"/>
  <c r="Y38" i="249"/>
  <c r="Y40" i="249" s="1"/>
  <c r="N38" i="244"/>
  <c r="L38" i="243"/>
  <c r="J38" i="242"/>
  <c r="H40" i="241"/>
  <c r="I39" i="241" s="1"/>
  <c r="I40" i="241" s="1"/>
  <c r="K39" i="241" s="1"/>
  <c r="N39" i="241" s="1"/>
  <c r="D38" i="240"/>
  <c r="D40" i="240" s="1"/>
  <c r="W38" i="239"/>
  <c r="T38" i="238"/>
  <c r="P38" i="236"/>
  <c r="N38" i="235"/>
  <c r="L38" i="234"/>
  <c r="J38" i="233"/>
  <c r="H38" i="232"/>
  <c r="F38" i="231"/>
  <c r="F40" i="231" s="1"/>
  <c r="C38" i="230"/>
  <c r="C40" i="230" s="1"/>
  <c r="Z17" i="230"/>
  <c r="Y38" i="230"/>
  <c r="Y40" i="230" s="1"/>
  <c r="Z40" i="230" s="1"/>
  <c r="W38" i="229"/>
  <c r="U38" i="228"/>
  <c r="Q38" i="226"/>
  <c r="O38" i="225"/>
  <c r="L38" i="224"/>
  <c r="I38" i="223"/>
  <c r="F38" i="222"/>
  <c r="F40" i="222" s="1"/>
  <c r="C38" i="221"/>
  <c r="C40" i="221" s="1"/>
  <c r="Y38" i="221"/>
  <c r="Y40" i="221" s="1"/>
  <c r="W38" i="220"/>
  <c r="U38" i="219"/>
  <c r="S38" i="218"/>
  <c r="Q38" i="217"/>
  <c r="N38" i="216"/>
  <c r="L38" i="215"/>
  <c r="J38" i="214"/>
  <c r="H38" i="213"/>
  <c r="H40" i="213" s="1"/>
  <c r="I39" i="213" s="1"/>
  <c r="I40" i="213" s="1"/>
  <c r="F38" i="212"/>
  <c r="F40" i="212" s="1"/>
  <c r="D38" i="211"/>
  <c r="D40" i="211" s="1"/>
  <c r="AA38" i="211"/>
  <c r="AA40" i="211" s="1"/>
  <c r="X38" i="210"/>
  <c r="U38" i="209"/>
  <c r="R38" i="208"/>
  <c r="P38" i="207"/>
  <c r="M38" i="206"/>
  <c r="K38" i="205"/>
  <c r="I38" i="204"/>
  <c r="G38" i="203"/>
  <c r="G40" i="203" s="1"/>
  <c r="H39" i="203" s="1"/>
  <c r="H40" i="203" s="1"/>
  <c r="I39" i="203" s="1"/>
  <c r="E38" i="202"/>
  <c r="E40" i="202" s="1"/>
  <c r="C38" i="201"/>
  <c r="C40" i="201" s="1"/>
  <c r="Y38" i="201"/>
  <c r="Y40" i="201" s="1"/>
  <c r="W38" i="200"/>
  <c r="O38" i="196"/>
  <c r="M38" i="195"/>
  <c r="K38" i="194"/>
  <c r="I38" i="193"/>
  <c r="I40" i="193" s="1"/>
  <c r="F38" i="192"/>
  <c r="F40" i="192" s="1"/>
  <c r="E38" i="182"/>
  <c r="E40" i="182" s="1"/>
  <c r="Z17" i="181"/>
  <c r="X38" i="181"/>
  <c r="V38" i="180"/>
  <c r="T38" i="179"/>
  <c r="R38" i="178"/>
  <c r="Z38" i="171"/>
  <c r="X40" i="171"/>
  <c r="Z40" i="171" s="1"/>
  <c r="P38" i="168"/>
  <c r="N38" i="167"/>
  <c r="K38" i="166"/>
  <c r="I38" i="165"/>
  <c r="G38" i="164"/>
  <c r="G40" i="164" s="1"/>
  <c r="H39" i="164" s="1"/>
  <c r="H40" i="164" s="1"/>
  <c r="I39" i="164" s="1"/>
  <c r="I40" i="164" s="1"/>
  <c r="E38" i="163"/>
  <c r="E40" i="163" s="1"/>
  <c r="C38" i="162"/>
  <c r="C40" i="162" s="1"/>
  <c r="Y38" i="162"/>
  <c r="Y40" i="162" s="1"/>
  <c r="Z40" i="162" s="1"/>
  <c r="V38" i="161"/>
  <c r="S38" i="160"/>
  <c r="Q38" i="159"/>
  <c r="O38" i="158"/>
  <c r="M38" i="157"/>
  <c r="H40" i="154"/>
  <c r="I39" i="154" s="1"/>
  <c r="AA38" i="153"/>
  <c r="AA40" i="153" s="1"/>
  <c r="Z17" i="152"/>
  <c r="X38" i="152"/>
  <c r="P38" i="149"/>
  <c r="N38" i="148"/>
  <c r="L38" i="147"/>
  <c r="J38" i="146"/>
  <c r="E38" i="144"/>
  <c r="E40" i="144" s="1"/>
  <c r="T38" i="141"/>
  <c r="I38" i="136"/>
  <c r="I40" i="136" s="1"/>
  <c r="H40" i="135"/>
  <c r="I39" i="135" s="1"/>
  <c r="I40" i="135" s="1"/>
  <c r="J40" i="135" s="1"/>
  <c r="Z17" i="133"/>
  <c r="X38" i="133"/>
  <c r="Q38" i="130"/>
  <c r="N38" i="129"/>
  <c r="L38" i="128"/>
  <c r="J38" i="127"/>
  <c r="H38" i="126"/>
  <c r="H40" i="126" s="1"/>
  <c r="I39" i="126" s="1"/>
  <c r="I40" i="126" s="1"/>
  <c r="E38" i="125"/>
  <c r="E40" i="125" s="1"/>
  <c r="C38" i="124"/>
  <c r="C40" i="124" s="1"/>
  <c r="Y38" i="124"/>
  <c r="Y40" i="124" s="1"/>
  <c r="R38" i="121"/>
  <c r="O38" i="120"/>
  <c r="M38" i="119"/>
  <c r="J38" i="118"/>
  <c r="H38" i="117"/>
  <c r="F38" i="116"/>
  <c r="F40" i="116" s="1"/>
  <c r="D38" i="115"/>
  <c r="D40" i="115" s="1"/>
  <c r="AA38" i="115"/>
  <c r="AA40" i="115" s="1"/>
  <c r="Z17" i="114"/>
  <c r="X38" i="114"/>
  <c r="V38" i="113"/>
  <c r="T38" i="112"/>
  <c r="Z17" i="105"/>
  <c r="O38" i="101"/>
  <c r="F38" i="97"/>
  <c r="F40" i="97" s="1"/>
  <c r="C38" i="96"/>
  <c r="C40" i="96" s="1"/>
  <c r="Y38" i="96"/>
  <c r="W38" i="95"/>
  <c r="R38" i="93"/>
  <c r="G38" i="88"/>
  <c r="G40" i="88" s="1"/>
  <c r="H39" i="88" s="1"/>
  <c r="H40" i="88" s="1"/>
  <c r="I39" i="88" s="1"/>
  <c r="I40" i="88" s="1"/>
  <c r="K39" i="88" s="1"/>
  <c r="V38" i="85"/>
  <c r="J38" i="80"/>
  <c r="C38" i="77"/>
  <c r="C40" i="77" s="1"/>
  <c r="Y38" i="77"/>
  <c r="Y40" i="77" s="1"/>
  <c r="Q38" i="73"/>
  <c r="L38" i="71"/>
  <c r="J38" i="70"/>
  <c r="H38" i="69"/>
  <c r="H40" i="69" s="1"/>
  <c r="I39" i="69" s="1"/>
  <c r="I40" i="69" s="1"/>
  <c r="X40" i="66"/>
  <c r="Z40" i="66" s="1"/>
  <c r="Z38" i="66"/>
  <c r="U38" i="65"/>
  <c r="R38" i="64"/>
  <c r="Z38" i="57"/>
  <c r="X40" i="57"/>
  <c r="Z40" i="57" s="1"/>
  <c r="U38" i="56"/>
  <c r="N38" i="53"/>
  <c r="C38" i="48"/>
  <c r="C40" i="48" s="1"/>
  <c r="Y38" i="48"/>
  <c r="Y40" i="48" s="1"/>
  <c r="V38" i="47"/>
  <c r="L38" i="33"/>
  <c r="G38" i="31"/>
  <c r="G40" i="31" s="1"/>
  <c r="H39" i="31" s="1"/>
  <c r="H40" i="31" s="1"/>
  <c r="I39" i="31" s="1"/>
  <c r="I40" i="31" s="1"/>
  <c r="K39" i="31" s="1"/>
  <c r="H40" i="21"/>
  <c r="I39" i="21" s="1"/>
  <c r="I40" i="21" s="1"/>
  <c r="J40" i="21" s="1"/>
  <c r="Z17" i="19"/>
  <c r="X38" i="19"/>
  <c r="Z17" i="10"/>
  <c r="Y38" i="134"/>
  <c r="Y40" i="134" s="1"/>
  <c r="J40" i="60"/>
  <c r="K39" i="60"/>
  <c r="K40" i="60" s="1"/>
  <c r="L39" i="60" s="1"/>
  <c r="L40" i="60" s="1"/>
  <c r="M39" i="60" s="1"/>
  <c r="M40" i="60" s="1"/>
  <c r="H40" i="32"/>
  <c r="I39" i="32" s="1"/>
  <c r="I40" i="32" s="1"/>
  <c r="J40" i="32" s="1"/>
  <c r="Z17" i="20"/>
  <c r="X38" i="20"/>
  <c r="S38" i="256"/>
  <c r="U38" i="247"/>
  <c r="S38" i="246"/>
  <c r="H38" i="241"/>
  <c r="Z38" i="239"/>
  <c r="X40" i="239"/>
  <c r="Z40" i="239" s="1"/>
  <c r="H40" i="231"/>
  <c r="I39" i="231" s="1"/>
  <c r="I40" i="231" s="1"/>
  <c r="J40" i="231" s="1"/>
  <c r="Z17" i="229"/>
  <c r="X38" i="229"/>
  <c r="J38" i="223"/>
  <c r="H40" i="212"/>
  <c r="I39" i="212" s="1"/>
  <c r="I40" i="212" s="1"/>
  <c r="J40" i="212" s="1"/>
  <c r="S38" i="208"/>
  <c r="N38" i="206"/>
  <c r="Z17" i="200"/>
  <c r="X38" i="200"/>
  <c r="T38" i="198"/>
  <c r="D38" i="191"/>
  <c r="D40" i="191" s="1"/>
  <c r="J38" i="174"/>
  <c r="E38" i="172"/>
  <c r="E40" i="172" s="1"/>
  <c r="C38" i="171"/>
  <c r="C40" i="171" s="1"/>
  <c r="Y38" i="171"/>
  <c r="Y40" i="171" s="1"/>
  <c r="L38" i="166"/>
  <c r="J38" i="165"/>
  <c r="Z17" i="162"/>
  <c r="L38" i="108"/>
  <c r="J38" i="107"/>
  <c r="H38" i="106"/>
  <c r="H40" i="106" s="1"/>
  <c r="I39" i="106" s="1"/>
  <c r="I40" i="106" s="1"/>
  <c r="Z38" i="104"/>
  <c r="X40" i="104"/>
  <c r="Z40" i="104" s="1"/>
  <c r="D38" i="96"/>
  <c r="D40" i="96" s="1"/>
  <c r="Z17" i="95"/>
  <c r="X38" i="95"/>
  <c r="Z17" i="86"/>
  <c r="H40" i="78"/>
  <c r="I39" i="78" s="1"/>
  <c r="I40" i="78" s="1"/>
  <c r="J40" i="78" s="1"/>
  <c r="AA38" i="77"/>
  <c r="AA40" i="77" s="1"/>
  <c r="Z17" i="76"/>
  <c r="X38" i="76"/>
  <c r="V38" i="75"/>
  <c r="T38" i="74"/>
  <c r="O38" i="72"/>
  <c r="S38" i="64"/>
  <c r="G38" i="39"/>
  <c r="G40" i="39" s="1"/>
  <c r="H39" i="39" s="1"/>
  <c r="H40" i="39" s="1"/>
  <c r="I39" i="39" s="1"/>
  <c r="I40" i="39" s="1"/>
  <c r="J38" i="32"/>
  <c r="Z17" i="28"/>
  <c r="X38" i="28"/>
  <c r="Z17" i="9"/>
  <c r="X38" i="9"/>
  <c r="N38" i="187"/>
  <c r="V38" i="181"/>
  <c r="G38" i="174"/>
  <c r="G40" i="174" s="1"/>
  <c r="H39" i="174" s="1"/>
  <c r="H40" i="174" s="1"/>
  <c r="I39" i="174" s="1"/>
  <c r="I40" i="174" s="1"/>
  <c r="K39" i="174" s="1"/>
  <c r="AA38" i="173"/>
  <c r="AA40" i="173" s="1"/>
  <c r="L38" i="167"/>
  <c r="H40" i="165"/>
  <c r="I39" i="165" s="1"/>
  <c r="I40" i="165" s="1"/>
  <c r="E38" i="164"/>
  <c r="E40" i="164" s="1"/>
  <c r="C38" i="163"/>
  <c r="C40" i="163" s="1"/>
  <c r="Y38" i="163"/>
  <c r="Y40" i="163" s="1"/>
  <c r="T38" i="161"/>
  <c r="O38" i="159"/>
  <c r="K38" i="157"/>
  <c r="N38" i="149"/>
  <c r="R38" i="217"/>
  <c r="O38" i="216"/>
  <c r="M38" i="215"/>
  <c r="I38" i="213"/>
  <c r="V38" i="209"/>
  <c r="Q38" i="207"/>
  <c r="L38" i="205"/>
  <c r="V38" i="199"/>
  <c r="R38" i="197"/>
  <c r="Z17" i="191"/>
  <c r="S38" i="188"/>
  <c r="Q38" i="187"/>
  <c r="O38" i="186"/>
  <c r="M38" i="185"/>
  <c r="H38" i="183"/>
  <c r="H40" i="183" s="1"/>
  <c r="I39" i="183" s="1"/>
  <c r="I40" i="183" s="1"/>
  <c r="C38" i="181"/>
  <c r="C40" i="181" s="1"/>
  <c r="Y38" i="181"/>
  <c r="Y40" i="181" s="1"/>
  <c r="P38" i="177"/>
  <c r="N38" i="176"/>
  <c r="L38" i="175"/>
  <c r="T38" i="160"/>
  <c r="Z38" i="142"/>
  <c r="X40" i="142"/>
  <c r="Z40" i="142" s="1"/>
  <c r="O38" i="129"/>
  <c r="M38" i="128"/>
  <c r="K38" i="127"/>
  <c r="F38" i="125"/>
  <c r="F40" i="125" s="1"/>
  <c r="Z17" i="123"/>
  <c r="X38" i="123"/>
  <c r="P38" i="120"/>
  <c r="N38" i="119"/>
  <c r="K38" i="118"/>
  <c r="I38" i="117"/>
  <c r="Z17" i="258"/>
  <c r="Z17" i="248"/>
  <c r="X38" i="248"/>
  <c r="F38" i="240"/>
  <c r="F40" i="240" s="1"/>
  <c r="C38" i="239"/>
  <c r="C40" i="239" s="1"/>
  <c r="Y38" i="239"/>
  <c r="Y40" i="239" s="1"/>
  <c r="R38" i="236"/>
  <c r="P38" i="235"/>
  <c r="N38" i="234"/>
  <c r="L38" i="233"/>
  <c r="J38" i="232"/>
  <c r="H38" i="231"/>
  <c r="W38" i="228"/>
  <c r="U38" i="227"/>
  <c r="S38" i="226"/>
  <c r="Q38" i="225"/>
  <c r="K38" i="223"/>
  <c r="H38" i="222"/>
  <c r="E38" i="221"/>
  <c r="E40" i="221" s="1"/>
  <c r="P38" i="216"/>
  <c r="H38" i="212"/>
  <c r="F38" i="211"/>
  <c r="F40" i="211" s="1"/>
  <c r="D38" i="210"/>
  <c r="D40" i="210" s="1"/>
  <c r="Z17" i="210"/>
  <c r="T38" i="208"/>
  <c r="K38" i="204"/>
  <c r="I38" i="203"/>
  <c r="G38" i="202"/>
  <c r="G40" i="202" s="1"/>
  <c r="H39" i="202" s="1"/>
  <c r="H40" i="202" s="1"/>
  <c r="I39" i="202" s="1"/>
  <c r="I40" i="202" s="1"/>
  <c r="J40" i="202" s="1"/>
  <c r="E38" i="201"/>
  <c r="E40" i="201" s="1"/>
  <c r="C38" i="200"/>
  <c r="C40" i="200" s="1"/>
  <c r="Y38" i="200"/>
  <c r="Y40" i="200" s="1"/>
  <c r="AA38" i="191"/>
  <c r="AA40" i="191" s="1"/>
  <c r="X38" i="190"/>
  <c r="V38" i="189"/>
  <c r="K38" i="184"/>
  <c r="H40" i="182"/>
  <c r="I39" i="182" s="1"/>
  <c r="I40" i="182" s="1"/>
  <c r="J40" i="182" s="1"/>
  <c r="Z17" i="180"/>
  <c r="X38" i="180"/>
  <c r="H38" i="173"/>
  <c r="H40" i="173" s="1"/>
  <c r="I39" i="173" s="1"/>
  <c r="I40" i="173" s="1"/>
  <c r="Z17" i="171"/>
  <c r="W38" i="170"/>
  <c r="U38" i="169"/>
  <c r="H40" i="163"/>
  <c r="I39" i="163" s="1"/>
  <c r="I40" i="163" s="1"/>
  <c r="K39" i="163" s="1"/>
  <c r="X40" i="161"/>
  <c r="Z40" i="161" s="1"/>
  <c r="M38" i="156"/>
  <c r="K38" i="155"/>
  <c r="I38" i="154"/>
  <c r="G38" i="153"/>
  <c r="G40" i="153" s="1"/>
  <c r="H39" i="153" s="1"/>
  <c r="H40" i="153" s="1"/>
  <c r="I39" i="153" s="1"/>
  <c r="I40" i="153" s="1"/>
  <c r="J40" i="153" s="1"/>
  <c r="AA38" i="152"/>
  <c r="AA40" i="152" s="1"/>
  <c r="X38" i="151"/>
  <c r="U38" i="150"/>
  <c r="H40" i="144"/>
  <c r="I39" i="144" s="1"/>
  <c r="I40" i="144" s="1"/>
  <c r="J40" i="144" s="1"/>
  <c r="H40" i="134"/>
  <c r="I39" i="134" s="1"/>
  <c r="I40" i="134" s="1"/>
  <c r="J40" i="134" s="1"/>
  <c r="AA38" i="133"/>
  <c r="AA40" i="133" s="1"/>
  <c r="Z17" i="132"/>
  <c r="X38" i="132"/>
  <c r="V38" i="131"/>
  <c r="H40" i="125"/>
  <c r="I39" i="125" s="1"/>
  <c r="I40" i="125" s="1"/>
  <c r="J40" i="125" s="1"/>
  <c r="C38" i="123"/>
  <c r="C40" i="123" s="1"/>
  <c r="Y38" i="123"/>
  <c r="Y40" i="123" s="1"/>
  <c r="W38" i="122"/>
  <c r="Z17" i="113"/>
  <c r="X38" i="113"/>
  <c r="T38" i="111"/>
  <c r="O38" i="109"/>
  <c r="F38" i="105"/>
  <c r="F40" i="105" s="1"/>
  <c r="Z17" i="85"/>
  <c r="X38" i="85"/>
  <c r="Z17" i="66"/>
  <c r="P38" i="62"/>
  <c r="K38" i="60"/>
  <c r="Z17" i="57"/>
  <c r="Z17" i="47"/>
  <c r="X38" i="47"/>
  <c r="R38" i="44"/>
  <c r="P38" i="43"/>
  <c r="N38" i="42"/>
  <c r="L38" i="41"/>
  <c r="J38" i="40"/>
  <c r="E38" i="38"/>
  <c r="E40" i="38" s="1"/>
  <c r="Z17" i="37"/>
  <c r="X38" i="37"/>
  <c r="I40" i="30"/>
  <c r="Z17" i="18"/>
  <c r="X38" i="18"/>
  <c r="Z27" i="111"/>
  <c r="I38" i="205"/>
  <c r="I40" i="205" s="1"/>
  <c r="L38" i="186"/>
  <c r="Z17" i="115"/>
  <c r="X38" i="115"/>
  <c r="Q38" i="255"/>
  <c r="W38" i="248"/>
  <c r="Q38" i="245"/>
  <c r="G38" i="222"/>
  <c r="G40" i="222" s="1"/>
  <c r="H39" i="222" s="1"/>
  <c r="D38" i="221"/>
  <c r="D40" i="221" s="1"/>
  <c r="AA38" i="221"/>
  <c r="AA40" i="221" s="1"/>
  <c r="Z17" i="220"/>
  <c r="X38" i="220"/>
  <c r="V38" i="219"/>
  <c r="H40" i="1"/>
  <c r="I39" i="1" s="1"/>
  <c r="I40" i="1" s="1"/>
  <c r="Z38" i="257"/>
  <c r="X40" i="257"/>
  <c r="Z40" i="257" s="1"/>
  <c r="H40" i="240"/>
  <c r="I39" i="240" s="1"/>
  <c r="I40" i="240" s="1"/>
  <c r="K39" i="240" s="1"/>
  <c r="Z17" i="239"/>
  <c r="W38" i="238"/>
  <c r="U38" i="237"/>
  <c r="F38" i="230"/>
  <c r="F40" i="230" s="1"/>
  <c r="D38" i="229"/>
  <c r="D40" i="229" s="1"/>
  <c r="Z17" i="228"/>
  <c r="X38" i="228"/>
  <c r="O38" i="224"/>
  <c r="D38" i="220"/>
  <c r="D40" i="220" s="1"/>
  <c r="AA38" i="220"/>
  <c r="AA40" i="220" s="1"/>
  <c r="Z17" i="219"/>
  <c r="X38" i="219"/>
  <c r="V38" i="218"/>
  <c r="T38" i="217"/>
  <c r="O38" i="215"/>
  <c r="M38" i="214"/>
  <c r="K38" i="213"/>
  <c r="H40" i="211"/>
  <c r="I39" i="211" s="1"/>
  <c r="I40" i="211" s="1"/>
  <c r="K39" i="211" s="1"/>
  <c r="AA38" i="210"/>
  <c r="AA40" i="210" s="1"/>
  <c r="X38" i="209"/>
  <c r="S38" i="207"/>
  <c r="P38" i="206"/>
  <c r="N38" i="205"/>
  <c r="Z17" i="199"/>
  <c r="X38" i="199"/>
  <c r="Z17" i="190"/>
  <c r="Y38" i="190"/>
  <c r="Y40" i="190" s="1"/>
  <c r="H40" i="172"/>
  <c r="I39" i="172" s="1"/>
  <c r="I40" i="172" s="1"/>
  <c r="J40" i="172" s="1"/>
  <c r="Z17" i="170"/>
  <c r="X38" i="170"/>
  <c r="S38" i="168"/>
  <c r="Q38" i="167"/>
  <c r="J38" i="164"/>
  <c r="H38" i="163"/>
  <c r="F38" i="162"/>
  <c r="F40" i="162" s="1"/>
  <c r="C38" i="161"/>
  <c r="C40" i="161" s="1"/>
  <c r="Y38" i="161"/>
  <c r="Y40" i="161" s="1"/>
  <c r="T38" i="159"/>
  <c r="R38" i="158"/>
  <c r="P38" i="157"/>
  <c r="E38" i="152"/>
  <c r="E40" i="152" s="1"/>
  <c r="S38" i="149"/>
  <c r="Z17" i="142"/>
  <c r="T38" i="130"/>
  <c r="K38" i="126"/>
  <c r="F38" i="124"/>
  <c r="F40" i="124" s="1"/>
  <c r="Z38" i="122"/>
  <c r="X40" i="122"/>
  <c r="U38" i="121"/>
  <c r="P38" i="119"/>
  <c r="I38" i="116"/>
  <c r="I40" i="116" s="1"/>
  <c r="G38" i="115"/>
  <c r="G40" i="115" s="1"/>
  <c r="H39" i="115" s="1"/>
  <c r="H40" i="115" s="1"/>
  <c r="I39" i="115" s="1"/>
  <c r="I40" i="115" s="1"/>
  <c r="J40" i="115" s="1"/>
  <c r="E38" i="114"/>
  <c r="E40" i="114" s="1"/>
  <c r="C38" i="113"/>
  <c r="C40" i="113" s="1"/>
  <c r="Y38" i="113"/>
  <c r="Y40" i="113" s="1"/>
  <c r="W38" i="112"/>
  <c r="U38" i="111"/>
  <c r="R38" i="110"/>
  <c r="H40" i="105"/>
  <c r="I39" i="105" s="1"/>
  <c r="I40" i="105" s="1"/>
  <c r="J40" i="105" s="1"/>
  <c r="D38" i="104"/>
  <c r="D40" i="104" s="1"/>
  <c r="Z17" i="104"/>
  <c r="W38" i="103"/>
  <c r="U38" i="102"/>
  <c r="P38" i="100"/>
  <c r="N38" i="99"/>
  <c r="L38" i="98"/>
  <c r="AA38" i="95"/>
  <c r="AA40" i="95" s="1"/>
  <c r="X38" i="94"/>
  <c r="S38" i="92"/>
  <c r="Q38" i="91"/>
  <c r="O38" i="90"/>
  <c r="M38" i="89"/>
  <c r="H38" i="87"/>
  <c r="H40" i="87" s="1"/>
  <c r="I39" i="87" s="1"/>
  <c r="I40" i="87" s="1"/>
  <c r="F38" i="86"/>
  <c r="F40" i="86" s="1"/>
  <c r="W38" i="84"/>
  <c r="U38" i="83"/>
  <c r="S38" i="82"/>
  <c r="P38" i="81"/>
  <c r="K38" i="79"/>
  <c r="I38" i="78"/>
  <c r="Z17" i="75"/>
  <c r="X38" i="75"/>
  <c r="H40" i="67"/>
  <c r="I39" i="67" s="1"/>
  <c r="I40" i="67" s="1"/>
  <c r="J40" i="67" s="1"/>
  <c r="AA38" i="66"/>
  <c r="AA40" i="66" s="1"/>
  <c r="X38" i="65"/>
  <c r="S38" i="63"/>
  <c r="N38" i="61"/>
  <c r="I38" i="59"/>
  <c r="I40" i="59" s="1"/>
  <c r="G38" i="58"/>
  <c r="G40" i="58" s="1"/>
  <c r="H39" i="58" s="1"/>
  <c r="H40" i="58" s="1"/>
  <c r="I39" i="58" s="1"/>
  <c r="I40" i="58" s="1"/>
  <c r="E38" i="57"/>
  <c r="E40" i="57" s="1"/>
  <c r="Z17" i="56"/>
  <c r="X38" i="56"/>
  <c r="V38" i="55"/>
  <c r="T38" i="54"/>
  <c r="O38" i="52"/>
  <c r="M38" i="51"/>
  <c r="K38" i="50"/>
  <c r="I38" i="49"/>
  <c r="I40" i="49" s="1"/>
  <c r="W38" i="46"/>
  <c r="U38" i="45"/>
  <c r="C38" i="37"/>
  <c r="C40" i="37" s="1"/>
  <c r="Y38" i="37"/>
  <c r="Y40" i="37" s="1"/>
  <c r="Z17" i="27"/>
  <c r="X38" i="27"/>
  <c r="H40" i="20"/>
  <c r="I39" i="20" s="1"/>
  <c r="I40" i="20" s="1"/>
  <c r="I40" i="10"/>
  <c r="Z17" i="8"/>
  <c r="X38" i="8"/>
  <c r="Z27" i="246"/>
  <c r="Z27" i="226"/>
  <c r="Z27" i="188"/>
  <c r="Z27" i="168"/>
  <c r="Z27" i="159"/>
  <c r="Z17" i="84"/>
  <c r="X38" i="84"/>
  <c r="C38" i="56"/>
  <c r="C40" i="56" s="1"/>
  <c r="Y38" i="56"/>
  <c r="Y40" i="56" s="1"/>
  <c r="R38" i="53"/>
  <c r="G38" i="48"/>
  <c r="G40" i="48" s="1"/>
  <c r="H39" i="48" s="1"/>
  <c r="H40" i="48" s="1"/>
  <c r="I39" i="48" s="1"/>
  <c r="I40" i="48" s="1"/>
  <c r="J40" i="48" s="1"/>
  <c r="D38" i="47"/>
  <c r="D40" i="47" s="1"/>
  <c r="Z38" i="46"/>
  <c r="X40" i="46"/>
  <c r="Z40" i="46" s="1"/>
  <c r="Z38" i="36"/>
  <c r="X40" i="36"/>
  <c r="Z40" i="36" s="1"/>
  <c r="Z17" i="17"/>
  <c r="X38" i="17"/>
  <c r="Z27" i="158"/>
  <c r="Z27" i="4"/>
  <c r="Z27" i="46"/>
  <c r="O38" i="95"/>
  <c r="M38" i="94"/>
  <c r="H38" i="92"/>
  <c r="H40" i="92" s="1"/>
  <c r="I39" i="92" s="1"/>
  <c r="I40" i="92" s="1"/>
  <c r="F38" i="91"/>
  <c r="F40" i="91" s="1"/>
  <c r="D38" i="90"/>
  <c r="D40" i="90" s="1"/>
  <c r="AA38" i="90"/>
  <c r="AA40" i="90" s="1"/>
  <c r="X38" i="89"/>
  <c r="U38" i="88"/>
  <c r="S38" i="87"/>
  <c r="Q38" i="86"/>
  <c r="N38" i="85"/>
  <c r="L38" i="84"/>
  <c r="J38" i="83"/>
  <c r="H38" i="82"/>
  <c r="E38" i="81"/>
  <c r="E40" i="81" s="1"/>
  <c r="AA38" i="81"/>
  <c r="AA40" i="81" s="1"/>
  <c r="Z17" i="80"/>
  <c r="X38" i="80"/>
  <c r="X40" i="80" s="1"/>
  <c r="Z40" i="80" s="1"/>
  <c r="V38" i="79"/>
  <c r="T38" i="78"/>
  <c r="Q38" i="77"/>
  <c r="O38" i="76"/>
  <c r="M38" i="75"/>
  <c r="K38" i="74"/>
  <c r="I38" i="73"/>
  <c r="D38" i="71"/>
  <c r="D40" i="71" s="1"/>
  <c r="AA38" i="71"/>
  <c r="AA40" i="71" s="1"/>
  <c r="Z17" i="70"/>
  <c r="V38" i="69"/>
  <c r="T38" i="68"/>
  <c r="R38" i="67"/>
  <c r="P38" i="66"/>
  <c r="M38" i="65"/>
  <c r="J38" i="64"/>
  <c r="H38" i="63"/>
  <c r="F38" i="62"/>
  <c r="F40" i="62" s="1"/>
  <c r="C38" i="61"/>
  <c r="C40" i="61" s="1"/>
  <c r="Y38" i="61"/>
  <c r="Y40" i="61" s="1"/>
  <c r="W38" i="60"/>
  <c r="T38" i="59"/>
  <c r="R38" i="58"/>
  <c r="P38" i="57"/>
  <c r="M38" i="56"/>
  <c r="K38" i="55"/>
  <c r="I38" i="54"/>
  <c r="F38" i="53"/>
  <c r="F40" i="53" s="1"/>
  <c r="D38" i="52"/>
  <c r="D40" i="52" s="1"/>
  <c r="AA38" i="52"/>
  <c r="AA40" i="52" s="1"/>
  <c r="Z17" i="51"/>
  <c r="X38" i="51"/>
  <c r="V38" i="50"/>
  <c r="T38" i="49"/>
  <c r="Q38" i="48"/>
  <c r="N38" i="47"/>
  <c r="L38" i="46"/>
  <c r="J38" i="45"/>
  <c r="H38" i="44"/>
  <c r="H40" i="44" s="1"/>
  <c r="I39" i="44" s="1"/>
  <c r="I40" i="44" s="1"/>
  <c r="F38" i="43"/>
  <c r="F40" i="43" s="1"/>
  <c r="AA38" i="42"/>
  <c r="AA40" i="42" s="1"/>
  <c r="X38" i="41"/>
  <c r="U38" i="40"/>
  <c r="S38" i="39"/>
  <c r="P38" i="38"/>
  <c r="M38" i="37"/>
  <c r="K38" i="36"/>
  <c r="H38" i="35"/>
  <c r="F38" i="34"/>
  <c r="F40" i="34" s="1"/>
  <c r="V38" i="32"/>
  <c r="R38" i="30"/>
  <c r="P38" i="29"/>
  <c r="N38" i="28"/>
  <c r="L38" i="27"/>
  <c r="J38" i="26"/>
  <c r="G38" i="25"/>
  <c r="G40" i="25" s="1"/>
  <c r="H39" i="25" s="1"/>
  <c r="H40" i="25" s="1"/>
  <c r="I39" i="25" s="1"/>
  <c r="I40" i="25" s="1"/>
  <c r="J40" i="25" s="1"/>
  <c r="E38" i="24"/>
  <c r="E40" i="24" s="1"/>
  <c r="C38" i="23"/>
  <c r="C40" i="23" s="1"/>
  <c r="Y38" i="23"/>
  <c r="Y40" i="23" s="1"/>
  <c r="W38" i="22"/>
  <c r="T38" i="21"/>
  <c r="Q38" i="20"/>
  <c r="O38" i="19"/>
  <c r="M38" i="18"/>
  <c r="K38" i="17"/>
  <c r="I38" i="16"/>
  <c r="G38" i="15"/>
  <c r="G40" i="15" s="1"/>
  <c r="H39" i="15" s="1"/>
  <c r="H40" i="15" s="1"/>
  <c r="I39" i="15" s="1"/>
  <c r="D38" i="14"/>
  <c r="D40" i="14" s="1"/>
  <c r="W38" i="13"/>
  <c r="T38" i="12"/>
  <c r="R38" i="11"/>
  <c r="P38" i="10"/>
  <c r="M38" i="9"/>
  <c r="K38" i="8"/>
  <c r="I38" i="7"/>
  <c r="F38" i="6"/>
  <c r="F40" i="6" s="1"/>
  <c r="D38" i="5"/>
  <c r="D40" i="5" s="1"/>
  <c r="W38" i="4"/>
  <c r="U38" i="3"/>
  <c r="S38" i="2"/>
  <c r="Z27" i="244"/>
  <c r="Z27" i="234"/>
  <c r="Z27" i="166"/>
  <c r="Z27" i="138"/>
  <c r="Z27" i="55"/>
  <c r="R38" i="66"/>
  <c r="O38" i="65"/>
  <c r="L38" i="64"/>
  <c r="J38" i="63"/>
  <c r="H38" i="62"/>
  <c r="H40" i="62" s="1"/>
  <c r="I39" i="62" s="1"/>
  <c r="I40" i="62" s="1"/>
  <c r="E38" i="61"/>
  <c r="E40" i="61" s="1"/>
  <c r="C38" i="60"/>
  <c r="C40" i="60" s="1"/>
  <c r="Y38" i="60"/>
  <c r="Y40" i="60" s="1"/>
  <c r="V38" i="59"/>
  <c r="T38" i="58"/>
  <c r="R38" i="57"/>
  <c r="O38" i="56"/>
  <c r="M38" i="55"/>
  <c r="K38" i="54"/>
  <c r="H38" i="53"/>
  <c r="H40" i="53" s="1"/>
  <c r="I39" i="53" s="1"/>
  <c r="I40" i="53" s="1"/>
  <c r="F38" i="52"/>
  <c r="F40" i="52" s="1"/>
  <c r="D38" i="51"/>
  <c r="D40" i="51" s="1"/>
  <c r="AA38" i="51"/>
  <c r="AA40" i="51" s="1"/>
  <c r="Z17" i="50"/>
  <c r="X38" i="50"/>
  <c r="V38" i="49"/>
  <c r="S38" i="48"/>
  <c r="N38" i="46"/>
  <c r="L38" i="45"/>
  <c r="J38" i="44"/>
  <c r="H38" i="43"/>
  <c r="H40" i="43" s="1"/>
  <c r="I39" i="43" s="1"/>
  <c r="I40" i="43" s="1"/>
  <c r="F38" i="42"/>
  <c r="F40" i="42" s="1"/>
  <c r="D38" i="41"/>
  <c r="D40" i="41" s="1"/>
  <c r="W38" i="40"/>
  <c r="U38" i="39"/>
  <c r="R38" i="38"/>
  <c r="O38" i="37"/>
  <c r="M38" i="36"/>
  <c r="J38" i="35"/>
  <c r="H38" i="34"/>
  <c r="H40" i="34" s="1"/>
  <c r="I39" i="34" s="1"/>
  <c r="I40" i="34" s="1"/>
  <c r="E38" i="33"/>
  <c r="E40" i="33" s="1"/>
  <c r="AA38" i="33"/>
  <c r="AA40" i="33" s="1"/>
  <c r="Z17" i="32"/>
  <c r="X38" i="32"/>
  <c r="V38" i="31"/>
  <c r="T38" i="30"/>
  <c r="R38" i="29"/>
  <c r="P38" i="28"/>
  <c r="N38" i="27"/>
  <c r="L38" i="26"/>
  <c r="I38" i="25"/>
  <c r="G38" i="24"/>
  <c r="G40" i="24" s="1"/>
  <c r="H39" i="24" s="1"/>
  <c r="H40" i="24" s="1"/>
  <c r="I39" i="24" s="1"/>
  <c r="I40" i="24" s="1"/>
  <c r="K39" i="24" s="1"/>
  <c r="E38" i="23"/>
  <c r="E40" i="23" s="1"/>
  <c r="C38" i="22"/>
  <c r="C40" i="22" s="1"/>
  <c r="Y38" i="22"/>
  <c r="Y40" i="22" s="1"/>
  <c r="V38" i="21"/>
  <c r="S38" i="20"/>
  <c r="O38" i="18"/>
  <c r="M38" i="17"/>
  <c r="K38" i="16"/>
  <c r="I38" i="15"/>
  <c r="F38" i="14"/>
  <c r="F40" i="14" s="1"/>
  <c r="C38" i="13"/>
  <c r="C40" i="13" s="1"/>
  <c r="Y38" i="13"/>
  <c r="Y40" i="13" s="1"/>
  <c r="V38" i="12"/>
  <c r="T38" i="11"/>
  <c r="R38" i="10"/>
  <c r="O38" i="9"/>
  <c r="M38" i="8"/>
  <c r="K38" i="7"/>
  <c r="H38" i="6"/>
  <c r="H40" i="6" s="1"/>
  <c r="I39" i="6" s="1"/>
  <c r="I40" i="6" s="1"/>
  <c r="F38" i="5"/>
  <c r="F40" i="5" s="1"/>
  <c r="C38" i="4"/>
  <c r="C40" i="4" s="1"/>
  <c r="Y38" i="4"/>
  <c r="Y40" i="4" s="1"/>
  <c r="W38" i="3"/>
  <c r="U38" i="2"/>
  <c r="Z27" i="243"/>
  <c r="Z27" i="91"/>
  <c r="Z27" i="71"/>
  <c r="X38" i="70"/>
  <c r="Z36" i="54"/>
  <c r="W38" i="73"/>
  <c r="R38" i="71"/>
  <c r="P38" i="70"/>
  <c r="N38" i="69"/>
  <c r="AA38" i="65"/>
  <c r="AA40" i="65" s="1"/>
  <c r="X38" i="64"/>
  <c r="T38" i="62"/>
  <c r="O38" i="60"/>
  <c r="E38" i="56"/>
  <c r="E40" i="56" s="1"/>
  <c r="T38" i="53"/>
  <c r="I38" i="48"/>
  <c r="F38" i="47"/>
  <c r="F40" i="47" s="1"/>
  <c r="Z17" i="45"/>
  <c r="X38" i="45"/>
  <c r="V38" i="44"/>
  <c r="T38" i="43"/>
  <c r="R38" i="42"/>
  <c r="P38" i="41"/>
  <c r="K38" i="39"/>
  <c r="E38" i="37"/>
  <c r="E40" i="37" s="1"/>
  <c r="V38" i="35"/>
  <c r="T38" i="34"/>
  <c r="N38" i="32"/>
  <c r="J38" i="30"/>
  <c r="H38" i="29"/>
  <c r="H40" i="29" s="1"/>
  <c r="I39" i="29" s="1"/>
  <c r="I40" i="29" s="1"/>
  <c r="Z38" i="26"/>
  <c r="X40" i="26"/>
  <c r="Z40" i="26" s="1"/>
  <c r="U38" i="25"/>
  <c r="S38" i="24"/>
  <c r="O38" i="22"/>
  <c r="U38" i="15"/>
  <c r="R38" i="14"/>
  <c r="E38" i="9"/>
  <c r="E40" i="9" s="1"/>
  <c r="C38" i="8"/>
  <c r="C40" i="8" s="1"/>
  <c r="Y38" i="8"/>
  <c r="Y40" i="8" s="1"/>
  <c r="Z27" i="170"/>
  <c r="Z36" i="228"/>
  <c r="K39" i="254"/>
  <c r="N39" i="254" s="1"/>
  <c r="K39" i="253"/>
  <c r="N39" i="253" s="1"/>
  <c r="K39" i="246"/>
  <c r="K39" i="230"/>
  <c r="K39" i="229"/>
  <c r="J40" i="226"/>
  <c r="K39" i="226"/>
  <c r="K39" i="225"/>
  <c r="J40" i="216"/>
  <c r="K39" i="216"/>
  <c r="K40" i="216" s="1"/>
  <c r="L39" i="216" s="1"/>
  <c r="L40" i="216" s="1"/>
  <c r="M39" i="216" s="1"/>
  <c r="M40" i="216" s="1"/>
  <c r="J40" i="209"/>
  <c r="K39" i="209"/>
  <c r="N39" i="209" s="1"/>
  <c r="K39" i="207"/>
  <c r="J40" i="192"/>
  <c r="K39" i="192"/>
  <c r="K40" i="192" s="1"/>
  <c r="L39" i="192" s="1"/>
  <c r="L40" i="192" s="1"/>
  <c r="M39" i="192" s="1"/>
  <c r="M40" i="192" s="1"/>
  <c r="J40" i="185"/>
  <c r="K39" i="185"/>
  <c r="N39" i="185" s="1"/>
  <c r="K39" i="178"/>
  <c r="K40" i="178" s="1"/>
  <c r="L39" i="178" s="1"/>
  <c r="L40" i="178" s="1"/>
  <c r="M39" i="178" s="1"/>
  <c r="M40" i="178" s="1"/>
  <c r="J40" i="177"/>
  <c r="K39" i="177"/>
  <c r="J40" i="168"/>
  <c r="K39" i="168"/>
  <c r="K40" i="168" s="1"/>
  <c r="L39" i="168" s="1"/>
  <c r="L40" i="168" s="1"/>
  <c r="M39" i="168" s="1"/>
  <c r="M40" i="168" s="1"/>
  <c r="N40" i="168" s="1"/>
  <c r="K39" i="159"/>
  <c r="K39" i="152"/>
  <c r="K40" i="152" s="1"/>
  <c r="L39" i="152" s="1"/>
  <c r="L40" i="152" s="1"/>
  <c r="M39" i="152" s="1"/>
  <c r="M40" i="152" s="1"/>
  <c r="N40" i="152" s="1"/>
  <c r="J40" i="143"/>
  <c r="K39" i="143"/>
  <c r="K39" i="133"/>
  <c r="J40" i="130"/>
  <c r="K39" i="130"/>
  <c r="J40" i="127"/>
  <c r="K39" i="127"/>
  <c r="K40" i="127" s="1"/>
  <c r="L39" i="127" s="1"/>
  <c r="L40" i="127" s="1"/>
  <c r="M39" i="127" s="1"/>
  <c r="M40" i="127" s="1"/>
  <c r="K39" i="121"/>
  <c r="N39" i="121" s="1"/>
  <c r="J40" i="121"/>
  <c r="J40" i="120"/>
  <c r="K39" i="120"/>
  <c r="N39" i="120" s="1"/>
  <c r="J40" i="111"/>
  <c r="K39" i="111"/>
  <c r="K39" i="110"/>
  <c r="N39" i="110" s="1"/>
  <c r="K39" i="108"/>
  <c r="N39" i="108" s="1"/>
  <c r="K39" i="102"/>
  <c r="K39" i="101"/>
  <c r="K40" i="101" s="1"/>
  <c r="L39" i="101" s="1"/>
  <c r="L40" i="101" s="1"/>
  <c r="M39" i="101" s="1"/>
  <c r="M40" i="101" s="1"/>
  <c r="J40" i="95"/>
  <c r="K39" i="95"/>
  <c r="K39" i="93"/>
  <c r="N39" i="93" s="1"/>
  <c r="J40" i="86"/>
  <c r="K39" i="86"/>
  <c r="K40" i="86" s="1"/>
  <c r="L39" i="86" s="1"/>
  <c r="L40" i="86" s="1"/>
  <c r="M39" i="86" s="1"/>
  <c r="M40" i="86" s="1"/>
  <c r="K39" i="37"/>
  <c r="N39" i="37" s="1"/>
  <c r="J40" i="30"/>
  <c r="K39" i="30"/>
  <c r="N39" i="30" s="1"/>
  <c r="J40" i="18"/>
  <c r="K39" i="18"/>
  <c r="N39" i="18" s="1"/>
  <c r="K39" i="16"/>
  <c r="K40" i="16" s="1"/>
  <c r="L39" i="16" s="1"/>
  <c r="L40" i="16" s="1"/>
  <c r="M39" i="16" s="1"/>
  <c r="M40" i="16" s="1"/>
  <c r="K39" i="2"/>
  <c r="K40" i="2" s="1"/>
  <c r="L39" i="2" s="1"/>
  <c r="L40" i="2" s="1"/>
  <c r="M39" i="2" s="1"/>
  <c r="M40" i="2" s="1"/>
  <c r="J40" i="1"/>
  <c r="K39" i="1"/>
  <c r="K39" i="250"/>
  <c r="J40" i="250"/>
  <c r="J40" i="138"/>
  <c r="K39" i="138"/>
  <c r="J40" i="239"/>
  <c r="K39" i="239"/>
  <c r="N40" i="216"/>
  <c r="O39" i="216"/>
  <c r="J40" i="148"/>
  <c r="K39" i="148"/>
  <c r="J40" i="234"/>
  <c r="K39" i="234"/>
  <c r="J40" i="188"/>
  <c r="K39" i="188"/>
  <c r="K40" i="241"/>
  <c r="L39" i="241" s="1"/>
  <c r="L40" i="241" s="1"/>
  <c r="M39" i="241" s="1"/>
  <c r="M40" i="241" s="1"/>
  <c r="J40" i="196"/>
  <c r="K39" i="196"/>
  <c r="J40" i="201"/>
  <c r="K39" i="201"/>
  <c r="J40" i="128"/>
  <c r="K39" i="128"/>
  <c r="K40" i="177"/>
  <c r="L39" i="177" s="1"/>
  <c r="L40" i="177" s="1"/>
  <c r="M39" i="177" s="1"/>
  <c r="M40" i="177" s="1"/>
  <c r="N39" i="177"/>
  <c r="J40" i="247"/>
  <c r="K39" i="247"/>
  <c r="N39" i="246"/>
  <c r="K40" i="246"/>
  <c r="L39" i="246" s="1"/>
  <c r="L40" i="246" s="1"/>
  <c r="M39" i="246" s="1"/>
  <c r="M40" i="246" s="1"/>
  <c r="N39" i="226"/>
  <c r="K40" i="226"/>
  <c r="L39" i="226" s="1"/>
  <c r="L40" i="226" s="1"/>
  <c r="M39" i="226" s="1"/>
  <c r="M40" i="226" s="1"/>
  <c r="N39" i="225"/>
  <c r="K40" i="225"/>
  <c r="L39" i="225" s="1"/>
  <c r="L40" i="225" s="1"/>
  <c r="M39" i="225" s="1"/>
  <c r="M40" i="225" s="1"/>
  <c r="J40" i="211"/>
  <c r="N39" i="210"/>
  <c r="K40" i="210"/>
  <c r="L39" i="210" s="1"/>
  <c r="L40" i="210" s="1"/>
  <c r="M39" i="210" s="1"/>
  <c r="M40" i="210" s="1"/>
  <c r="J40" i="145"/>
  <c r="K39" i="145"/>
  <c r="K39" i="122"/>
  <c r="J40" i="99"/>
  <c r="K39" i="99"/>
  <c r="K40" i="95"/>
  <c r="L39" i="95" s="1"/>
  <c r="L40" i="95" s="1"/>
  <c r="M39" i="95" s="1"/>
  <c r="M40" i="95" s="1"/>
  <c r="N39" i="95"/>
  <c r="J40" i="27"/>
  <c r="K39" i="27"/>
  <c r="K39" i="251"/>
  <c r="J40" i="240"/>
  <c r="K39" i="237"/>
  <c r="K39" i="218"/>
  <c r="K39" i="217"/>
  <c r="K39" i="167"/>
  <c r="K39" i="52"/>
  <c r="K39" i="33"/>
  <c r="J40" i="241"/>
  <c r="J40" i="255"/>
  <c r="K39" i="255"/>
  <c r="K40" i="254"/>
  <c r="L39" i="254" s="1"/>
  <c r="L40" i="254" s="1"/>
  <c r="M39" i="254" s="1"/>
  <c r="M40" i="254" s="1"/>
  <c r="J40" i="243"/>
  <c r="K39" i="243"/>
  <c r="N39" i="230"/>
  <c r="K40" i="230"/>
  <c r="L39" i="230" s="1"/>
  <c r="L40" i="230" s="1"/>
  <c r="M39" i="230" s="1"/>
  <c r="N39" i="229"/>
  <c r="K40" i="229"/>
  <c r="L39" i="229" s="1"/>
  <c r="L40" i="229" s="1"/>
  <c r="M39" i="229" s="1"/>
  <c r="M40" i="229" s="1"/>
  <c r="J40" i="187"/>
  <c r="K39" i="187"/>
  <c r="K40" i="185"/>
  <c r="L39" i="185" s="1"/>
  <c r="L40" i="185" s="1"/>
  <c r="M39" i="185" s="1"/>
  <c r="M40" i="185" s="1"/>
  <c r="K39" i="113"/>
  <c r="J40" i="113"/>
  <c r="J40" i="70"/>
  <c r="K39" i="70"/>
  <c r="N39" i="60"/>
  <c r="J40" i="58"/>
  <c r="K39" i="58"/>
  <c r="J40" i="56"/>
  <c r="K39" i="56"/>
  <c r="J40" i="28"/>
  <c r="K39" i="28"/>
  <c r="K39" i="235"/>
  <c r="J40" i="235"/>
  <c r="J40" i="104"/>
  <c r="K39" i="104"/>
  <c r="K39" i="194"/>
  <c r="J40" i="119"/>
  <c r="K39" i="119"/>
  <c r="K39" i="220"/>
  <c r="J40" i="220"/>
  <c r="J40" i="179"/>
  <c r="K39" i="179"/>
  <c r="K39" i="256"/>
  <c r="J40" i="224"/>
  <c r="K39" i="224"/>
  <c r="K39" i="221"/>
  <c r="K39" i="202"/>
  <c r="K39" i="153"/>
  <c r="J40" i="149"/>
  <c r="K39" i="149"/>
  <c r="K39" i="142"/>
  <c r="K39" i="129"/>
  <c r="N39" i="127"/>
  <c r="J40" i="74"/>
  <c r="K39" i="74"/>
  <c r="K39" i="8"/>
  <c r="J40" i="174"/>
  <c r="J40" i="97"/>
  <c r="K39" i="97"/>
  <c r="J40" i="81"/>
  <c r="K39" i="81"/>
  <c r="J40" i="189"/>
  <c r="K39" i="189"/>
  <c r="N40" i="127"/>
  <c r="O39" i="127"/>
  <c r="K39" i="236"/>
  <c r="J40" i="236"/>
  <c r="J40" i="208"/>
  <c r="K39" i="208"/>
  <c r="K39" i="191"/>
  <c r="K39" i="162"/>
  <c r="K39" i="125"/>
  <c r="J40" i="103"/>
  <c r="K39" i="103"/>
  <c r="K39" i="79"/>
  <c r="J40" i="77"/>
  <c r="K39" i="77"/>
  <c r="J40" i="64"/>
  <c r="K39" i="64"/>
  <c r="N39" i="1"/>
  <c r="K40" i="1"/>
  <c r="L39" i="1" s="1"/>
  <c r="L40" i="1" s="1"/>
  <c r="M39" i="1" s="1"/>
  <c r="M40" i="1" s="1"/>
  <c r="K40" i="253"/>
  <c r="L39" i="253" s="1"/>
  <c r="L40" i="253" s="1"/>
  <c r="M39" i="253" s="1"/>
  <c r="M40" i="253" s="1"/>
  <c r="J40" i="65"/>
  <c r="K39" i="65"/>
  <c r="J40" i="244"/>
  <c r="K39" i="244"/>
  <c r="J40" i="223"/>
  <c r="K39" i="223"/>
  <c r="J40" i="195"/>
  <c r="K39" i="195"/>
  <c r="K40" i="93"/>
  <c r="L39" i="93" s="1"/>
  <c r="L40" i="93" s="1"/>
  <c r="M39" i="93" s="1"/>
  <c r="M40" i="93" s="1"/>
  <c r="J40" i="72"/>
  <c r="K39" i="72"/>
  <c r="K39" i="245"/>
  <c r="J40" i="227"/>
  <c r="K39" i="227"/>
  <c r="N40" i="192"/>
  <c r="O39" i="192"/>
  <c r="K39" i="170"/>
  <c r="K39" i="169"/>
  <c r="J40" i="165"/>
  <c r="K39" i="165"/>
  <c r="J40" i="164"/>
  <c r="K39" i="164"/>
  <c r="K39" i="135"/>
  <c r="K39" i="114"/>
  <c r="J40" i="80"/>
  <c r="J40" i="71"/>
  <c r="K39" i="71"/>
  <c r="J40" i="57"/>
  <c r="K39" i="57"/>
  <c r="J40" i="139"/>
  <c r="K39" i="139"/>
  <c r="J40" i="123"/>
  <c r="K39" i="123"/>
  <c r="K40" i="120"/>
  <c r="L39" i="120" s="1"/>
  <c r="L40" i="120" s="1"/>
  <c r="M39" i="120" s="1"/>
  <c r="M40" i="120" s="1"/>
  <c r="J40" i="66"/>
  <c r="K39" i="66"/>
  <c r="J40" i="20"/>
  <c r="K39" i="20"/>
  <c r="N39" i="192"/>
  <c r="N39" i="168"/>
  <c r="J40" i="107"/>
  <c r="K39" i="107"/>
  <c r="J40" i="50"/>
  <c r="K39" i="50"/>
  <c r="J40" i="147"/>
  <c r="K39" i="147"/>
  <c r="J40" i="137"/>
  <c r="K39" i="137"/>
  <c r="K40" i="121"/>
  <c r="L39" i="121" s="1"/>
  <c r="L40" i="121" s="1"/>
  <c r="M39" i="121" s="1"/>
  <c r="M40" i="121" s="1"/>
  <c r="J40" i="91"/>
  <c r="K39" i="91"/>
  <c r="K39" i="84"/>
  <c r="K39" i="47"/>
  <c r="J40" i="46"/>
  <c r="J40" i="45"/>
  <c r="K39" i="45"/>
  <c r="J40" i="40"/>
  <c r="K39" i="40"/>
  <c r="J40" i="39"/>
  <c r="K39" i="39"/>
  <c r="K39" i="26"/>
  <c r="J40" i="24"/>
  <c r="K39" i="11"/>
  <c r="K39" i="109"/>
  <c r="K39" i="100"/>
  <c r="J40" i="90"/>
  <c r="K39" i="90"/>
  <c r="K39" i="76"/>
  <c r="K39" i="61"/>
  <c r="K39" i="41"/>
  <c r="K39" i="206"/>
  <c r="K39" i="198"/>
  <c r="K39" i="182"/>
  <c r="K39" i="166"/>
  <c r="K39" i="150"/>
  <c r="J40" i="140"/>
  <c r="K39" i="140"/>
  <c r="J40" i="124"/>
  <c r="K39" i="124"/>
  <c r="J40" i="89"/>
  <c r="K39" i="89"/>
  <c r="K39" i="68"/>
  <c r="K39" i="38"/>
  <c r="J40" i="36"/>
  <c r="K39" i="36"/>
  <c r="K39" i="23"/>
  <c r="J40" i="4"/>
  <c r="K39" i="4"/>
  <c r="K39" i="17"/>
  <c r="K39" i="83"/>
  <c r="K39" i="75"/>
  <c r="K39" i="67"/>
  <c r="K39" i="51"/>
  <c r="Z40" i="168"/>
  <c r="K39" i="13"/>
  <c r="K39" i="9"/>
  <c r="K39" i="5"/>
  <c r="Z40" i="160"/>
  <c r="Z40" i="122"/>
  <c r="Z40" i="38"/>
  <c r="K40" i="160" l="1"/>
  <c r="L39" i="160" s="1"/>
  <c r="L40" i="160" s="1"/>
  <c r="M39" i="160" s="1"/>
  <c r="M40" i="160" s="1"/>
  <c r="N39" i="160"/>
  <c r="J40" i="59"/>
  <c r="K39" i="59"/>
  <c r="J40" i="155"/>
  <c r="K39" i="155"/>
  <c r="K39" i="19"/>
  <c r="J40" i="19"/>
  <c r="J40" i="204"/>
  <c r="K39" i="204"/>
  <c r="J40" i="213"/>
  <c r="K39" i="213"/>
  <c r="J40" i="214"/>
  <c r="K39" i="214"/>
  <c r="N39" i="214" s="1"/>
  <c r="J40" i="176"/>
  <c r="K39" i="176"/>
  <c r="J40" i="62"/>
  <c r="K39" i="62"/>
  <c r="J40" i="193"/>
  <c r="K39" i="193"/>
  <c r="K40" i="193" s="1"/>
  <c r="L39" i="193" s="1"/>
  <c r="L40" i="193" s="1"/>
  <c r="M39" i="193" s="1"/>
  <c r="M40" i="193" s="1"/>
  <c r="J40" i="141"/>
  <c r="K39" i="141"/>
  <c r="J40" i="43"/>
  <c r="K39" i="43"/>
  <c r="J40" i="184"/>
  <c r="K39" i="184"/>
  <c r="K39" i="96"/>
  <c r="J40" i="96"/>
  <c r="J40" i="34"/>
  <c r="K39" i="34"/>
  <c r="K40" i="126"/>
  <c r="L39" i="126" s="1"/>
  <c r="L40" i="126" s="1"/>
  <c r="M39" i="126" s="1"/>
  <c r="M40" i="126" s="1"/>
  <c r="J40" i="92"/>
  <c r="K39" i="92"/>
  <c r="J40" i="6"/>
  <c r="K39" i="6"/>
  <c r="J40" i="183"/>
  <c r="K39" i="183"/>
  <c r="N39" i="183" s="1"/>
  <c r="J40" i="132"/>
  <c r="K39" i="132"/>
  <c r="J40" i="126"/>
  <c r="K39" i="126"/>
  <c r="N39" i="126" s="1"/>
  <c r="J40" i="98"/>
  <c r="K39" i="98"/>
  <c r="K40" i="98" s="1"/>
  <c r="L39" i="98" s="1"/>
  <c r="L40" i="98" s="1"/>
  <c r="M39" i="98" s="1"/>
  <c r="M40" i="98" s="1"/>
  <c r="J40" i="249"/>
  <c r="K39" i="249"/>
  <c r="J40" i="190"/>
  <c r="K39" i="190"/>
  <c r="J40" i="44"/>
  <c r="K39" i="44"/>
  <c r="K39" i="49"/>
  <c r="J40" i="49"/>
  <c r="K39" i="146"/>
  <c r="N39" i="146" s="1"/>
  <c r="J40" i="146"/>
  <c r="J40" i="171"/>
  <c r="K39" i="171"/>
  <c r="J40" i="29"/>
  <c r="K39" i="29"/>
  <c r="N39" i="29" s="1"/>
  <c r="J40" i="257"/>
  <c r="K39" i="257"/>
  <c r="N39" i="257" s="1"/>
  <c r="J40" i="173"/>
  <c r="K39" i="173"/>
  <c r="J40" i="69"/>
  <c r="K39" i="69"/>
  <c r="K40" i="69" s="1"/>
  <c r="L39" i="69" s="1"/>
  <c r="L40" i="69" s="1"/>
  <c r="M39" i="69" s="1"/>
  <c r="M40" i="69" s="1"/>
  <c r="J40" i="118"/>
  <c r="K39" i="118"/>
  <c r="J40" i="219"/>
  <c r="K39" i="219"/>
  <c r="K39" i="87"/>
  <c r="J40" i="87"/>
  <c r="J40" i="116"/>
  <c r="K39" i="116"/>
  <c r="K39" i="106"/>
  <c r="J40" i="106"/>
  <c r="J40" i="200"/>
  <c r="K39" i="200"/>
  <c r="J40" i="205"/>
  <c r="K39" i="205"/>
  <c r="K40" i="205" s="1"/>
  <c r="L39" i="205" s="1"/>
  <c r="L40" i="205" s="1"/>
  <c r="M39" i="205" s="1"/>
  <c r="M40" i="205" s="1"/>
  <c r="J40" i="136"/>
  <c r="K39" i="136"/>
  <c r="J40" i="53"/>
  <c r="K39" i="53"/>
  <c r="J40" i="233"/>
  <c r="K39" i="233"/>
  <c r="K39" i="112"/>
  <c r="J40" i="112"/>
  <c r="Z38" i="115"/>
  <c r="X40" i="115"/>
  <c r="Z40" i="115" s="1"/>
  <c r="Z38" i="53"/>
  <c r="X40" i="53"/>
  <c r="Z40" i="53" s="1"/>
  <c r="Z38" i="177"/>
  <c r="X40" i="177"/>
  <c r="Z40" i="177" s="1"/>
  <c r="Z38" i="41"/>
  <c r="X40" i="41"/>
  <c r="Z40" i="41" s="1"/>
  <c r="Z38" i="218"/>
  <c r="X40" i="218"/>
  <c r="Z40" i="218" s="1"/>
  <c r="H40" i="228"/>
  <c r="I39" i="228" s="1"/>
  <c r="I40" i="228" s="1"/>
  <c r="I40" i="151"/>
  <c r="Z38" i="238"/>
  <c r="Z38" i="213"/>
  <c r="X40" i="213"/>
  <c r="Z40" i="213" s="1"/>
  <c r="X40" i="243"/>
  <c r="Z40" i="243" s="1"/>
  <c r="Z38" i="243"/>
  <c r="Z38" i="68"/>
  <c r="X40" i="68"/>
  <c r="Z40" i="68" s="1"/>
  <c r="Z38" i="206"/>
  <c r="K39" i="48"/>
  <c r="Z38" i="153"/>
  <c r="X40" i="153"/>
  <c r="Z40" i="153" s="1"/>
  <c r="K39" i="82"/>
  <c r="K40" i="82" s="1"/>
  <c r="L39" i="82" s="1"/>
  <c r="L40" i="82" s="1"/>
  <c r="M39" i="82" s="1"/>
  <c r="M40" i="82" s="1"/>
  <c r="J40" i="88"/>
  <c r="K39" i="54"/>
  <c r="K40" i="30"/>
  <c r="L39" i="30" s="1"/>
  <c r="L40" i="30" s="1"/>
  <c r="M39" i="30" s="1"/>
  <c r="M40" i="30" s="1"/>
  <c r="J40" i="31"/>
  <c r="J40" i="163"/>
  <c r="K39" i="35"/>
  <c r="N39" i="2"/>
  <c r="J40" i="7"/>
  <c r="K40" i="209"/>
  <c r="L39" i="209" s="1"/>
  <c r="L40" i="209" s="1"/>
  <c r="M39" i="209" s="1"/>
  <c r="M40" i="209" s="1"/>
  <c r="N40" i="209" s="1"/>
  <c r="K40" i="108"/>
  <c r="L39" i="108" s="1"/>
  <c r="L40" i="108" s="1"/>
  <c r="M39" i="108" s="1"/>
  <c r="M40" i="108" s="1"/>
  <c r="N40" i="108" s="1"/>
  <c r="J40" i="156"/>
  <c r="K40" i="133"/>
  <c r="L39" i="133" s="1"/>
  <c r="L40" i="133" s="1"/>
  <c r="M39" i="133" s="1"/>
  <c r="M40" i="133" s="1"/>
  <c r="N40" i="133" s="1"/>
  <c r="K39" i="186"/>
  <c r="H40" i="222"/>
  <c r="I39" i="222" s="1"/>
  <c r="I40" i="222" s="1"/>
  <c r="X40" i="210"/>
  <c r="Z40" i="210" s="1"/>
  <c r="Z38" i="210"/>
  <c r="Z38" i="124"/>
  <c r="X40" i="124"/>
  <c r="Z40" i="124" s="1"/>
  <c r="H40" i="232"/>
  <c r="I39" i="232" s="1"/>
  <c r="I40" i="232" s="1"/>
  <c r="X40" i="23"/>
  <c r="Z40" i="23" s="1"/>
  <c r="Z38" i="23"/>
  <c r="H40" i="238"/>
  <c r="I39" i="238" s="1"/>
  <c r="I40" i="238" s="1"/>
  <c r="H40" i="248"/>
  <c r="I39" i="248" s="1"/>
  <c r="I40" i="248" s="1"/>
  <c r="Z38" i="159"/>
  <c r="X40" i="159"/>
  <c r="Z40" i="159" s="1"/>
  <c r="Z38" i="93"/>
  <c r="X40" i="93"/>
  <c r="Z40" i="93" s="1"/>
  <c r="X40" i="240"/>
  <c r="Z40" i="240" s="1"/>
  <c r="Z38" i="240"/>
  <c r="Z38" i="118"/>
  <c r="X40" i="118"/>
  <c r="Z40" i="118" s="1"/>
  <c r="Z38" i="108"/>
  <c r="X40" i="108"/>
  <c r="Z40" i="108" s="1"/>
  <c r="X40" i="40"/>
  <c r="Z40" i="40" s="1"/>
  <c r="Z38" i="40"/>
  <c r="Z38" i="64"/>
  <c r="X40" i="64"/>
  <c r="Z40" i="64" s="1"/>
  <c r="Z38" i="69"/>
  <c r="X40" i="69"/>
  <c r="Z40" i="69" s="1"/>
  <c r="O39" i="168"/>
  <c r="Z38" i="219"/>
  <c r="X40" i="219"/>
  <c r="Z40" i="219" s="1"/>
  <c r="Z38" i="151"/>
  <c r="X40" i="151"/>
  <c r="Z40" i="151" s="1"/>
  <c r="Z38" i="201"/>
  <c r="X40" i="201"/>
  <c r="Z40" i="201" s="1"/>
  <c r="Z38" i="59"/>
  <c r="X40" i="59"/>
  <c r="Z40" i="59" s="1"/>
  <c r="Z38" i="91"/>
  <c r="X40" i="91"/>
  <c r="Z40" i="91" s="1"/>
  <c r="X40" i="120"/>
  <c r="Z40" i="120" s="1"/>
  <c r="Z38" i="120"/>
  <c r="X40" i="226"/>
  <c r="Z40" i="226" s="1"/>
  <c r="Z38" i="226"/>
  <c r="Z38" i="227"/>
  <c r="X40" i="227"/>
  <c r="Z40" i="227" s="1"/>
  <c r="Z38" i="35"/>
  <c r="X40" i="35"/>
  <c r="Z40" i="35" s="1"/>
  <c r="Z38" i="156"/>
  <c r="X40" i="156"/>
  <c r="Z40" i="156" s="1"/>
  <c r="Z38" i="215"/>
  <c r="X40" i="215"/>
  <c r="Z40" i="215" s="1"/>
  <c r="Z38" i="205"/>
  <c r="X40" i="205"/>
  <c r="Z40" i="205" s="1"/>
  <c r="Z38" i="182"/>
  <c r="X40" i="182"/>
  <c r="Z40" i="182" s="1"/>
  <c r="J40" i="131"/>
  <c r="K39" i="63"/>
  <c r="Z38" i="47"/>
  <c r="X40" i="47"/>
  <c r="Z40" i="47" s="1"/>
  <c r="Z38" i="83"/>
  <c r="X40" i="83"/>
  <c r="Z40" i="83" s="1"/>
  <c r="X40" i="192"/>
  <c r="Z40" i="192" s="1"/>
  <c r="Z38" i="192"/>
  <c r="Z40" i="206"/>
  <c r="K40" i="37"/>
  <c r="L39" i="37" s="1"/>
  <c r="L40" i="37" s="1"/>
  <c r="M39" i="37" s="1"/>
  <c r="M40" i="37" s="1"/>
  <c r="N40" i="37" s="1"/>
  <c r="K39" i="181"/>
  <c r="K40" i="181" s="1"/>
  <c r="L39" i="181" s="1"/>
  <c r="L40" i="181" s="1"/>
  <c r="M39" i="181" s="1"/>
  <c r="M40" i="181" s="1"/>
  <c r="K39" i="144"/>
  <c r="K40" i="144" s="1"/>
  <c r="L39" i="144" s="1"/>
  <c r="L40" i="144" s="1"/>
  <c r="M39" i="144" s="1"/>
  <c r="M40" i="144" s="1"/>
  <c r="K39" i="12"/>
  <c r="K39" i="14"/>
  <c r="Z38" i="50"/>
  <c r="X40" i="50"/>
  <c r="Z40" i="50" s="1"/>
  <c r="Z38" i="76"/>
  <c r="X40" i="76"/>
  <c r="Z40" i="76" s="1"/>
  <c r="X40" i="152"/>
  <c r="Z40" i="152" s="1"/>
  <c r="Z38" i="152"/>
  <c r="Z38" i="181"/>
  <c r="X40" i="181"/>
  <c r="Z40" i="181" s="1"/>
  <c r="I40" i="161"/>
  <c r="X40" i="136"/>
  <c r="Z40" i="136" s="1"/>
  <c r="Z38" i="136"/>
  <c r="Z38" i="127"/>
  <c r="X40" i="127"/>
  <c r="Z40" i="127" s="1"/>
  <c r="Z38" i="158"/>
  <c r="X40" i="158"/>
  <c r="Z40" i="158" s="1"/>
  <c r="Z38" i="100"/>
  <c r="X40" i="100"/>
  <c r="Z40" i="100" s="1"/>
  <c r="Z38" i="52"/>
  <c r="X40" i="52"/>
  <c r="Z40" i="52" s="1"/>
  <c r="Z38" i="45"/>
  <c r="X40" i="45"/>
  <c r="Z40" i="45" s="1"/>
  <c r="Z38" i="4"/>
  <c r="X40" i="4"/>
  <c r="Z40" i="4" s="1"/>
  <c r="Z38" i="253"/>
  <c r="X40" i="253"/>
  <c r="Z40" i="253" s="1"/>
  <c r="N39" i="42"/>
  <c r="K39" i="3"/>
  <c r="K39" i="22"/>
  <c r="X40" i="200"/>
  <c r="Z40" i="200" s="1"/>
  <c r="Z38" i="200"/>
  <c r="Z38" i="211"/>
  <c r="X40" i="211"/>
  <c r="Z40" i="211" s="1"/>
  <c r="Z38" i="92"/>
  <c r="X40" i="92"/>
  <c r="Z40" i="92" s="1"/>
  <c r="Z38" i="134"/>
  <c r="X40" i="134"/>
  <c r="Z40" i="134" s="1"/>
  <c r="Z38" i="202"/>
  <c r="X40" i="202"/>
  <c r="Z40" i="202" s="1"/>
  <c r="Z38" i="109"/>
  <c r="X40" i="109"/>
  <c r="Z40" i="109" s="1"/>
  <c r="I40" i="154"/>
  <c r="Z38" i="172"/>
  <c r="X40" i="172"/>
  <c r="Z40" i="172" s="1"/>
  <c r="K39" i="215"/>
  <c r="Z38" i="89"/>
  <c r="X40" i="89"/>
  <c r="Z40" i="89" s="1"/>
  <c r="Z38" i="84"/>
  <c r="X40" i="84"/>
  <c r="Z40" i="84" s="1"/>
  <c r="Z38" i="161"/>
  <c r="Z38" i="149"/>
  <c r="X40" i="149"/>
  <c r="Z40" i="149" s="1"/>
  <c r="Z38" i="77"/>
  <c r="X40" i="77"/>
  <c r="Z40" i="77" s="1"/>
  <c r="Z38" i="129"/>
  <c r="X40" i="129"/>
  <c r="Z40" i="129" s="1"/>
  <c r="Z38" i="237"/>
  <c r="X40" i="237"/>
  <c r="Z40" i="237" s="1"/>
  <c r="Z38" i="203"/>
  <c r="X40" i="203"/>
  <c r="Z40" i="203" s="1"/>
  <c r="Z38" i="246"/>
  <c r="X40" i="246"/>
  <c r="Z38" i="32"/>
  <c r="X40" i="32"/>
  <c r="Z40" i="32" s="1"/>
  <c r="Z38" i="170"/>
  <c r="X40" i="170"/>
  <c r="Z40" i="170" s="1"/>
  <c r="Z38" i="30"/>
  <c r="X40" i="30"/>
  <c r="Z40" i="30" s="1"/>
  <c r="Z38" i="164"/>
  <c r="X40" i="164"/>
  <c r="Z40" i="164" s="1"/>
  <c r="N39" i="16"/>
  <c r="Z38" i="51"/>
  <c r="X40" i="51"/>
  <c r="Z40" i="51" s="1"/>
  <c r="Z38" i="56"/>
  <c r="X40" i="56"/>
  <c r="Z40" i="56" s="1"/>
  <c r="Z38" i="96"/>
  <c r="Y40" i="96"/>
  <c r="Z40" i="96" s="1"/>
  <c r="Z38" i="167"/>
  <c r="X40" i="167"/>
  <c r="Z40" i="167" s="1"/>
  <c r="Z38" i="140"/>
  <c r="X40" i="140"/>
  <c r="Z40" i="140" s="1"/>
  <c r="Z38" i="165"/>
  <c r="X40" i="165"/>
  <c r="Z40" i="165" s="1"/>
  <c r="Z38" i="135"/>
  <c r="X40" i="135"/>
  <c r="Z40" i="135" s="1"/>
  <c r="X40" i="184"/>
  <c r="Z40" i="184" s="1"/>
  <c r="Z38" i="184"/>
  <c r="Z38" i="163"/>
  <c r="X40" i="163"/>
  <c r="Z40" i="163" s="1"/>
  <c r="Z38" i="21"/>
  <c r="X40" i="21"/>
  <c r="Z40" i="21" s="1"/>
  <c r="K39" i="115"/>
  <c r="N39" i="152"/>
  <c r="K39" i="32"/>
  <c r="K39" i="55"/>
  <c r="K40" i="55" s="1"/>
  <c r="L39" i="55" s="1"/>
  <c r="L40" i="55" s="1"/>
  <c r="M39" i="55" s="1"/>
  <c r="M40" i="55" s="1"/>
  <c r="N40" i="42"/>
  <c r="J40" i="160"/>
  <c r="Z38" i="199"/>
  <c r="X40" i="199"/>
  <c r="Z40" i="199" s="1"/>
  <c r="Z38" i="113"/>
  <c r="X40" i="113"/>
  <c r="Z40" i="113" s="1"/>
  <c r="Z38" i="71"/>
  <c r="X40" i="71"/>
  <c r="Z40" i="71" s="1"/>
  <c r="X40" i="251"/>
  <c r="Z40" i="251" s="1"/>
  <c r="Z38" i="251"/>
  <c r="Z38" i="204"/>
  <c r="X40" i="204"/>
  <c r="Z40" i="204" s="1"/>
  <c r="Z38" i="99"/>
  <c r="X40" i="99"/>
  <c r="Z40" i="99" s="1"/>
  <c r="Z38" i="107"/>
  <c r="X40" i="107"/>
  <c r="Z40" i="107" s="1"/>
  <c r="Z38" i="125"/>
  <c r="X40" i="125"/>
  <c r="Z40" i="125" s="1"/>
  <c r="Z38" i="94"/>
  <c r="X40" i="94"/>
  <c r="Z40" i="94" s="1"/>
  <c r="Z38" i="221"/>
  <c r="X40" i="221"/>
  <c r="Z40" i="221" s="1"/>
  <c r="Z38" i="5"/>
  <c r="X40" i="5"/>
  <c r="Z40" i="5" s="1"/>
  <c r="Z38" i="138"/>
  <c r="X40" i="138"/>
  <c r="Z40" i="138" s="1"/>
  <c r="Z38" i="160"/>
  <c r="Z38" i="175"/>
  <c r="X40" i="175"/>
  <c r="Z40" i="175" s="1"/>
  <c r="Z38" i="154"/>
  <c r="X40" i="154"/>
  <c r="Z40" i="154" s="1"/>
  <c r="Z38" i="235"/>
  <c r="X40" i="235"/>
  <c r="Z40" i="235" s="1"/>
  <c r="Z38" i="228"/>
  <c r="X40" i="228"/>
  <c r="Z40" i="228" s="1"/>
  <c r="Z38" i="229"/>
  <c r="X40" i="229"/>
  <c r="Z40" i="229" s="1"/>
  <c r="Z38" i="244"/>
  <c r="X40" i="244"/>
  <c r="Z40" i="244" s="1"/>
  <c r="Z38" i="55"/>
  <c r="X40" i="55"/>
  <c r="Z40" i="55" s="1"/>
  <c r="Z38" i="25"/>
  <c r="X40" i="25"/>
  <c r="Z40" i="25" s="1"/>
  <c r="Z38" i="112"/>
  <c r="X40" i="112"/>
  <c r="Z40" i="112" s="1"/>
  <c r="X40" i="16"/>
  <c r="Z40" i="16" s="1"/>
  <c r="Z38" i="16"/>
  <c r="X40" i="1"/>
  <c r="Z40" i="1" s="1"/>
  <c r="Z38" i="1"/>
  <c r="Z38" i="79"/>
  <c r="X40" i="79"/>
  <c r="Z40" i="79" s="1"/>
  <c r="Z38" i="42"/>
  <c r="X40" i="42"/>
  <c r="Z40" i="42" s="1"/>
  <c r="Z38" i="14"/>
  <c r="X40" i="14"/>
  <c r="Z40" i="14" s="1"/>
  <c r="Z38" i="18"/>
  <c r="X40" i="18"/>
  <c r="Z40" i="18" s="1"/>
  <c r="K39" i="105"/>
  <c r="K40" i="105" s="1"/>
  <c r="L39" i="105" s="1"/>
  <c r="L40" i="105" s="1"/>
  <c r="M39" i="105" s="1"/>
  <c r="M40" i="105" s="1"/>
  <c r="I40" i="252"/>
  <c r="X40" i="97"/>
  <c r="Z40" i="97" s="1"/>
  <c r="Z38" i="97"/>
  <c r="Z38" i="173"/>
  <c r="X40" i="173"/>
  <c r="Z40" i="173" s="1"/>
  <c r="Z38" i="247"/>
  <c r="X40" i="247"/>
  <c r="Z40" i="247" s="1"/>
  <c r="Z38" i="106"/>
  <c r="X40" i="106"/>
  <c r="Z40" i="106" s="1"/>
  <c r="K39" i="134"/>
  <c r="K40" i="134" s="1"/>
  <c r="L39" i="134" s="1"/>
  <c r="L40" i="134" s="1"/>
  <c r="M39" i="134" s="1"/>
  <c r="M40" i="134" s="1"/>
  <c r="Z38" i="37"/>
  <c r="X40" i="37"/>
  <c r="Z40" i="37" s="1"/>
  <c r="O39" i="152"/>
  <c r="Z38" i="70"/>
  <c r="X40" i="70"/>
  <c r="Z40" i="70" s="1"/>
  <c r="Z38" i="143"/>
  <c r="X40" i="143"/>
  <c r="Z40" i="143" s="1"/>
  <c r="K40" i="110"/>
  <c r="L39" i="110" s="1"/>
  <c r="L40" i="110" s="1"/>
  <c r="M39" i="110" s="1"/>
  <c r="M40" i="110" s="1"/>
  <c r="Z38" i="180"/>
  <c r="X40" i="180"/>
  <c r="Z40" i="180" s="1"/>
  <c r="Z38" i="28"/>
  <c r="X40" i="28"/>
  <c r="Z40" i="28" s="1"/>
  <c r="Z38" i="255"/>
  <c r="X40" i="255"/>
  <c r="Z40" i="255" s="1"/>
  <c r="Z38" i="74"/>
  <c r="X40" i="74"/>
  <c r="Z40" i="74" s="1"/>
  <c r="Z38" i="179"/>
  <c r="X40" i="179"/>
  <c r="Z40" i="179" s="1"/>
  <c r="I40" i="158"/>
  <c r="Z38" i="116"/>
  <c r="X40" i="116"/>
  <c r="Z40" i="116" s="1"/>
  <c r="Z38" i="212"/>
  <c r="X40" i="212"/>
  <c r="Z40" i="212" s="1"/>
  <c r="Z38" i="117"/>
  <c r="X40" i="117"/>
  <c r="Z40" i="117" s="1"/>
  <c r="Z38" i="78"/>
  <c r="X40" i="78"/>
  <c r="Z40" i="78" s="1"/>
  <c r="Z38" i="234"/>
  <c r="Z38" i="85"/>
  <c r="X40" i="85"/>
  <c r="Z40" i="85" s="1"/>
  <c r="Z38" i="19"/>
  <c r="X40" i="19"/>
  <c r="Z40" i="19" s="1"/>
  <c r="K39" i="199"/>
  <c r="K40" i="199" s="1"/>
  <c r="L39" i="199" s="1"/>
  <c r="L40" i="199" s="1"/>
  <c r="M39" i="199" s="1"/>
  <c r="M40" i="199" s="1"/>
  <c r="Z38" i="9"/>
  <c r="X40" i="9"/>
  <c r="Z40" i="9" s="1"/>
  <c r="N39" i="178"/>
  <c r="Z38" i="87"/>
  <c r="X40" i="87"/>
  <c r="Z40" i="87" s="1"/>
  <c r="Z38" i="3"/>
  <c r="X40" i="3"/>
  <c r="Z40" i="3" s="1"/>
  <c r="Z38" i="90"/>
  <c r="X40" i="90"/>
  <c r="Z40" i="90" s="1"/>
  <c r="X40" i="24"/>
  <c r="Z40" i="24" s="1"/>
  <c r="Z38" i="24"/>
  <c r="Z38" i="186"/>
  <c r="X40" i="186"/>
  <c r="Z40" i="186" s="1"/>
  <c r="Z38" i="139"/>
  <c r="X40" i="139"/>
  <c r="Z40" i="139" s="1"/>
  <c r="Z38" i="245"/>
  <c r="X40" i="245"/>
  <c r="Z40" i="245" s="1"/>
  <c r="Z38" i="155"/>
  <c r="X40" i="155"/>
  <c r="Z40" i="155" s="1"/>
  <c r="K39" i="212"/>
  <c r="K40" i="212" s="1"/>
  <c r="L39" i="212" s="1"/>
  <c r="L40" i="212" s="1"/>
  <c r="M39" i="212" s="1"/>
  <c r="M40" i="212" s="1"/>
  <c r="K39" i="172"/>
  <c r="K39" i="180"/>
  <c r="N39" i="180" s="1"/>
  <c r="X40" i="8"/>
  <c r="Z40" i="8" s="1"/>
  <c r="Z38" i="8"/>
  <c r="Z38" i="209"/>
  <c r="X40" i="209"/>
  <c r="Z40" i="209" s="1"/>
  <c r="Z38" i="29"/>
  <c r="X40" i="29"/>
  <c r="Z40" i="29" s="1"/>
  <c r="X40" i="128"/>
  <c r="Z40" i="128" s="1"/>
  <c r="Z38" i="128"/>
  <c r="Z40" i="246"/>
  <c r="Z38" i="176"/>
  <c r="Z38" i="166"/>
  <c r="X40" i="166"/>
  <c r="Z40" i="166" s="1"/>
  <c r="X40" i="88"/>
  <c r="Z40" i="88" s="1"/>
  <c r="Z38" i="88"/>
  <c r="Z38" i="196"/>
  <c r="X40" i="196"/>
  <c r="Z40" i="196" s="1"/>
  <c r="X40" i="248"/>
  <c r="Z40" i="248" s="1"/>
  <c r="Z38" i="248"/>
  <c r="Z38" i="95"/>
  <c r="X40" i="95"/>
  <c r="Z40" i="95" s="1"/>
  <c r="Z38" i="197"/>
  <c r="X40" i="197"/>
  <c r="Z40" i="197" s="1"/>
  <c r="M40" i="230"/>
  <c r="I40" i="73"/>
  <c r="X40" i="123"/>
  <c r="Z40" i="123" s="1"/>
  <c r="Z38" i="123"/>
  <c r="X40" i="133"/>
  <c r="Z40" i="133" s="1"/>
  <c r="Z38" i="133"/>
  <c r="Z38" i="178"/>
  <c r="X40" i="178"/>
  <c r="Z40" i="178" s="1"/>
  <c r="K39" i="231"/>
  <c r="I40" i="203"/>
  <c r="K39" i="94"/>
  <c r="K39" i="78"/>
  <c r="Z38" i="65"/>
  <c r="X40" i="65"/>
  <c r="Z40" i="65" s="1"/>
  <c r="H40" i="117"/>
  <c r="I39" i="117" s="1"/>
  <c r="I40" i="117" s="1"/>
  <c r="Z38" i="58"/>
  <c r="X40" i="58"/>
  <c r="Z40" i="58" s="1"/>
  <c r="Z38" i="11"/>
  <c r="X40" i="11"/>
  <c r="Z40" i="11" s="1"/>
  <c r="Z38" i="101"/>
  <c r="X40" i="101"/>
  <c r="Z40" i="101" s="1"/>
  <c r="Z40" i="198"/>
  <c r="Z38" i="44"/>
  <c r="X40" i="44"/>
  <c r="Z40" i="44" s="1"/>
  <c r="Z38" i="187"/>
  <c r="X40" i="187"/>
  <c r="Z40" i="187" s="1"/>
  <c r="X40" i="189"/>
  <c r="Z40" i="189" s="1"/>
  <c r="Z38" i="189"/>
  <c r="Z38" i="103"/>
  <c r="X40" i="103"/>
  <c r="Z40" i="103" s="1"/>
  <c r="Z40" i="176"/>
  <c r="I40" i="175"/>
  <c r="Z40" i="144"/>
  <c r="Z38" i="61"/>
  <c r="X40" i="61"/>
  <c r="Z40" i="61" s="1"/>
  <c r="Z38" i="12"/>
  <c r="X40" i="12"/>
  <c r="Z40" i="12" s="1"/>
  <c r="X40" i="208"/>
  <c r="Z40" i="208" s="1"/>
  <c r="Z38" i="208"/>
  <c r="Z38" i="225"/>
  <c r="X40" i="225"/>
  <c r="Z40" i="225" s="1"/>
  <c r="Z38" i="236"/>
  <c r="X40" i="236"/>
  <c r="Z40" i="236" s="1"/>
  <c r="K39" i="258"/>
  <c r="N39" i="258" s="1"/>
  <c r="N39" i="216"/>
  <c r="K39" i="157"/>
  <c r="N39" i="157" s="1"/>
  <c r="K39" i="197"/>
  <c r="K40" i="197" s="1"/>
  <c r="L39" i="197" s="1"/>
  <c r="L40" i="197" s="1"/>
  <c r="M39" i="197" s="1"/>
  <c r="M40" i="197" s="1"/>
  <c r="N39" i="86"/>
  <c r="J40" i="10"/>
  <c r="K39" i="10"/>
  <c r="Z38" i="132"/>
  <c r="X40" i="132"/>
  <c r="Z40" i="132" s="1"/>
  <c r="Z38" i="114"/>
  <c r="X40" i="114"/>
  <c r="Z40" i="114" s="1"/>
  <c r="Z38" i="148"/>
  <c r="X40" i="148"/>
  <c r="Z40" i="148" s="1"/>
  <c r="X40" i="216"/>
  <c r="Z40" i="216" s="1"/>
  <c r="Z38" i="216"/>
  <c r="Z38" i="198"/>
  <c r="Z38" i="146"/>
  <c r="X40" i="146"/>
  <c r="Z40" i="146" s="1"/>
  <c r="Z38" i="252"/>
  <c r="X40" i="252"/>
  <c r="Z40" i="252" s="1"/>
  <c r="K39" i="21"/>
  <c r="K40" i="18"/>
  <c r="L39" i="18" s="1"/>
  <c r="L40" i="18" s="1"/>
  <c r="M39" i="18" s="1"/>
  <c r="M40" i="18" s="1"/>
  <c r="N40" i="18" s="1"/>
  <c r="K39" i="242"/>
  <c r="K40" i="242" s="1"/>
  <c r="L39" i="242" s="1"/>
  <c r="L40" i="242" s="1"/>
  <c r="M39" i="242" s="1"/>
  <c r="M40" i="242" s="1"/>
  <c r="K39" i="85"/>
  <c r="I40" i="15"/>
  <c r="X40" i="17"/>
  <c r="Z40" i="17" s="1"/>
  <c r="Z38" i="17"/>
  <c r="Z38" i="220"/>
  <c r="X40" i="220"/>
  <c r="Z40" i="220" s="1"/>
  <c r="Z38" i="20"/>
  <c r="X40" i="20"/>
  <c r="Z40" i="20" s="1"/>
  <c r="Z38" i="67"/>
  <c r="X40" i="67"/>
  <c r="Z40" i="67" s="1"/>
  <c r="Z38" i="43"/>
  <c r="X40" i="43"/>
  <c r="Z40" i="43" s="1"/>
  <c r="Z38" i="188"/>
  <c r="X40" i="188"/>
  <c r="Z40" i="188" s="1"/>
  <c r="Z38" i="141"/>
  <c r="X40" i="141"/>
  <c r="Z40" i="141" s="1"/>
  <c r="Z38" i="194"/>
  <c r="X40" i="194"/>
  <c r="Z40" i="194" s="1"/>
  <c r="Z38" i="144"/>
  <c r="X40" i="195"/>
  <c r="Z40" i="195" s="1"/>
  <c r="Z38" i="195"/>
  <c r="Z38" i="232"/>
  <c r="X40" i="232"/>
  <c r="Z40" i="232" s="1"/>
  <c r="K39" i="25"/>
  <c r="N39" i="25" s="1"/>
  <c r="Z38" i="27"/>
  <c r="X40" i="27"/>
  <c r="Z40" i="27" s="1"/>
  <c r="Z38" i="75"/>
  <c r="X40" i="75"/>
  <c r="Z40" i="75" s="1"/>
  <c r="Z38" i="190"/>
  <c r="X40" i="190"/>
  <c r="Z40" i="190" s="1"/>
  <c r="Z38" i="86"/>
  <c r="X40" i="86"/>
  <c r="Z40" i="86" s="1"/>
  <c r="Z38" i="147"/>
  <c r="X40" i="147"/>
  <c r="Z40" i="147" s="1"/>
  <c r="Z38" i="72"/>
  <c r="X40" i="72"/>
  <c r="Z40" i="72" s="1"/>
  <c r="Z38" i="110"/>
  <c r="X40" i="110"/>
  <c r="Z40" i="110" s="1"/>
  <c r="Z38" i="63"/>
  <c r="X40" i="63"/>
  <c r="Z40" i="63" s="1"/>
  <c r="X40" i="256"/>
  <c r="Z40" i="256" s="1"/>
  <c r="Z38" i="256"/>
  <c r="Z38" i="22"/>
  <c r="X40" i="22"/>
  <c r="Z40" i="22" s="1"/>
  <c r="Z38" i="157"/>
  <c r="X40" i="157"/>
  <c r="Z40" i="157" s="1"/>
  <c r="Z38" i="233"/>
  <c r="X40" i="233"/>
  <c r="Z40" i="233" s="1"/>
  <c r="Z38" i="183"/>
  <c r="X40" i="183"/>
  <c r="Z40" i="183" s="1"/>
  <c r="Z40" i="214"/>
  <c r="K40" i="207"/>
  <c r="L39" i="207" s="1"/>
  <c r="L40" i="207" s="1"/>
  <c r="M39" i="207" s="1"/>
  <c r="M40" i="207" s="1"/>
  <c r="N39" i="207"/>
  <c r="K40" i="159"/>
  <c r="L39" i="159" s="1"/>
  <c r="L40" i="159" s="1"/>
  <c r="M39" i="159" s="1"/>
  <c r="M40" i="159" s="1"/>
  <c r="N39" i="159"/>
  <c r="K40" i="146"/>
  <c r="L39" i="146" s="1"/>
  <c r="L40" i="146" s="1"/>
  <c r="M39" i="146" s="1"/>
  <c r="M40" i="146" s="1"/>
  <c r="K40" i="143"/>
  <c r="L39" i="143" s="1"/>
  <c r="L40" i="143" s="1"/>
  <c r="M39" i="143" s="1"/>
  <c r="M40" i="143" s="1"/>
  <c r="N39" i="143"/>
  <c r="N39" i="133"/>
  <c r="K40" i="130"/>
  <c r="L39" i="130" s="1"/>
  <c r="L40" i="130" s="1"/>
  <c r="M39" i="130" s="1"/>
  <c r="M40" i="130" s="1"/>
  <c r="N39" i="130"/>
  <c r="K40" i="111"/>
  <c r="L39" i="111" s="1"/>
  <c r="L40" i="111" s="1"/>
  <c r="M39" i="111" s="1"/>
  <c r="M40" i="111" s="1"/>
  <c r="N39" i="111"/>
  <c r="K40" i="102"/>
  <c r="L39" i="102" s="1"/>
  <c r="L40" i="102" s="1"/>
  <c r="M39" i="102" s="1"/>
  <c r="M40" i="102" s="1"/>
  <c r="N39" i="102"/>
  <c r="N39" i="101"/>
  <c r="K40" i="99"/>
  <c r="L39" i="99" s="1"/>
  <c r="L40" i="99" s="1"/>
  <c r="M39" i="99" s="1"/>
  <c r="M40" i="99" s="1"/>
  <c r="N39" i="99"/>
  <c r="K40" i="156"/>
  <c r="L39" i="156" s="1"/>
  <c r="L40" i="156" s="1"/>
  <c r="M39" i="156" s="1"/>
  <c r="M40" i="156" s="1"/>
  <c r="N39" i="156"/>
  <c r="K40" i="206"/>
  <c r="L39" i="206" s="1"/>
  <c r="L40" i="206" s="1"/>
  <c r="M39" i="206" s="1"/>
  <c r="M40" i="206" s="1"/>
  <c r="N39" i="206"/>
  <c r="K40" i="50"/>
  <c r="L39" i="50" s="1"/>
  <c r="L40" i="50" s="1"/>
  <c r="M39" i="50" s="1"/>
  <c r="M40" i="50" s="1"/>
  <c r="N39" i="50"/>
  <c r="K40" i="64"/>
  <c r="L39" i="64" s="1"/>
  <c r="L40" i="64" s="1"/>
  <c r="M39" i="64" s="1"/>
  <c r="M40" i="64" s="1"/>
  <c r="N39" i="64"/>
  <c r="K40" i="104"/>
  <c r="L39" i="104" s="1"/>
  <c r="L40" i="104" s="1"/>
  <c r="M39" i="104" s="1"/>
  <c r="M40" i="104" s="1"/>
  <c r="N39" i="104"/>
  <c r="K40" i="51"/>
  <c r="L39" i="51" s="1"/>
  <c r="L40" i="51" s="1"/>
  <c r="M39" i="51" s="1"/>
  <c r="M40" i="51" s="1"/>
  <c r="N39" i="51"/>
  <c r="K40" i="76"/>
  <c r="L39" i="76" s="1"/>
  <c r="L40" i="76" s="1"/>
  <c r="M39" i="76" s="1"/>
  <c r="M40" i="76" s="1"/>
  <c r="N39" i="76"/>
  <c r="N39" i="20"/>
  <c r="K40" i="20"/>
  <c r="L39" i="20" s="1"/>
  <c r="L40" i="20" s="1"/>
  <c r="M39" i="20" s="1"/>
  <c r="M40" i="20" s="1"/>
  <c r="K40" i="80"/>
  <c r="L39" i="80" s="1"/>
  <c r="L40" i="80" s="1"/>
  <c r="M39" i="80" s="1"/>
  <c r="M40" i="80" s="1"/>
  <c r="N39" i="80"/>
  <c r="K40" i="171"/>
  <c r="L39" i="171" s="1"/>
  <c r="L40" i="171" s="1"/>
  <c r="M39" i="171" s="1"/>
  <c r="M40" i="171" s="1"/>
  <c r="N39" i="171"/>
  <c r="N39" i="193"/>
  <c r="K40" i="208"/>
  <c r="L39" i="208" s="1"/>
  <c r="L40" i="208" s="1"/>
  <c r="M39" i="208" s="1"/>
  <c r="M40" i="208" s="1"/>
  <c r="N39" i="208"/>
  <c r="N39" i="8"/>
  <c r="K40" i="8"/>
  <c r="L39" i="8" s="1"/>
  <c r="L40" i="8" s="1"/>
  <c r="M39" i="8" s="1"/>
  <c r="M40" i="8" s="1"/>
  <c r="K40" i="153"/>
  <c r="L39" i="153" s="1"/>
  <c r="L40" i="153" s="1"/>
  <c r="M39" i="153" s="1"/>
  <c r="M40" i="153" s="1"/>
  <c r="N39" i="153"/>
  <c r="K40" i="141"/>
  <c r="L39" i="141" s="1"/>
  <c r="L40" i="141" s="1"/>
  <c r="M39" i="141" s="1"/>
  <c r="M40" i="141" s="1"/>
  <c r="N39" i="141"/>
  <c r="N39" i="27"/>
  <c r="K40" i="27"/>
  <c r="L39" i="27" s="1"/>
  <c r="L40" i="27" s="1"/>
  <c r="M39" i="27" s="1"/>
  <c r="M40" i="27" s="1"/>
  <c r="K40" i="172"/>
  <c r="L39" i="172" s="1"/>
  <c r="L40" i="172" s="1"/>
  <c r="M39" i="172" s="1"/>
  <c r="M40" i="172" s="1"/>
  <c r="N39" i="172"/>
  <c r="K40" i="204"/>
  <c r="L39" i="204" s="1"/>
  <c r="L40" i="204" s="1"/>
  <c r="M39" i="204" s="1"/>
  <c r="M40" i="204" s="1"/>
  <c r="N39" i="204"/>
  <c r="K40" i="83"/>
  <c r="L39" i="83" s="1"/>
  <c r="L40" i="83" s="1"/>
  <c r="M39" i="83" s="1"/>
  <c r="M40" i="83" s="1"/>
  <c r="N39" i="83"/>
  <c r="K40" i="182"/>
  <c r="L39" i="182" s="1"/>
  <c r="L40" i="182" s="1"/>
  <c r="M39" i="182" s="1"/>
  <c r="M40" i="182" s="1"/>
  <c r="N39" i="182"/>
  <c r="N39" i="41"/>
  <c r="K40" i="41"/>
  <c r="L39" i="41" s="1"/>
  <c r="L40" i="41" s="1"/>
  <c r="M39" i="41" s="1"/>
  <c r="M40" i="41" s="1"/>
  <c r="K40" i="100"/>
  <c r="L39" i="100" s="1"/>
  <c r="L40" i="100" s="1"/>
  <c r="M39" i="100" s="1"/>
  <c r="M40" i="100" s="1"/>
  <c r="N39" i="100"/>
  <c r="K40" i="94"/>
  <c r="L39" i="94" s="1"/>
  <c r="L40" i="94" s="1"/>
  <c r="M39" i="94" s="1"/>
  <c r="M40" i="94" s="1"/>
  <c r="N39" i="94"/>
  <c r="N39" i="32"/>
  <c r="K40" i="32"/>
  <c r="L39" i="32" s="1"/>
  <c r="L40" i="32" s="1"/>
  <c r="M39" i="32" s="1"/>
  <c r="M40" i="32" s="1"/>
  <c r="K40" i="57"/>
  <c r="L39" i="57" s="1"/>
  <c r="L40" i="57" s="1"/>
  <c r="M39" i="57" s="1"/>
  <c r="M40" i="57" s="1"/>
  <c r="N39" i="57"/>
  <c r="K40" i="114"/>
  <c r="L39" i="114" s="1"/>
  <c r="L40" i="114" s="1"/>
  <c r="M39" i="114" s="1"/>
  <c r="M40" i="114" s="1"/>
  <c r="N39" i="114"/>
  <c r="K40" i="165"/>
  <c r="L39" i="165" s="1"/>
  <c r="L40" i="165" s="1"/>
  <c r="M39" i="165" s="1"/>
  <c r="M40" i="165" s="1"/>
  <c r="N39" i="165"/>
  <c r="N39" i="199"/>
  <c r="K40" i="72"/>
  <c r="L39" i="72" s="1"/>
  <c r="L40" i="72" s="1"/>
  <c r="M39" i="72" s="1"/>
  <c r="M40" i="72" s="1"/>
  <c r="N39" i="72"/>
  <c r="N40" i="178"/>
  <c r="O39" i="178"/>
  <c r="N39" i="98"/>
  <c r="N39" i="236"/>
  <c r="K40" i="236"/>
  <c r="L39" i="236" s="1"/>
  <c r="L40" i="236" s="1"/>
  <c r="M39" i="236" s="1"/>
  <c r="M40" i="236" s="1"/>
  <c r="K40" i="97"/>
  <c r="L39" i="97" s="1"/>
  <c r="L40" i="97" s="1"/>
  <c r="M39" i="97" s="1"/>
  <c r="M40" i="97" s="1"/>
  <c r="N39" i="97"/>
  <c r="N39" i="242"/>
  <c r="N39" i="235"/>
  <c r="K40" i="235"/>
  <c r="L39" i="235" s="1"/>
  <c r="L40" i="235" s="1"/>
  <c r="M39" i="235" s="1"/>
  <c r="M40" i="235" s="1"/>
  <c r="K40" i="113"/>
  <c r="L39" i="113" s="1"/>
  <c r="L40" i="113" s="1"/>
  <c r="M39" i="113" s="1"/>
  <c r="M40" i="113" s="1"/>
  <c r="N39" i="113"/>
  <c r="N40" i="185"/>
  <c r="O39" i="185"/>
  <c r="K40" i="96"/>
  <c r="L39" i="96" s="1"/>
  <c r="L40" i="96" s="1"/>
  <c r="M39" i="96" s="1"/>
  <c r="M40" i="96" s="1"/>
  <c r="N39" i="96"/>
  <c r="K40" i="145"/>
  <c r="L39" i="145" s="1"/>
  <c r="L40" i="145" s="1"/>
  <c r="M39" i="145" s="1"/>
  <c r="M40" i="145" s="1"/>
  <c r="N39" i="145"/>
  <c r="N40" i="225"/>
  <c r="O39" i="225"/>
  <c r="N39" i="247"/>
  <c r="K40" i="247"/>
  <c r="L39" i="247" s="1"/>
  <c r="L40" i="247" s="1"/>
  <c r="M39" i="247" s="1"/>
  <c r="M40" i="247" s="1"/>
  <c r="K40" i="128"/>
  <c r="L39" i="128" s="1"/>
  <c r="L40" i="128" s="1"/>
  <c r="M39" i="128" s="1"/>
  <c r="M40" i="128" s="1"/>
  <c r="N39" i="128"/>
  <c r="N40" i="241"/>
  <c r="O39" i="241"/>
  <c r="N39" i="234"/>
  <c r="K40" i="234"/>
  <c r="L39" i="234" s="1"/>
  <c r="L40" i="234" s="1"/>
  <c r="M39" i="234" s="1"/>
  <c r="M40" i="234" s="1"/>
  <c r="K40" i="148"/>
  <c r="L39" i="148" s="1"/>
  <c r="L40" i="148" s="1"/>
  <c r="M39" i="148" s="1"/>
  <c r="M40" i="148" s="1"/>
  <c r="N39" i="148"/>
  <c r="K40" i="54"/>
  <c r="L39" i="54" s="1"/>
  <c r="L40" i="54" s="1"/>
  <c r="M39" i="54" s="1"/>
  <c r="M40" i="54" s="1"/>
  <c r="N39" i="54"/>
  <c r="N39" i="19"/>
  <c r="K40" i="19"/>
  <c r="L39" i="19" s="1"/>
  <c r="L40" i="19" s="1"/>
  <c r="M39" i="19" s="1"/>
  <c r="M40" i="19" s="1"/>
  <c r="K40" i="74"/>
  <c r="L39" i="74" s="1"/>
  <c r="L40" i="74" s="1"/>
  <c r="M39" i="74" s="1"/>
  <c r="M40" i="74" s="1"/>
  <c r="N39" i="74"/>
  <c r="R39" i="152"/>
  <c r="O40" i="152"/>
  <c r="P39" i="152" s="1"/>
  <c r="P40" i="152" s="1"/>
  <c r="Q39" i="152" s="1"/>
  <c r="Q40" i="152" s="1"/>
  <c r="K40" i="201"/>
  <c r="L39" i="201" s="1"/>
  <c r="L40" i="201" s="1"/>
  <c r="M39" i="201" s="1"/>
  <c r="M40" i="201" s="1"/>
  <c r="N39" i="201"/>
  <c r="K40" i="88"/>
  <c r="L39" i="88" s="1"/>
  <c r="L40" i="88" s="1"/>
  <c r="M39" i="88" s="1"/>
  <c r="M40" i="88" s="1"/>
  <c r="N39" i="88"/>
  <c r="K40" i="131"/>
  <c r="L39" i="131" s="1"/>
  <c r="L40" i="131" s="1"/>
  <c r="M39" i="131" s="1"/>
  <c r="M40" i="131" s="1"/>
  <c r="N39" i="131"/>
  <c r="N40" i="253"/>
  <c r="O39" i="253"/>
  <c r="N39" i="256"/>
  <c r="K40" i="256"/>
  <c r="L39" i="256" s="1"/>
  <c r="L40" i="256" s="1"/>
  <c r="M39" i="256" s="1"/>
  <c r="M40" i="256" s="1"/>
  <c r="K40" i="187"/>
  <c r="L39" i="187" s="1"/>
  <c r="L40" i="187" s="1"/>
  <c r="M39" i="187" s="1"/>
  <c r="M40" i="187" s="1"/>
  <c r="N39" i="187"/>
  <c r="N39" i="36"/>
  <c r="K40" i="36"/>
  <c r="L39" i="36" s="1"/>
  <c r="L40" i="36" s="1"/>
  <c r="M39" i="36" s="1"/>
  <c r="M40" i="36" s="1"/>
  <c r="K40" i="68"/>
  <c r="L39" i="68" s="1"/>
  <c r="L40" i="68" s="1"/>
  <c r="M39" i="68" s="1"/>
  <c r="M40" i="68" s="1"/>
  <c r="N39" i="68"/>
  <c r="N39" i="22"/>
  <c r="K40" i="22"/>
  <c r="L39" i="22" s="1"/>
  <c r="L40" i="22" s="1"/>
  <c r="M39" i="22" s="1"/>
  <c r="M40" i="22" s="1"/>
  <c r="N39" i="4"/>
  <c r="K40" i="4"/>
  <c r="L39" i="4" s="1"/>
  <c r="L40" i="4" s="1"/>
  <c r="M39" i="4" s="1"/>
  <c r="M40" i="4" s="1"/>
  <c r="K40" i="124"/>
  <c r="L39" i="124" s="1"/>
  <c r="L40" i="124" s="1"/>
  <c r="M39" i="124" s="1"/>
  <c r="M40" i="124" s="1"/>
  <c r="N39" i="124"/>
  <c r="K40" i="190"/>
  <c r="L39" i="190" s="1"/>
  <c r="L40" i="190" s="1"/>
  <c r="M39" i="190" s="1"/>
  <c r="M40" i="190" s="1"/>
  <c r="N39" i="190"/>
  <c r="K40" i="106"/>
  <c r="L39" i="106" s="1"/>
  <c r="L40" i="106" s="1"/>
  <c r="M39" i="106" s="1"/>
  <c r="M40" i="106" s="1"/>
  <c r="N39" i="106"/>
  <c r="N39" i="11"/>
  <c r="K40" i="11"/>
  <c r="L39" i="11" s="1"/>
  <c r="L40" i="11" s="1"/>
  <c r="M39" i="11" s="1"/>
  <c r="M40" i="11" s="1"/>
  <c r="N39" i="45"/>
  <c r="K40" i="45"/>
  <c r="L39" i="45" s="1"/>
  <c r="L40" i="45" s="1"/>
  <c r="M39" i="45" s="1"/>
  <c r="M40" i="45" s="1"/>
  <c r="K40" i="49"/>
  <c r="L39" i="49" s="1"/>
  <c r="L40" i="49" s="1"/>
  <c r="M39" i="49" s="1"/>
  <c r="M40" i="49" s="1"/>
  <c r="N39" i="49"/>
  <c r="N39" i="12"/>
  <c r="K40" i="12"/>
  <c r="L39" i="12" s="1"/>
  <c r="L40" i="12" s="1"/>
  <c r="M39" i="12" s="1"/>
  <c r="M40" i="12" s="1"/>
  <c r="N40" i="120"/>
  <c r="O39" i="120"/>
  <c r="K40" i="135"/>
  <c r="L39" i="135" s="1"/>
  <c r="L40" i="135" s="1"/>
  <c r="M39" i="135" s="1"/>
  <c r="M40" i="135" s="1"/>
  <c r="N39" i="135"/>
  <c r="N39" i="227"/>
  <c r="K40" i="227"/>
  <c r="L39" i="227" s="1"/>
  <c r="L40" i="227" s="1"/>
  <c r="M39" i="227" s="1"/>
  <c r="M40" i="227" s="1"/>
  <c r="N39" i="244"/>
  <c r="K40" i="244"/>
  <c r="L39" i="244" s="1"/>
  <c r="L40" i="244" s="1"/>
  <c r="M39" i="244" s="1"/>
  <c r="M40" i="244" s="1"/>
  <c r="N39" i="231"/>
  <c r="K40" i="231"/>
  <c r="L39" i="231" s="1"/>
  <c r="L40" i="231" s="1"/>
  <c r="M39" i="231" s="1"/>
  <c r="M40" i="231" s="1"/>
  <c r="K40" i="191"/>
  <c r="L39" i="191" s="1"/>
  <c r="L40" i="191" s="1"/>
  <c r="M39" i="191" s="1"/>
  <c r="M40" i="191" s="1"/>
  <c r="N39" i="191"/>
  <c r="R39" i="127"/>
  <c r="O40" i="127"/>
  <c r="P39" i="127" s="1"/>
  <c r="P40" i="127" s="1"/>
  <c r="Q39" i="127" s="1"/>
  <c r="Q40" i="127" s="1"/>
  <c r="K40" i="142"/>
  <c r="L39" i="142" s="1"/>
  <c r="L40" i="142" s="1"/>
  <c r="M39" i="142" s="1"/>
  <c r="M40" i="142" s="1"/>
  <c r="N39" i="142"/>
  <c r="N39" i="224"/>
  <c r="K40" i="224"/>
  <c r="L39" i="224" s="1"/>
  <c r="L40" i="224" s="1"/>
  <c r="M39" i="224" s="1"/>
  <c r="M40" i="224" s="1"/>
  <c r="K40" i="179"/>
  <c r="L39" i="179" s="1"/>
  <c r="L40" i="179" s="1"/>
  <c r="M39" i="179" s="1"/>
  <c r="M40" i="179" s="1"/>
  <c r="N39" i="179"/>
  <c r="K40" i="63"/>
  <c r="L39" i="63" s="1"/>
  <c r="L40" i="63" s="1"/>
  <c r="M39" i="63" s="1"/>
  <c r="M40" i="63" s="1"/>
  <c r="N39" i="63"/>
  <c r="K40" i="217"/>
  <c r="L39" i="217" s="1"/>
  <c r="L40" i="217" s="1"/>
  <c r="M39" i="217" s="1"/>
  <c r="M40" i="217" s="1"/>
  <c r="N39" i="217"/>
  <c r="N39" i="251"/>
  <c r="K40" i="251"/>
  <c r="L39" i="251" s="1"/>
  <c r="L40" i="251" s="1"/>
  <c r="M39" i="251" s="1"/>
  <c r="M40" i="251" s="1"/>
  <c r="N39" i="24"/>
  <c r="K40" i="24"/>
  <c r="L39" i="24" s="1"/>
  <c r="L40" i="24" s="1"/>
  <c r="M39" i="24" s="1"/>
  <c r="M40" i="24" s="1"/>
  <c r="K40" i="169"/>
  <c r="L39" i="169" s="1"/>
  <c r="L40" i="169" s="1"/>
  <c r="M39" i="169" s="1"/>
  <c r="M40" i="169" s="1"/>
  <c r="N39" i="169"/>
  <c r="N40" i="60"/>
  <c r="O39" i="60"/>
  <c r="N39" i="7"/>
  <c r="K40" i="7"/>
  <c r="L39" i="7" s="1"/>
  <c r="L40" i="7" s="1"/>
  <c r="M39" i="7" s="1"/>
  <c r="M40" i="7" s="1"/>
  <c r="R39" i="216"/>
  <c r="O40" i="216"/>
  <c r="P39" i="216" s="1"/>
  <c r="P40" i="216" s="1"/>
  <c r="Q39" i="216" s="1"/>
  <c r="Q40" i="216" s="1"/>
  <c r="K40" i="61"/>
  <c r="L39" i="61" s="1"/>
  <c r="L40" i="61" s="1"/>
  <c r="M39" i="61" s="1"/>
  <c r="M40" i="61" s="1"/>
  <c r="N39" i="61"/>
  <c r="K40" i="62"/>
  <c r="L39" i="62" s="1"/>
  <c r="L40" i="62" s="1"/>
  <c r="M39" i="62" s="1"/>
  <c r="M40" i="62" s="1"/>
  <c r="N39" i="62"/>
  <c r="K40" i="170"/>
  <c r="L39" i="170" s="1"/>
  <c r="L40" i="170" s="1"/>
  <c r="M39" i="170" s="1"/>
  <c r="M40" i="170" s="1"/>
  <c r="N39" i="170"/>
  <c r="K40" i="65"/>
  <c r="L39" i="65" s="1"/>
  <c r="L40" i="65" s="1"/>
  <c r="M39" i="65" s="1"/>
  <c r="M40" i="65" s="1"/>
  <c r="N39" i="65"/>
  <c r="K40" i="70"/>
  <c r="L39" i="70" s="1"/>
  <c r="L40" i="70" s="1"/>
  <c r="M39" i="70" s="1"/>
  <c r="M40" i="70" s="1"/>
  <c r="N39" i="70"/>
  <c r="N39" i="26"/>
  <c r="K40" i="26"/>
  <c r="L39" i="26" s="1"/>
  <c r="L40" i="26" s="1"/>
  <c r="M39" i="26" s="1"/>
  <c r="M40" i="26" s="1"/>
  <c r="K40" i="189"/>
  <c r="L39" i="189" s="1"/>
  <c r="L40" i="189" s="1"/>
  <c r="M39" i="189" s="1"/>
  <c r="M40" i="189" s="1"/>
  <c r="N39" i="189"/>
  <c r="N39" i="220"/>
  <c r="K40" i="220"/>
  <c r="L39" i="220" s="1"/>
  <c r="L40" i="220" s="1"/>
  <c r="M39" i="220" s="1"/>
  <c r="M40" i="220" s="1"/>
  <c r="N39" i="33"/>
  <c r="K40" i="33"/>
  <c r="L39" i="33" s="1"/>
  <c r="L40" i="33" s="1"/>
  <c r="M39" i="33" s="1"/>
  <c r="M40" i="33" s="1"/>
  <c r="N40" i="210"/>
  <c r="O39" i="210"/>
  <c r="K40" i="188"/>
  <c r="L39" i="188" s="1"/>
  <c r="L40" i="188" s="1"/>
  <c r="M39" i="188" s="1"/>
  <c r="M40" i="188" s="1"/>
  <c r="N39" i="188"/>
  <c r="K40" i="89"/>
  <c r="L39" i="89" s="1"/>
  <c r="L40" i="89" s="1"/>
  <c r="M39" i="89" s="1"/>
  <c r="M40" i="89" s="1"/>
  <c r="N39" i="89"/>
  <c r="K40" i="150"/>
  <c r="L39" i="150" s="1"/>
  <c r="L40" i="150" s="1"/>
  <c r="M39" i="150" s="1"/>
  <c r="M40" i="150" s="1"/>
  <c r="N39" i="150"/>
  <c r="K40" i="258"/>
  <c r="L39" i="258" s="1"/>
  <c r="L40" i="258" s="1"/>
  <c r="M39" i="258" s="1"/>
  <c r="M40" i="258" s="1"/>
  <c r="K40" i="90"/>
  <c r="L39" i="90" s="1"/>
  <c r="L40" i="90" s="1"/>
  <c r="M39" i="90" s="1"/>
  <c r="M40" i="90" s="1"/>
  <c r="N39" i="90"/>
  <c r="N39" i="39"/>
  <c r="K40" i="39"/>
  <c r="L39" i="39" s="1"/>
  <c r="L40" i="39" s="1"/>
  <c r="M39" i="39" s="1"/>
  <c r="M40" i="39" s="1"/>
  <c r="K40" i="47"/>
  <c r="L39" i="47" s="1"/>
  <c r="L40" i="47" s="1"/>
  <c r="M39" i="47" s="1"/>
  <c r="M40" i="47" s="1"/>
  <c r="N39" i="47"/>
  <c r="K40" i="84"/>
  <c r="L39" i="84" s="1"/>
  <c r="L40" i="84" s="1"/>
  <c r="M39" i="84" s="1"/>
  <c r="M40" i="84" s="1"/>
  <c r="N39" i="84"/>
  <c r="K40" i="137"/>
  <c r="L39" i="137" s="1"/>
  <c r="L40" i="137" s="1"/>
  <c r="M39" i="137" s="1"/>
  <c r="M40" i="137" s="1"/>
  <c r="N39" i="137"/>
  <c r="K40" i="107"/>
  <c r="L39" i="107" s="1"/>
  <c r="L40" i="107" s="1"/>
  <c r="M39" i="107" s="1"/>
  <c r="M40" i="107" s="1"/>
  <c r="N39" i="107"/>
  <c r="K40" i="195"/>
  <c r="L39" i="195" s="1"/>
  <c r="L40" i="195" s="1"/>
  <c r="M39" i="195" s="1"/>
  <c r="M40" i="195" s="1"/>
  <c r="N39" i="195"/>
  <c r="K40" i="132"/>
  <c r="L39" i="132" s="1"/>
  <c r="L40" i="132" s="1"/>
  <c r="M39" i="132" s="1"/>
  <c r="M40" i="132" s="1"/>
  <c r="N39" i="132"/>
  <c r="N40" i="1"/>
  <c r="O39" i="1"/>
  <c r="K40" i="77"/>
  <c r="L39" i="77" s="1"/>
  <c r="L40" i="77" s="1"/>
  <c r="M39" i="77" s="1"/>
  <c r="M40" i="77" s="1"/>
  <c r="N39" i="77"/>
  <c r="N40" i="101"/>
  <c r="O39" i="101"/>
  <c r="N39" i="249"/>
  <c r="K40" i="249"/>
  <c r="L39" i="249" s="1"/>
  <c r="L40" i="249" s="1"/>
  <c r="M39" i="249" s="1"/>
  <c r="M40" i="249" s="1"/>
  <c r="K40" i="119"/>
  <c r="L39" i="119" s="1"/>
  <c r="L40" i="119" s="1"/>
  <c r="M39" i="119" s="1"/>
  <c r="M40" i="119" s="1"/>
  <c r="N39" i="119"/>
  <c r="R39" i="168"/>
  <c r="O40" i="168"/>
  <c r="P39" i="168" s="1"/>
  <c r="P40" i="168" s="1"/>
  <c r="Q39" i="168" s="1"/>
  <c r="Q40" i="168" s="1"/>
  <c r="K40" i="56"/>
  <c r="L39" i="56" s="1"/>
  <c r="L40" i="56" s="1"/>
  <c r="M39" i="56" s="1"/>
  <c r="M40" i="56" s="1"/>
  <c r="N39" i="56"/>
  <c r="O39" i="229"/>
  <c r="N40" i="229"/>
  <c r="O39" i="254"/>
  <c r="N40" i="254"/>
  <c r="K40" i="52"/>
  <c r="L39" i="52" s="1"/>
  <c r="L40" i="52" s="1"/>
  <c r="M39" i="52" s="1"/>
  <c r="M40" i="52" s="1"/>
  <c r="N39" i="52"/>
  <c r="N39" i="237"/>
  <c r="K40" i="237"/>
  <c r="L39" i="237" s="1"/>
  <c r="L40" i="237" s="1"/>
  <c r="M39" i="237" s="1"/>
  <c r="M40" i="237" s="1"/>
  <c r="N40" i="126"/>
  <c r="O39" i="126"/>
  <c r="N40" i="121"/>
  <c r="O39" i="121"/>
  <c r="K40" i="123"/>
  <c r="L39" i="123" s="1"/>
  <c r="L40" i="123" s="1"/>
  <c r="M39" i="123" s="1"/>
  <c r="M40" i="123" s="1"/>
  <c r="N39" i="123"/>
  <c r="K40" i="103"/>
  <c r="L39" i="103" s="1"/>
  <c r="L40" i="103" s="1"/>
  <c r="M39" i="103" s="1"/>
  <c r="M40" i="103" s="1"/>
  <c r="N39" i="103"/>
  <c r="K40" i="149"/>
  <c r="L39" i="149" s="1"/>
  <c r="L40" i="149" s="1"/>
  <c r="M39" i="149" s="1"/>
  <c r="M40" i="149" s="1"/>
  <c r="N39" i="149"/>
  <c r="N40" i="2"/>
  <c r="O39" i="2"/>
  <c r="K40" i="218"/>
  <c r="L39" i="218" s="1"/>
  <c r="L40" i="218" s="1"/>
  <c r="M39" i="218" s="1"/>
  <c r="M40" i="218" s="1"/>
  <c r="N39" i="218"/>
  <c r="N39" i="23"/>
  <c r="K40" i="23"/>
  <c r="L39" i="23" s="1"/>
  <c r="L40" i="23" s="1"/>
  <c r="M39" i="23" s="1"/>
  <c r="M40" i="23" s="1"/>
  <c r="K40" i="109"/>
  <c r="L39" i="109" s="1"/>
  <c r="L40" i="109" s="1"/>
  <c r="M39" i="109" s="1"/>
  <c r="M40" i="109" s="1"/>
  <c r="N39" i="109"/>
  <c r="K40" i="46"/>
  <c r="L39" i="46" s="1"/>
  <c r="L40" i="46" s="1"/>
  <c r="M39" i="46" s="1"/>
  <c r="M40" i="46" s="1"/>
  <c r="N39" i="46"/>
  <c r="N39" i="245"/>
  <c r="K40" i="245"/>
  <c r="L39" i="245" s="1"/>
  <c r="L40" i="245" s="1"/>
  <c r="M39" i="245" s="1"/>
  <c r="M40" i="245" s="1"/>
  <c r="N39" i="243"/>
  <c r="K40" i="243"/>
  <c r="L39" i="243" s="1"/>
  <c r="L40" i="243" s="1"/>
  <c r="M39" i="243" s="1"/>
  <c r="M40" i="243" s="1"/>
  <c r="N39" i="219"/>
  <c r="K40" i="219"/>
  <c r="L39" i="219" s="1"/>
  <c r="L40" i="219" s="1"/>
  <c r="M39" i="219" s="1"/>
  <c r="M40" i="219" s="1"/>
  <c r="K40" i="115"/>
  <c r="L39" i="115" s="1"/>
  <c r="L40" i="115" s="1"/>
  <c r="M39" i="115" s="1"/>
  <c r="M40" i="115" s="1"/>
  <c r="N39" i="115"/>
  <c r="K40" i="59"/>
  <c r="L39" i="59" s="1"/>
  <c r="L40" i="59" s="1"/>
  <c r="M39" i="59" s="1"/>
  <c r="M40" i="59" s="1"/>
  <c r="N39" i="59"/>
  <c r="N39" i="9"/>
  <c r="K40" i="9"/>
  <c r="L39" i="9" s="1"/>
  <c r="L40" i="9" s="1"/>
  <c r="M39" i="9" s="1"/>
  <c r="M40" i="9" s="1"/>
  <c r="K40" i="67"/>
  <c r="L39" i="67" s="1"/>
  <c r="L40" i="67" s="1"/>
  <c r="M39" i="67" s="1"/>
  <c r="M40" i="67" s="1"/>
  <c r="N39" i="67"/>
  <c r="N39" i="38"/>
  <c r="K40" i="38"/>
  <c r="L39" i="38" s="1"/>
  <c r="L40" i="38" s="1"/>
  <c r="M39" i="38" s="1"/>
  <c r="M40" i="38" s="1"/>
  <c r="N39" i="21"/>
  <c r="K40" i="21"/>
  <c r="L39" i="21" s="1"/>
  <c r="L40" i="21" s="1"/>
  <c r="M39" i="21" s="1"/>
  <c r="M40" i="21" s="1"/>
  <c r="K40" i="91"/>
  <c r="L39" i="91" s="1"/>
  <c r="L40" i="91" s="1"/>
  <c r="M39" i="91" s="1"/>
  <c r="M40" i="91" s="1"/>
  <c r="N39" i="91"/>
  <c r="N40" i="30"/>
  <c r="O39" i="30"/>
  <c r="N40" i="16"/>
  <c r="O39" i="16"/>
  <c r="K40" i="139"/>
  <c r="L39" i="139" s="1"/>
  <c r="L40" i="139" s="1"/>
  <c r="M39" i="139" s="1"/>
  <c r="M40" i="139" s="1"/>
  <c r="N39" i="139"/>
  <c r="K40" i="112"/>
  <c r="L39" i="112" s="1"/>
  <c r="L40" i="112" s="1"/>
  <c r="M39" i="112" s="1"/>
  <c r="M40" i="112" s="1"/>
  <c r="N39" i="112"/>
  <c r="K40" i="164"/>
  <c r="L39" i="164" s="1"/>
  <c r="L40" i="164" s="1"/>
  <c r="M39" i="164" s="1"/>
  <c r="M40" i="164" s="1"/>
  <c r="N39" i="164"/>
  <c r="R39" i="192"/>
  <c r="O40" i="192"/>
  <c r="P39" i="192" s="1"/>
  <c r="P40" i="192" s="1"/>
  <c r="Q39" i="192" s="1"/>
  <c r="Q40" i="192" s="1"/>
  <c r="N40" i="110"/>
  <c r="O39" i="110"/>
  <c r="K40" i="162"/>
  <c r="L39" i="162" s="1"/>
  <c r="L40" i="162" s="1"/>
  <c r="M39" i="162" s="1"/>
  <c r="M40" i="162" s="1"/>
  <c r="N39" i="162"/>
  <c r="N39" i="233"/>
  <c r="K40" i="233"/>
  <c r="L39" i="233" s="1"/>
  <c r="L40" i="233" s="1"/>
  <c r="M39" i="233" s="1"/>
  <c r="M40" i="233" s="1"/>
  <c r="K40" i="81"/>
  <c r="L39" i="81" s="1"/>
  <c r="L40" i="81" s="1"/>
  <c r="M39" i="81" s="1"/>
  <c r="M40" i="81" s="1"/>
  <c r="N39" i="81"/>
  <c r="N39" i="35"/>
  <c r="K40" i="35"/>
  <c r="L39" i="35" s="1"/>
  <c r="L40" i="35" s="1"/>
  <c r="M39" i="35" s="1"/>
  <c r="M40" i="35" s="1"/>
  <c r="K40" i="155"/>
  <c r="L39" i="155" s="1"/>
  <c r="L40" i="155" s="1"/>
  <c r="M39" i="155" s="1"/>
  <c r="M40" i="155" s="1"/>
  <c r="N39" i="155"/>
  <c r="N40" i="86"/>
  <c r="O39" i="86"/>
  <c r="K40" i="167"/>
  <c r="L39" i="167" s="1"/>
  <c r="L40" i="167" s="1"/>
  <c r="M39" i="167" s="1"/>
  <c r="M40" i="167" s="1"/>
  <c r="N39" i="167"/>
  <c r="K40" i="122"/>
  <c r="L39" i="122" s="1"/>
  <c r="L40" i="122" s="1"/>
  <c r="M39" i="122" s="1"/>
  <c r="M40" i="122" s="1"/>
  <c r="N39" i="122"/>
  <c r="K40" i="173"/>
  <c r="L39" i="173" s="1"/>
  <c r="L40" i="173" s="1"/>
  <c r="M39" i="173" s="1"/>
  <c r="M40" i="173" s="1"/>
  <c r="N39" i="173"/>
  <c r="K40" i="211"/>
  <c r="L39" i="211" s="1"/>
  <c r="L40" i="211" s="1"/>
  <c r="M39" i="211" s="1"/>
  <c r="M40" i="211" s="1"/>
  <c r="N39" i="211"/>
  <c r="N40" i="246"/>
  <c r="O39" i="246"/>
  <c r="K40" i="196"/>
  <c r="L39" i="196" s="1"/>
  <c r="L40" i="196" s="1"/>
  <c r="M39" i="196" s="1"/>
  <c r="M40" i="196" s="1"/>
  <c r="N39" i="196"/>
  <c r="K40" i="138"/>
  <c r="L39" i="138" s="1"/>
  <c r="L40" i="138" s="1"/>
  <c r="M39" i="138" s="1"/>
  <c r="M40" i="138" s="1"/>
  <c r="N39" i="138"/>
  <c r="K40" i="198"/>
  <c r="L39" i="198" s="1"/>
  <c r="L40" i="198" s="1"/>
  <c r="M39" i="198" s="1"/>
  <c r="M40" i="198" s="1"/>
  <c r="N39" i="198"/>
  <c r="K40" i="71"/>
  <c r="L39" i="71" s="1"/>
  <c r="L40" i="71" s="1"/>
  <c r="M39" i="71" s="1"/>
  <c r="M40" i="71" s="1"/>
  <c r="N39" i="71"/>
  <c r="K40" i="174"/>
  <c r="L39" i="174" s="1"/>
  <c r="L40" i="174" s="1"/>
  <c r="M39" i="174" s="1"/>
  <c r="M40" i="174" s="1"/>
  <c r="N39" i="174"/>
  <c r="N40" i="226"/>
  <c r="O39" i="226"/>
  <c r="K40" i="140"/>
  <c r="L39" i="140" s="1"/>
  <c r="L40" i="140" s="1"/>
  <c r="M39" i="140" s="1"/>
  <c r="M40" i="140" s="1"/>
  <c r="N39" i="140"/>
  <c r="O39" i="93"/>
  <c r="N40" i="93"/>
  <c r="K40" i="157"/>
  <c r="L39" i="157" s="1"/>
  <c r="L40" i="157" s="1"/>
  <c r="M39" i="157" s="1"/>
  <c r="M40" i="157" s="1"/>
  <c r="K40" i="202"/>
  <c r="L39" i="202" s="1"/>
  <c r="L40" i="202" s="1"/>
  <c r="M39" i="202" s="1"/>
  <c r="M40" i="202" s="1"/>
  <c r="N39" i="202"/>
  <c r="N39" i="28"/>
  <c r="K40" i="28"/>
  <c r="L39" i="28" s="1"/>
  <c r="L40" i="28" s="1"/>
  <c r="M39" i="28" s="1"/>
  <c r="M40" i="28" s="1"/>
  <c r="O39" i="209"/>
  <c r="K40" i="66"/>
  <c r="L39" i="66" s="1"/>
  <c r="L40" i="66" s="1"/>
  <c r="M39" i="66" s="1"/>
  <c r="M40" i="66" s="1"/>
  <c r="N39" i="66"/>
  <c r="N39" i="239"/>
  <c r="K40" i="239"/>
  <c r="L39" i="239" s="1"/>
  <c r="L40" i="239" s="1"/>
  <c r="M39" i="239" s="1"/>
  <c r="M40" i="239" s="1"/>
  <c r="N39" i="5"/>
  <c r="K40" i="5"/>
  <c r="L39" i="5" s="1"/>
  <c r="L40" i="5" s="1"/>
  <c r="M39" i="5" s="1"/>
  <c r="M40" i="5" s="1"/>
  <c r="N39" i="13"/>
  <c r="K40" i="13"/>
  <c r="L39" i="13" s="1"/>
  <c r="L40" i="13" s="1"/>
  <c r="M39" i="13" s="1"/>
  <c r="M40" i="13" s="1"/>
  <c r="K40" i="75"/>
  <c r="L39" i="75" s="1"/>
  <c r="L40" i="75" s="1"/>
  <c r="M39" i="75" s="1"/>
  <c r="M40" i="75" s="1"/>
  <c r="N39" i="75"/>
  <c r="N39" i="17"/>
  <c r="K40" i="17"/>
  <c r="L39" i="17" s="1"/>
  <c r="L40" i="17" s="1"/>
  <c r="M39" i="17" s="1"/>
  <c r="M40" i="17" s="1"/>
  <c r="N39" i="44"/>
  <c r="K40" i="44"/>
  <c r="L39" i="44" s="1"/>
  <c r="L40" i="44" s="1"/>
  <c r="M39" i="44" s="1"/>
  <c r="M40" i="44" s="1"/>
  <c r="K40" i="166"/>
  <c r="L39" i="166" s="1"/>
  <c r="L40" i="166" s="1"/>
  <c r="M39" i="166" s="1"/>
  <c r="M40" i="166" s="1"/>
  <c r="N39" i="166"/>
  <c r="N39" i="40"/>
  <c r="K40" i="40"/>
  <c r="L39" i="40" s="1"/>
  <c r="L40" i="40" s="1"/>
  <c r="M39" i="40" s="1"/>
  <c r="M40" i="40" s="1"/>
  <c r="K40" i="48"/>
  <c r="L39" i="48" s="1"/>
  <c r="L40" i="48" s="1"/>
  <c r="M39" i="48" s="1"/>
  <c r="M40" i="48" s="1"/>
  <c r="N39" i="48"/>
  <c r="K40" i="147"/>
  <c r="L39" i="147" s="1"/>
  <c r="L40" i="147" s="1"/>
  <c r="M39" i="147" s="1"/>
  <c r="M40" i="147" s="1"/>
  <c r="N39" i="147"/>
  <c r="K40" i="116"/>
  <c r="L39" i="116" s="1"/>
  <c r="L40" i="116" s="1"/>
  <c r="M39" i="116" s="1"/>
  <c r="M40" i="116" s="1"/>
  <c r="N39" i="116"/>
  <c r="N39" i="223"/>
  <c r="K40" i="223"/>
  <c r="L39" i="223" s="1"/>
  <c r="L40" i="223" s="1"/>
  <c r="M39" i="223" s="1"/>
  <c r="M40" i="223" s="1"/>
  <c r="N39" i="31"/>
  <c r="K40" i="31"/>
  <c r="L39" i="31" s="1"/>
  <c r="L40" i="31" s="1"/>
  <c r="M39" i="31" s="1"/>
  <c r="M40" i="31" s="1"/>
  <c r="K40" i="79"/>
  <c r="L39" i="79" s="1"/>
  <c r="L40" i="79" s="1"/>
  <c r="M39" i="79" s="1"/>
  <c r="M40" i="79" s="1"/>
  <c r="N39" i="79"/>
  <c r="K40" i="125"/>
  <c r="L39" i="125" s="1"/>
  <c r="L40" i="125" s="1"/>
  <c r="M39" i="125" s="1"/>
  <c r="M40" i="125" s="1"/>
  <c r="N39" i="125"/>
  <c r="N39" i="163"/>
  <c r="K40" i="163"/>
  <c r="L39" i="163" s="1"/>
  <c r="L40" i="163" s="1"/>
  <c r="M39" i="163" s="1"/>
  <c r="M40" i="163" s="1"/>
  <c r="K40" i="129"/>
  <c r="L39" i="129" s="1"/>
  <c r="L40" i="129" s="1"/>
  <c r="M39" i="129" s="1"/>
  <c r="M40" i="129" s="1"/>
  <c r="N39" i="129"/>
  <c r="N39" i="221"/>
  <c r="K40" i="221"/>
  <c r="L39" i="221" s="1"/>
  <c r="L40" i="221" s="1"/>
  <c r="M39" i="221" s="1"/>
  <c r="M40" i="221" s="1"/>
  <c r="O40" i="42"/>
  <c r="P39" i="42" s="1"/>
  <c r="P40" i="42" s="1"/>
  <c r="Q39" i="42" s="1"/>
  <c r="Q40" i="42" s="1"/>
  <c r="R39" i="42"/>
  <c r="K40" i="194"/>
  <c r="L39" i="194" s="1"/>
  <c r="L40" i="194" s="1"/>
  <c r="M39" i="194" s="1"/>
  <c r="M40" i="194" s="1"/>
  <c r="N39" i="194"/>
  <c r="K40" i="58"/>
  <c r="L39" i="58" s="1"/>
  <c r="L40" i="58" s="1"/>
  <c r="M39" i="58" s="1"/>
  <c r="M40" i="58" s="1"/>
  <c r="N39" i="58"/>
  <c r="N40" i="230"/>
  <c r="O39" i="230"/>
  <c r="N39" i="255"/>
  <c r="K40" i="255"/>
  <c r="L39" i="255" s="1"/>
  <c r="L40" i="255" s="1"/>
  <c r="M39" i="255" s="1"/>
  <c r="M40" i="255" s="1"/>
  <c r="K40" i="213"/>
  <c r="L39" i="213" s="1"/>
  <c r="L40" i="213" s="1"/>
  <c r="M39" i="213" s="1"/>
  <c r="M40" i="213" s="1"/>
  <c r="N39" i="213"/>
  <c r="N39" i="240"/>
  <c r="K40" i="240"/>
  <c r="L39" i="240" s="1"/>
  <c r="L40" i="240" s="1"/>
  <c r="M39" i="240" s="1"/>
  <c r="M40" i="240" s="1"/>
  <c r="N40" i="95"/>
  <c r="O39" i="95"/>
  <c r="N40" i="177"/>
  <c r="O39" i="177"/>
  <c r="N39" i="250"/>
  <c r="K40" i="250"/>
  <c r="L39" i="250" s="1"/>
  <c r="L40" i="250" s="1"/>
  <c r="M39" i="250" s="1"/>
  <c r="M40" i="250" s="1"/>
  <c r="J40" i="161" l="1"/>
  <c r="K39" i="161"/>
  <c r="J40" i="248"/>
  <c r="K39" i="248"/>
  <c r="K40" i="118"/>
  <c r="L39" i="118" s="1"/>
  <c r="L40" i="118" s="1"/>
  <c r="M39" i="118" s="1"/>
  <c r="M40" i="118" s="1"/>
  <c r="N39" i="118"/>
  <c r="J40" i="238"/>
  <c r="K39" i="238"/>
  <c r="J40" i="158"/>
  <c r="K39" i="158"/>
  <c r="N39" i="134"/>
  <c r="N39" i="82"/>
  <c r="O39" i="18"/>
  <c r="O40" i="18" s="1"/>
  <c r="P39" i="18" s="1"/>
  <c r="P40" i="18" s="1"/>
  <c r="Q39" i="18" s="1"/>
  <c r="Q40" i="18" s="1"/>
  <c r="N39" i="10"/>
  <c r="K40" i="10"/>
  <c r="L39" i="10" s="1"/>
  <c r="L40" i="10" s="1"/>
  <c r="M39" i="10" s="1"/>
  <c r="M40" i="10" s="1"/>
  <c r="K40" i="3"/>
  <c r="L39" i="3" s="1"/>
  <c r="L40" i="3" s="1"/>
  <c r="M39" i="3" s="1"/>
  <c r="M40" i="3" s="1"/>
  <c r="N39" i="3"/>
  <c r="J40" i="232"/>
  <c r="K39" i="232"/>
  <c r="J40" i="203"/>
  <c r="K39" i="203"/>
  <c r="N39" i="69"/>
  <c r="K40" i="215"/>
  <c r="L39" i="215" s="1"/>
  <c r="L40" i="215" s="1"/>
  <c r="M39" i="215" s="1"/>
  <c r="M40" i="215" s="1"/>
  <c r="N39" i="215"/>
  <c r="N39" i="197"/>
  <c r="K40" i="186"/>
  <c r="L39" i="186" s="1"/>
  <c r="L40" i="186" s="1"/>
  <c r="M39" i="186" s="1"/>
  <c r="M40" i="186" s="1"/>
  <c r="N39" i="186"/>
  <c r="N39" i="205"/>
  <c r="J40" i="154"/>
  <c r="K39" i="154"/>
  <c r="K40" i="183"/>
  <c r="L39" i="183" s="1"/>
  <c r="L40" i="183" s="1"/>
  <c r="M39" i="183" s="1"/>
  <c r="M40" i="183" s="1"/>
  <c r="N40" i="183" s="1"/>
  <c r="K40" i="92"/>
  <c r="L39" i="92" s="1"/>
  <c r="L40" i="92" s="1"/>
  <c r="M39" i="92" s="1"/>
  <c r="M40" i="92" s="1"/>
  <c r="N39" i="92"/>
  <c r="K40" i="180"/>
  <c r="L39" i="180" s="1"/>
  <c r="L40" i="180" s="1"/>
  <c r="M39" i="180" s="1"/>
  <c r="M40" i="180" s="1"/>
  <c r="K40" i="53"/>
  <c r="L39" i="53" s="1"/>
  <c r="L40" i="53" s="1"/>
  <c r="M39" i="53" s="1"/>
  <c r="M40" i="53" s="1"/>
  <c r="N39" i="53"/>
  <c r="J40" i="15"/>
  <c r="K39" i="15"/>
  <c r="K40" i="85"/>
  <c r="L39" i="85" s="1"/>
  <c r="L40" i="85" s="1"/>
  <c r="M39" i="85" s="1"/>
  <c r="M40" i="85" s="1"/>
  <c r="N39" i="85"/>
  <c r="J40" i="252"/>
  <c r="K39" i="252"/>
  <c r="K40" i="214"/>
  <c r="L39" i="214" s="1"/>
  <c r="L40" i="214" s="1"/>
  <c r="M39" i="214" s="1"/>
  <c r="M40" i="214" s="1"/>
  <c r="N40" i="214" s="1"/>
  <c r="J40" i="151"/>
  <c r="K39" i="151"/>
  <c r="K40" i="200"/>
  <c r="L39" i="200" s="1"/>
  <c r="L40" i="200" s="1"/>
  <c r="M39" i="200" s="1"/>
  <c r="M40" i="200" s="1"/>
  <c r="N39" i="200"/>
  <c r="N39" i="55"/>
  <c r="N39" i="181"/>
  <c r="O39" i="108"/>
  <c r="R39" i="108" s="1"/>
  <c r="O39" i="133"/>
  <c r="J40" i="175"/>
  <c r="K39" i="175"/>
  <c r="J40" i="222"/>
  <c r="K39" i="222"/>
  <c r="K40" i="257"/>
  <c r="L39" i="257" s="1"/>
  <c r="L40" i="257" s="1"/>
  <c r="M39" i="257" s="1"/>
  <c r="M40" i="257" s="1"/>
  <c r="N40" i="257" s="1"/>
  <c r="K39" i="228"/>
  <c r="J40" i="228"/>
  <c r="K40" i="25"/>
  <c r="L39" i="25" s="1"/>
  <c r="L40" i="25" s="1"/>
  <c r="M39" i="25" s="1"/>
  <c r="M40" i="25" s="1"/>
  <c r="J40" i="117"/>
  <c r="K39" i="117"/>
  <c r="J40" i="73"/>
  <c r="K39" i="73"/>
  <c r="N39" i="14"/>
  <c r="K40" i="14"/>
  <c r="L39" i="14" s="1"/>
  <c r="L40" i="14" s="1"/>
  <c r="M39" i="14" s="1"/>
  <c r="M40" i="14" s="1"/>
  <c r="N39" i="6"/>
  <c r="K40" i="6"/>
  <c r="L39" i="6" s="1"/>
  <c r="L40" i="6" s="1"/>
  <c r="M39" i="6" s="1"/>
  <c r="M40" i="6" s="1"/>
  <c r="N39" i="212"/>
  <c r="N39" i="105"/>
  <c r="K40" i="184"/>
  <c r="L39" i="184" s="1"/>
  <c r="L40" i="184" s="1"/>
  <c r="M39" i="184" s="1"/>
  <c r="M40" i="184" s="1"/>
  <c r="N39" i="184"/>
  <c r="K40" i="176"/>
  <c r="L39" i="176" s="1"/>
  <c r="L40" i="176" s="1"/>
  <c r="M39" i="176" s="1"/>
  <c r="M40" i="176" s="1"/>
  <c r="N39" i="176"/>
  <c r="N39" i="34"/>
  <c r="K40" i="34"/>
  <c r="L39" i="34" s="1"/>
  <c r="L40" i="34" s="1"/>
  <c r="M39" i="34" s="1"/>
  <c r="M40" i="34" s="1"/>
  <c r="K40" i="136"/>
  <c r="L39" i="136" s="1"/>
  <c r="L40" i="136" s="1"/>
  <c r="M39" i="136" s="1"/>
  <c r="M40" i="136" s="1"/>
  <c r="N39" i="136"/>
  <c r="N39" i="144"/>
  <c r="K40" i="29"/>
  <c r="L39" i="29" s="1"/>
  <c r="L40" i="29" s="1"/>
  <c r="M39" i="29" s="1"/>
  <c r="M40" i="29" s="1"/>
  <c r="N40" i="29" s="1"/>
  <c r="O39" i="37"/>
  <c r="K40" i="78"/>
  <c r="L39" i="78" s="1"/>
  <c r="L40" i="78" s="1"/>
  <c r="M39" i="78" s="1"/>
  <c r="M40" i="78" s="1"/>
  <c r="N39" i="78"/>
  <c r="K40" i="87"/>
  <c r="L39" i="87" s="1"/>
  <c r="L40" i="87" s="1"/>
  <c r="M39" i="87" s="1"/>
  <c r="M40" i="87" s="1"/>
  <c r="N39" i="87"/>
  <c r="K40" i="43"/>
  <c r="L39" i="43" s="1"/>
  <c r="L40" i="43" s="1"/>
  <c r="M39" i="43" s="1"/>
  <c r="M40" i="43" s="1"/>
  <c r="N39" i="43"/>
  <c r="O39" i="160"/>
  <c r="N40" i="160"/>
  <c r="N40" i="207"/>
  <c r="O39" i="207"/>
  <c r="N40" i="159"/>
  <c r="O39" i="159"/>
  <c r="N40" i="146"/>
  <c r="O39" i="146"/>
  <c r="N40" i="143"/>
  <c r="O39" i="143"/>
  <c r="N40" i="130"/>
  <c r="O39" i="130"/>
  <c r="O39" i="111"/>
  <c r="N40" i="111"/>
  <c r="N40" i="102"/>
  <c r="O39" i="102"/>
  <c r="N40" i="28"/>
  <c r="O39" i="28"/>
  <c r="N40" i="9"/>
  <c r="O39" i="9"/>
  <c r="N40" i="249"/>
  <c r="O39" i="249"/>
  <c r="N40" i="258"/>
  <c r="O39" i="258"/>
  <c r="N40" i="116"/>
  <c r="O39" i="116"/>
  <c r="N40" i="164"/>
  <c r="O39" i="164"/>
  <c r="N40" i="103"/>
  <c r="O39" i="103"/>
  <c r="N40" i="188"/>
  <c r="O39" i="188"/>
  <c r="O39" i="191"/>
  <c r="N40" i="191"/>
  <c r="N40" i="204"/>
  <c r="O39" i="204"/>
  <c r="N40" i="50"/>
  <c r="O39" i="50"/>
  <c r="O39" i="219"/>
  <c r="N40" i="219"/>
  <c r="R39" i="60"/>
  <c r="O40" i="60"/>
  <c r="P39" i="60" s="1"/>
  <c r="P40" i="60" s="1"/>
  <c r="Q39" i="60" s="1"/>
  <c r="Q40" i="60" s="1"/>
  <c r="N40" i="36"/>
  <c r="O39" i="36"/>
  <c r="N40" i="147"/>
  <c r="O39" i="147"/>
  <c r="N40" i="140"/>
  <c r="O39" i="140"/>
  <c r="N40" i="112"/>
  <c r="O39" i="112"/>
  <c r="N40" i="46"/>
  <c r="O39" i="46"/>
  <c r="N40" i="56"/>
  <c r="O39" i="56"/>
  <c r="N40" i="63"/>
  <c r="O39" i="63"/>
  <c r="N40" i="205"/>
  <c r="O39" i="205"/>
  <c r="N40" i="145"/>
  <c r="O39" i="145"/>
  <c r="N40" i="114"/>
  <c r="O39" i="114"/>
  <c r="N40" i="141"/>
  <c r="O39" i="141"/>
  <c r="N40" i="105"/>
  <c r="O39" i="105"/>
  <c r="R39" i="95"/>
  <c r="O40" i="95"/>
  <c r="P39" i="95" s="1"/>
  <c r="P40" i="95" s="1"/>
  <c r="Q39" i="95" s="1"/>
  <c r="Q40" i="95" s="1"/>
  <c r="O40" i="230"/>
  <c r="P39" i="230" s="1"/>
  <c r="P40" i="230" s="1"/>
  <c r="Q39" i="230" s="1"/>
  <c r="Q40" i="230" s="1"/>
  <c r="R39" i="230"/>
  <c r="N40" i="221"/>
  <c r="O39" i="221"/>
  <c r="N40" i="40"/>
  <c r="O39" i="40"/>
  <c r="N40" i="44"/>
  <c r="O39" i="44"/>
  <c r="N40" i="5"/>
  <c r="O39" i="5"/>
  <c r="R39" i="209"/>
  <c r="O40" i="209"/>
  <c r="P39" i="209" s="1"/>
  <c r="P40" i="209" s="1"/>
  <c r="Q39" i="209" s="1"/>
  <c r="Q40" i="209" s="1"/>
  <c r="R40" i="192"/>
  <c r="S39" i="192"/>
  <c r="N40" i="23"/>
  <c r="O39" i="23"/>
  <c r="R39" i="126"/>
  <c r="O40" i="126"/>
  <c r="P39" i="126" s="1"/>
  <c r="P40" i="126" s="1"/>
  <c r="Q39" i="126" s="1"/>
  <c r="Q40" i="126" s="1"/>
  <c r="N40" i="220"/>
  <c r="O39" i="220"/>
  <c r="R40" i="216"/>
  <c r="S39" i="216"/>
  <c r="N40" i="24"/>
  <c r="O39" i="24"/>
  <c r="N40" i="224"/>
  <c r="O39" i="224"/>
  <c r="R40" i="127"/>
  <c r="S39" i="127"/>
  <c r="N40" i="231"/>
  <c r="O39" i="231"/>
  <c r="R39" i="120"/>
  <c r="O40" i="120"/>
  <c r="P39" i="120" s="1"/>
  <c r="P40" i="120" s="1"/>
  <c r="Q39" i="120" s="1"/>
  <c r="Q40" i="120" s="1"/>
  <c r="N40" i="45"/>
  <c r="O39" i="45"/>
  <c r="N40" i="256"/>
  <c r="O39" i="256"/>
  <c r="N40" i="234"/>
  <c r="O39" i="234"/>
  <c r="O40" i="225"/>
  <c r="P39" i="225" s="1"/>
  <c r="P40" i="225" s="1"/>
  <c r="Q39" i="225" s="1"/>
  <c r="Q40" i="225" s="1"/>
  <c r="R39" i="225"/>
  <c r="N40" i="242"/>
  <c r="O39" i="242"/>
  <c r="N40" i="236"/>
  <c r="O39" i="236"/>
  <c r="N40" i="41"/>
  <c r="O39" i="41"/>
  <c r="N40" i="8"/>
  <c r="O39" i="8"/>
  <c r="O39" i="239"/>
  <c r="N40" i="239"/>
  <c r="O40" i="226"/>
  <c r="P39" i="226" s="1"/>
  <c r="P40" i="226" s="1"/>
  <c r="Q39" i="226" s="1"/>
  <c r="Q40" i="226" s="1"/>
  <c r="R39" i="226"/>
  <c r="N40" i="233"/>
  <c r="O39" i="233"/>
  <c r="N40" i="237"/>
  <c r="O39" i="237"/>
  <c r="N40" i="26"/>
  <c r="O39" i="26"/>
  <c r="N40" i="11"/>
  <c r="O39" i="11"/>
  <c r="R39" i="253"/>
  <c r="O40" i="253"/>
  <c r="P39" i="253" s="1"/>
  <c r="P40" i="253" s="1"/>
  <c r="Q39" i="253" s="1"/>
  <c r="Q40" i="253" s="1"/>
  <c r="R39" i="241"/>
  <c r="O40" i="241"/>
  <c r="P39" i="241" s="1"/>
  <c r="P40" i="241" s="1"/>
  <c r="Q39" i="241" s="1"/>
  <c r="Q40" i="241" s="1"/>
  <c r="N40" i="32"/>
  <c r="O39" i="32"/>
  <c r="N40" i="129"/>
  <c r="O39" i="129"/>
  <c r="N40" i="180"/>
  <c r="O39" i="180"/>
  <c r="N40" i="84"/>
  <c r="O39" i="84"/>
  <c r="N40" i="170"/>
  <c r="O39" i="170"/>
  <c r="N40" i="197"/>
  <c r="O39" i="197"/>
  <c r="N40" i="98"/>
  <c r="O39" i="98"/>
  <c r="N40" i="80"/>
  <c r="O39" i="80"/>
  <c r="N40" i="250"/>
  <c r="O39" i="250"/>
  <c r="N40" i="163"/>
  <c r="O39" i="163"/>
  <c r="R39" i="246"/>
  <c r="O40" i="246"/>
  <c r="P39" i="246" s="1"/>
  <c r="P40" i="246" s="1"/>
  <c r="Q39" i="246" s="1"/>
  <c r="Q40" i="246" s="1"/>
  <c r="O40" i="30"/>
  <c r="P39" i="30" s="1"/>
  <c r="P40" i="30" s="1"/>
  <c r="Q39" i="30" s="1"/>
  <c r="Q40" i="30" s="1"/>
  <c r="R39" i="30"/>
  <c r="R39" i="1"/>
  <c r="O40" i="1"/>
  <c r="P39" i="1" s="1"/>
  <c r="P40" i="1" s="1"/>
  <c r="Q39" i="1" s="1"/>
  <c r="Q40" i="1" s="1"/>
  <c r="N40" i="4"/>
  <c r="O39" i="4"/>
  <c r="N40" i="20"/>
  <c r="O39" i="20"/>
  <c r="N40" i="213"/>
  <c r="O39" i="213"/>
  <c r="N40" i="66"/>
  <c r="O39" i="66"/>
  <c r="N40" i="144"/>
  <c r="O39" i="144"/>
  <c r="N40" i="155"/>
  <c r="O39" i="155"/>
  <c r="N40" i="52"/>
  <c r="O39" i="52"/>
  <c r="N40" i="150"/>
  <c r="O39" i="150"/>
  <c r="N40" i="62"/>
  <c r="O39" i="62"/>
  <c r="N40" i="131"/>
  <c r="O39" i="131"/>
  <c r="N40" i="79"/>
  <c r="O39" i="79"/>
  <c r="R39" i="93"/>
  <c r="O40" i="93"/>
  <c r="P39" i="93" s="1"/>
  <c r="P40" i="93" s="1"/>
  <c r="Q39" i="93" s="1"/>
  <c r="Q40" i="93" s="1"/>
  <c r="N40" i="198"/>
  <c r="O39" i="198"/>
  <c r="N40" i="196"/>
  <c r="O39" i="196"/>
  <c r="N40" i="173"/>
  <c r="O39" i="173"/>
  <c r="N40" i="81"/>
  <c r="O39" i="81"/>
  <c r="N40" i="139"/>
  <c r="O39" i="139"/>
  <c r="N40" i="134"/>
  <c r="O39" i="134"/>
  <c r="N40" i="67"/>
  <c r="O39" i="67"/>
  <c r="N40" i="149"/>
  <c r="O39" i="149"/>
  <c r="O40" i="229"/>
  <c r="P39" i="229" s="1"/>
  <c r="P40" i="229" s="1"/>
  <c r="Q39" i="229" s="1"/>
  <c r="Q40" i="229" s="1"/>
  <c r="R39" i="229"/>
  <c r="N40" i="119"/>
  <c r="O39" i="119"/>
  <c r="N40" i="195"/>
  <c r="O39" i="195"/>
  <c r="N40" i="137"/>
  <c r="O39" i="137"/>
  <c r="N40" i="90"/>
  <c r="O39" i="90"/>
  <c r="N40" i="65"/>
  <c r="O39" i="65"/>
  <c r="N40" i="124"/>
  <c r="O39" i="124"/>
  <c r="N40" i="68"/>
  <c r="O39" i="68"/>
  <c r="N40" i="201"/>
  <c r="O39" i="201"/>
  <c r="N40" i="199"/>
  <c r="O39" i="199"/>
  <c r="N40" i="171"/>
  <c r="O39" i="171"/>
  <c r="N40" i="76"/>
  <c r="O39" i="76"/>
  <c r="N40" i="99"/>
  <c r="O39" i="99"/>
  <c r="N40" i="240"/>
  <c r="O39" i="240"/>
  <c r="O40" i="16"/>
  <c r="P39" i="16" s="1"/>
  <c r="P40" i="16" s="1"/>
  <c r="Q39" i="16" s="1"/>
  <c r="Q40" i="16" s="1"/>
  <c r="R39" i="16"/>
  <c r="N40" i="244"/>
  <c r="O39" i="244"/>
  <c r="R39" i="185"/>
  <c r="O40" i="185"/>
  <c r="P39" i="185" s="1"/>
  <c r="P40" i="185" s="1"/>
  <c r="Q39" i="185" s="1"/>
  <c r="Q40" i="185" s="1"/>
  <c r="N40" i="27"/>
  <c r="O39" i="27"/>
  <c r="N40" i="58"/>
  <c r="O39" i="58"/>
  <c r="N40" i="138"/>
  <c r="O39" i="138"/>
  <c r="N40" i="115"/>
  <c r="O39" i="115"/>
  <c r="N40" i="77"/>
  <c r="O39" i="77"/>
  <c r="N40" i="54"/>
  <c r="O39" i="54"/>
  <c r="N40" i="182"/>
  <c r="O39" i="182"/>
  <c r="N40" i="51"/>
  <c r="O39" i="51"/>
  <c r="O39" i="223"/>
  <c r="N40" i="223"/>
  <c r="R39" i="210"/>
  <c r="O40" i="210"/>
  <c r="P39" i="210" s="1"/>
  <c r="P40" i="210" s="1"/>
  <c r="Q39" i="210" s="1"/>
  <c r="Q40" i="210" s="1"/>
  <c r="N40" i="227"/>
  <c r="O39" i="227"/>
  <c r="R39" i="178"/>
  <c r="O40" i="178"/>
  <c r="P39" i="178" s="1"/>
  <c r="P40" i="178" s="1"/>
  <c r="Q39" i="178" s="1"/>
  <c r="Q40" i="178" s="1"/>
  <c r="N40" i="75"/>
  <c r="O39" i="75"/>
  <c r="N40" i="174"/>
  <c r="O39" i="174"/>
  <c r="N40" i="59"/>
  <c r="O39" i="59"/>
  <c r="N40" i="123"/>
  <c r="O39" i="123"/>
  <c r="N40" i="47"/>
  <c r="O39" i="47"/>
  <c r="N40" i="70"/>
  <c r="O39" i="70"/>
  <c r="N40" i="106"/>
  <c r="O39" i="106"/>
  <c r="N40" i="128"/>
  <c r="O39" i="128"/>
  <c r="N40" i="113"/>
  <c r="O39" i="113"/>
  <c r="N40" i="94"/>
  <c r="O39" i="94"/>
  <c r="N40" i="206"/>
  <c r="O39" i="206"/>
  <c r="R39" i="177"/>
  <c r="O40" i="177"/>
  <c r="P39" i="177" s="1"/>
  <c r="P40" i="177" s="1"/>
  <c r="Q39" i="177" s="1"/>
  <c r="Q40" i="177" s="1"/>
  <c r="O39" i="255"/>
  <c r="N40" i="255"/>
  <c r="N40" i="13"/>
  <c r="O39" i="13"/>
  <c r="N40" i="35"/>
  <c r="O39" i="35"/>
  <c r="R39" i="110"/>
  <c r="O40" i="110"/>
  <c r="P39" i="110" s="1"/>
  <c r="P40" i="110" s="1"/>
  <c r="Q39" i="110" s="1"/>
  <c r="Q40" i="110" s="1"/>
  <c r="N40" i="38"/>
  <c r="O39" i="38"/>
  <c r="N40" i="243"/>
  <c r="O39" i="243"/>
  <c r="R39" i="2"/>
  <c r="O40" i="2"/>
  <c r="P39" i="2" s="1"/>
  <c r="P40" i="2" s="1"/>
  <c r="Q39" i="2" s="1"/>
  <c r="Q40" i="2" s="1"/>
  <c r="R39" i="121"/>
  <c r="O40" i="121"/>
  <c r="P39" i="121" s="1"/>
  <c r="P40" i="121" s="1"/>
  <c r="Q39" i="121" s="1"/>
  <c r="Q40" i="121" s="1"/>
  <c r="R40" i="168"/>
  <c r="S39" i="168"/>
  <c r="R39" i="101"/>
  <c r="O40" i="101"/>
  <c r="P39" i="101" s="1"/>
  <c r="P40" i="101" s="1"/>
  <c r="Q39" i="101" s="1"/>
  <c r="Q40" i="101" s="1"/>
  <c r="N40" i="39"/>
  <c r="O39" i="39"/>
  <c r="N40" i="33"/>
  <c r="O39" i="33"/>
  <c r="O39" i="257"/>
  <c r="O40" i="37"/>
  <c r="P39" i="37" s="1"/>
  <c r="P40" i="37" s="1"/>
  <c r="Q39" i="37" s="1"/>
  <c r="Q40" i="37" s="1"/>
  <c r="R39" i="37"/>
  <c r="N40" i="22"/>
  <c r="O39" i="22"/>
  <c r="N40" i="19"/>
  <c r="O39" i="19"/>
  <c r="N40" i="247"/>
  <c r="O39" i="247"/>
  <c r="N40" i="235"/>
  <c r="O39" i="235"/>
  <c r="N40" i="31"/>
  <c r="O39" i="31"/>
  <c r="N40" i="17"/>
  <c r="O39" i="17"/>
  <c r="R39" i="86"/>
  <c r="O40" i="86"/>
  <c r="P39" i="86" s="1"/>
  <c r="P40" i="86" s="1"/>
  <c r="Q39" i="86" s="1"/>
  <c r="Q40" i="86" s="1"/>
  <c r="N40" i="21"/>
  <c r="O39" i="21"/>
  <c r="N40" i="245"/>
  <c r="O39" i="245"/>
  <c r="N40" i="7"/>
  <c r="O39" i="7"/>
  <c r="N40" i="122"/>
  <c r="O39" i="122"/>
  <c r="N40" i="181"/>
  <c r="O39" i="181"/>
  <c r="N40" i="82"/>
  <c r="O39" i="82"/>
  <c r="N40" i="74"/>
  <c r="O39" i="74"/>
  <c r="N40" i="165"/>
  <c r="O39" i="165"/>
  <c r="N40" i="208"/>
  <c r="O39" i="208"/>
  <c r="N40" i="25"/>
  <c r="O39" i="25"/>
  <c r="N40" i="251"/>
  <c r="O39" i="251"/>
  <c r="N40" i="12"/>
  <c r="O39" i="12"/>
  <c r="R40" i="152"/>
  <c r="S39" i="152"/>
  <c r="N40" i="194"/>
  <c r="O39" i="194"/>
  <c r="N40" i="202"/>
  <c r="O39" i="202"/>
  <c r="N40" i="162"/>
  <c r="O39" i="162"/>
  <c r="N40" i="218"/>
  <c r="O39" i="218"/>
  <c r="N40" i="189"/>
  <c r="O39" i="189"/>
  <c r="N40" i="142"/>
  <c r="O39" i="142"/>
  <c r="N40" i="104"/>
  <c r="O39" i="104"/>
  <c r="R40" i="42"/>
  <c r="S39" i="42"/>
  <c r="N40" i="125"/>
  <c r="O39" i="125"/>
  <c r="N40" i="48"/>
  <c r="O39" i="48"/>
  <c r="O39" i="166"/>
  <c r="N40" i="166"/>
  <c r="N40" i="157"/>
  <c r="O39" i="157"/>
  <c r="N40" i="71"/>
  <c r="O39" i="71"/>
  <c r="N40" i="211"/>
  <c r="O39" i="211"/>
  <c r="O39" i="167"/>
  <c r="N40" i="167"/>
  <c r="N40" i="55"/>
  <c r="O39" i="55"/>
  <c r="N40" i="91"/>
  <c r="O39" i="91"/>
  <c r="N40" i="212"/>
  <c r="O39" i="212"/>
  <c r="N40" i="109"/>
  <c r="O39" i="109"/>
  <c r="R39" i="254"/>
  <c r="O40" i="254"/>
  <c r="P39" i="254" s="1"/>
  <c r="P40" i="254" s="1"/>
  <c r="Q39" i="254" s="1"/>
  <c r="Q40" i="254" s="1"/>
  <c r="N40" i="132"/>
  <c r="O39" i="132"/>
  <c r="N40" i="107"/>
  <c r="O39" i="107"/>
  <c r="N40" i="89"/>
  <c r="O39" i="89"/>
  <c r="N40" i="61"/>
  <c r="O39" i="61"/>
  <c r="N40" i="169"/>
  <c r="O39" i="169"/>
  <c r="N40" i="217"/>
  <c r="O39" i="217"/>
  <c r="N40" i="179"/>
  <c r="O39" i="179"/>
  <c r="N40" i="135"/>
  <c r="O39" i="135"/>
  <c r="N40" i="49"/>
  <c r="O39" i="49"/>
  <c r="N40" i="190"/>
  <c r="O39" i="190"/>
  <c r="N40" i="187"/>
  <c r="O39" i="187"/>
  <c r="N40" i="88"/>
  <c r="O39" i="88"/>
  <c r="N40" i="148"/>
  <c r="O39" i="148"/>
  <c r="N40" i="96"/>
  <c r="O39" i="96"/>
  <c r="N40" i="97"/>
  <c r="O39" i="97"/>
  <c r="N40" i="72"/>
  <c r="O39" i="72"/>
  <c r="N40" i="57"/>
  <c r="O39" i="57"/>
  <c r="N40" i="100"/>
  <c r="O39" i="100"/>
  <c r="N40" i="83"/>
  <c r="O39" i="83"/>
  <c r="N40" i="172"/>
  <c r="O39" i="172"/>
  <c r="N40" i="153"/>
  <c r="O39" i="153"/>
  <c r="N40" i="193"/>
  <c r="O39" i="193"/>
  <c r="N40" i="69"/>
  <c r="O39" i="69"/>
  <c r="N40" i="64"/>
  <c r="O39" i="64"/>
  <c r="N40" i="156"/>
  <c r="O39" i="156"/>
  <c r="N40" i="87" l="1"/>
  <c r="O39" i="87"/>
  <c r="N39" i="117"/>
  <c r="K40" i="117"/>
  <c r="L39" i="117" s="1"/>
  <c r="L40" i="117" s="1"/>
  <c r="M39" i="117" s="1"/>
  <c r="M40" i="117" s="1"/>
  <c r="O39" i="85"/>
  <c r="N40" i="85"/>
  <c r="N40" i="14"/>
  <c r="O39" i="14"/>
  <c r="R39" i="160"/>
  <c r="O40" i="160"/>
  <c r="P39" i="160" s="1"/>
  <c r="P40" i="160" s="1"/>
  <c r="Q39" i="160" s="1"/>
  <c r="Q40" i="160" s="1"/>
  <c r="N39" i="252"/>
  <c r="K40" i="252"/>
  <c r="L39" i="252" s="1"/>
  <c r="L40" i="252" s="1"/>
  <c r="M39" i="252" s="1"/>
  <c r="M40" i="252" s="1"/>
  <c r="O39" i="43"/>
  <c r="N40" i="43"/>
  <c r="N40" i="3"/>
  <c r="O39" i="3"/>
  <c r="O39" i="78"/>
  <c r="N40" i="78"/>
  <c r="K40" i="232"/>
  <c r="L39" i="232" s="1"/>
  <c r="L40" i="232" s="1"/>
  <c r="M39" i="232" s="1"/>
  <c r="M40" i="232" s="1"/>
  <c r="N39" i="232"/>
  <c r="N39" i="15"/>
  <c r="K40" i="15"/>
  <c r="L39" i="15" s="1"/>
  <c r="L40" i="15" s="1"/>
  <c r="M39" i="15" s="1"/>
  <c r="M40" i="15" s="1"/>
  <c r="N40" i="53"/>
  <c r="O39" i="53"/>
  <c r="K40" i="203"/>
  <c r="L39" i="203" s="1"/>
  <c r="L40" i="203" s="1"/>
  <c r="M39" i="203" s="1"/>
  <c r="M40" i="203" s="1"/>
  <c r="N39" i="203"/>
  <c r="K40" i="73"/>
  <c r="L39" i="73" s="1"/>
  <c r="L40" i="73" s="1"/>
  <c r="M39" i="73" s="1"/>
  <c r="M40" i="73" s="1"/>
  <c r="N39" i="73"/>
  <c r="N40" i="10"/>
  <c r="O39" i="10"/>
  <c r="N39" i="228"/>
  <c r="K40" i="228"/>
  <c r="L39" i="228" s="1"/>
  <c r="L40" i="228" s="1"/>
  <c r="M39" i="228" s="1"/>
  <c r="M40" i="228" s="1"/>
  <c r="O39" i="29"/>
  <c r="O40" i="29" s="1"/>
  <c r="P39" i="29" s="1"/>
  <c r="P40" i="29" s="1"/>
  <c r="Q39" i="29" s="1"/>
  <c r="Q40" i="29" s="1"/>
  <c r="K40" i="222"/>
  <c r="L39" i="222" s="1"/>
  <c r="L40" i="222" s="1"/>
  <c r="M39" i="222" s="1"/>
  <c r="M40" i="222" s="1"/>
  <c r="N39" i="222"/>
  <c r="N40" i="136"/>
  <c r="O39" i="136"/>
  <c r="N40" i="92"/>
  <c r="O39" i="92"/>
  <c r="K40" i="158"/>
  <c r="L39" i="158" s="1"/>
  <c r="L40" i="158" s="1"/>
  <c r="M39" i="158" s="1"/>
  <c r="M40" i="158" s="1"/>
  <c r="N39" i="158"/>
  <c r="N40" i="34"/>
  <c r="O39" i="34"/>
  <c r="K40" i="175"/>
  <c r="L39" i="175" s="1"/>
  <c r="L40" i="175" s="1"/>
  <c r="M39" i="175" s="1"/>
  <c r="M40" i="175" s="1"/>
  <c r="N39" i="175"/>
  <c r="K40" i="154"/>
  <c r="L39" i="154" s="1"/>
  <c r="L40" i="154" s="1"/>
  <c r="M39" i="154" s="1"/>
  <c r="M40" i="154" s="1"/>
  <c r="N39" i="154"/>
  <c r="K40" i="238"/>
  <c r="L39" i="238" s="1"/>
  <c r="L40" i="238" s="1"/>
  <c r="M39" i="238" s="1"/>
  <c r="M40" i="238" s="1"/>
  <c r="N39" i="238"/>
  <c r="O40" i="133"/>
  <c r="P39" i="133" s="1"/>
  <c r="P40" i="133" s="1"/>
  <c r="Q39" i="133" s="1"/>
  <c r="Q40" i="133" s="1"/>
  <c r="R39" i="133"/>
  <c r="O39" i="214"/>
  <c r="O40" i="214" s="1"/>
  <c r="P39" i="214" s="1"/>
  <c r="P40" i="214" s="1"/>
  <c r="Q39" i="214" s="1"/>
  <c r="Q40" i="214" s="1"/>
  <c r="O39" i="183"/>
  <c r="O40" i="183" s="1"/>
  <c r="P39" i="183" s="1"/>
  <c r="P40" i="183" s="1"/>
  <c r="Q39" i="183" s="1"/>
  <c r="Q40" i="183" s="1"/>
  <c r="N40" i="176"/>
  <c r="O39" i="176"/>
  <c r="N40" i="118"/>
  <c r="O39" i="118"/>
  <c r="N40" i="184"/>
  <c r="O39" i="184"/>
  <c r="O39" i="186"/>
  <c r="N40" i="186"/>
  <c r="K40" i="248"/>
  <c r="L39" i="248" s="1"/>
  <c r="L40" i="248" s="1"/>
  <c r="M39" i="248" s="1"/>
  <c r="M40" i="248" s="1"/>
  <c r="N39" i="248"/>
  <c r="R39" i="18"/>
  <c r="O40" i="108"/>
  <c r="P39" i="108" s="1"/>
  <c r="P40" i="108" s="1"/>
  <c r="Q39" i="108" s="1"/>
  <c r="Q40" i="108" s="1"/>
  <c r="O39" i="200"/>
  <c r="N40" i="200"/>
  <c r="K40" i="161"/>
  <c r="L39" i="161" s="1"/>
  <c r="L40" i="161" s="1"/>
  <c r="M39" i="161" s="1"/>
  <c r="M40" i="161" s="1"/>
  <c r="N39" i="161"/>
  <c r="O39" i="6"/>
  <c r="N40" i="6"/>
  <c r="K40" i="151"/>
  <c r="L39" i="151" s="1"/>
  <c r="L40" i="151" s="1"/>
  <c r="M39" i="151" s="1"/>
  <c r="M40" i="151" s="1"/>
  <c r="N39" i="151"/>
  <c r="N40" i="215"/>
  <c r="O39" i="215"/>
  <c r="R39" i="207"/>
  <c r="O40" i="207"/>
  <c r="P39" i="207" s="1"/>
  <c r="P40" i="207" s="1"/>
  <c r="Q39" i="207" s="1"/>
  <c r="Q40" i="207" s="1"/>
  <c r="R39" i="159"/>
  <c r="O40" i="159"/>
  <c r="P39" i="159" s="1"/>
  <c r="P40" i="159" s="1"/>
  <c r="Q39" i="159" s="1"/>
  <c r="Q40" i="159" s="1"/>
  <c r="R39" i="146"/>
  <c r="O40" i="146"/>
  <c r="P39" i="146" s="1"/>
  <c r="P40" i="146" s="1"/>
  <c r="Q39" i="146" s="1"/>
  <c r="Q40" i="146" s="1"/>
  <c r="R39" i="143"/>
  <c r="O40" i="143"/>
  <c r="P39" i="143" s="1"/>
  <c r="P40" i="143" s="1"/>
  <c r="Q39" i="143" s="1"/>
  <c r="Q40" i="143" s="1"/>
  <c r="O40" i="130"/>
  <c r="P39" i="130" s="1"/>
  <c r="P40" i="130" s="1"/>
  <c r="Q39" i="130" s="1"/>
  <c r="Q40" i="130" s="1"/>
  <c r="R39" i="130"/>
  <c r="R39" i="111"/>
  <c r="O40" i="111"/>
  <c r="P39" i="111" s="1"/>
  <c r="P40" i="111" s="1"/>
  <c r="Q39" i="111" s="1"/>
  <c r="Q40" i="111" s="1"/>
  <c r="R39" i="102"/>
  <c r="O40" i="102"/>
  <c r="P39" i="102" s="1"/>
  <c r="P40" i="102" s="1"/>
  <c r="Q39" i="102" s="1"/>
  <c r="Q40" i="102" s="1"/>
  <c r="R39" i="193"/>
  <c r="O40" i="193"/>
  <c r="P39" i="193" s="1"/>
  <c r="P40" i="193" s="1"/>
  <c r="Q39" i="193" s="1"/>
  <c r="Q40" i="193" s="1"/>
  <c r="R39" i="190"/>
  <c r="O40" i="190"/>
  <c r="P39" i="190" s="1"/>
  <c r="P40" i="190" s="1"/>
  <c r="Q39" i="190" s="1"/>
  <c r="Q40" i="190" s="1"/>
  <c r="R39" i="69"/>
  <c r="O40" i="69"/>
  <c r="P39" i="69" s="1"/>
  <c r="P40" i="69" s="1"/>
  <c r="Q39" i="69" s="1"/>
  <c r="Q40" i="69" s="1"/>
  <c r="R39" i="83"/>
  <c r="O40" i="83"/>
  <c r="P39" i="83" s="1"/>
  <c r="P40" i="83" s="1"/>
  <c r="Q39" i="83" s="1"/>
  <c r="Q40" i="83" s="1"/>
  <c r="R39" i="97"/>
  <c r="O40" i="97"/>
  <c r="P39" i="97" s="1"/>
  <c r="P40" i="97" s="1"/>
  <c r="Q39" i="97" s="1"/>
  <c r="Q40" i="97" s="1"/>
  <c r="R39" i="187"/>
  <c r="O40" i="187"/>
  <c r="P39" i="187" s="1"/>
  <c r="P40" i="187" s="1"/>
  <c r="Q39" i="187" s="1"/>
  <c r="Q40" i="187" s="1"/>
  <c r="R39" i="179"/>
  <c r="O40" i="179"/>
  <c r="P39" i="179" s="1"/>
  <c r="P40" i="179" s="1"/>
  <c r="Q39" i="179" s="1"/>
  <c r="Q40" i="179" s="1"/>
  <c r="R40" i="254"/>
  <c r="S39" i="254"/>
  <c r="R39" i="55"/>
  <c r="O40" i="55"/>
  <c r="P39" i="55" s="1"/>
  <c r="P40" i="55" s="1"/>
  <c r="Q39" i="55" s="1"/>
  <c r="Q40" i="55" s="1"/>
  <c r="R39" i="157"/>
  <c r="O40" i="157"/>
  <c r="P39" i="157" s="1"/>
  <c r="P40" i="157" s="1"/>
  <c r="Q39" i="157" s="1"/>
  <c r="Q40" i="157" s="1"/>
  <c r="R39" i="125"/>
  <c r="O40" i="125"/>
  <c r="P39" i="125" s="1"/>
  <c r="P40" i="125" s="1"/>
  <c r="Q39" i="125" s="1"/>
  <c r="Q40" i="125" s="1"/>
  <c r="R39" i="189"/>
  <c r="O40" i="189"/>
  <c r="P39" i="189" s="1"/>
  <c r="P40" i="189" s="1"/>
  <c r="Q39" i="189" s="1"/>
  <c r="Q40" i="189" s="1"/>
  <c r="R39" i="202"/>
  <c r="O40" i="202"/>
  <c r="P39" i="202" s="1"/>
  <c r="P40" i="202" s="1"/>
  <c r="Q39" i="202" s="1"/>
  <c r="Q40" i="202" s="1"/>
  <c r="O40" i="12"/>
  <c r="P39" i="12" s="1"/>
  <c r="P40" i="12" s="1"/>
  <c r="Q39" i="12" s="1"/>
  <c r="Q40" i="12" s="1"/>
  <c r="R39" i="12"/>
  <c r="R39" i="165"/>
  <c r="O40" i="165"/>
  <c r="P39" i="165" s="1"/>
  <c r="P40" i="165" s="1"/>
  <c r="Q39" i="165" s="1"/>
  <c r="Q40" i="165" s="1"/>
  <c r="R39" i="181"/>
  <c r="O40" i="181"/>
  <c r="P39" i="181" s="1"/>
  <c r="P40" i="181" s="1"/>
  <c r="Q39" i="181" s="1"/>
  <c r="Q40" i="181" s="1"/>
  <c r="R40" i="86"/>
  <c r="S39" i="86"/>
  <c r="R39" i="257"/>
  <c r="O40" i="257"/>
  <c r="P39" i="257" s="1"/>
  <c r="P40" i="257" s="1"/>
  <c r="Q39" i="257" s="1"/>
  <c r="Q40" i="257" s="1"/>
  <c r="S40" i="168"/>
  <c r="T39" i="168" s="1"/>
  <c r="T40" i="168" s="1"/>
  <c r="U39" i="168" s="1"/>
  <c r="U40" i="168" s="1"/>
  <c r="V40" i="168" s="1"/>
  <c r="W40" i="168" s="1"/>
  <c r="V39" i="168"/>
  <c r="O40" i="38"/>
  <c r="P39" i="38" s="1"/>
  <c r="P40" i="38" s="1"/>
  <c r="Q39" i="38" s="1"/>
  <c r="Q40" i="38" s="1"/>
  <c r="R39" i="38"/>
  <c r="R40" i="177"/>
  <c r="S39" i="177"/>
  <c r="R39" i="128"/>
  <c r="O40" i="128"/>
  <c r="P39" i="128" s="1"/>
  <c r="P40" i="128" s="1"/>
  <c r="Q39" i="128" s="1"/>
  <c r="Q40" i="128" s="1"/>
  <c r="R39" i="123"/>
  <c r="O40" i="123"/>
  <c r="P39" i="123" s="1"/>
  <c r="P40" i="123" s="1"/>
  <c r="Q39" i="123" s="1"/>
  <c r="Q40" i="123" s="1"/>
  <c r="R40" i="178"/>
  <c r="S39" i="178"/>
  <c r="R39" i="58"/>
  <c r="O40" i="58"/>
  <c r="P39" i="58" s="1"/>
  <c r="P40" i="58" s="1"/>
  <c r="Q39" i="58" s="1"/>
  <c r="Q40" i="58" s="1"/>
  <c r="O40" i="244"/>
  <c r="P39" i="244" s="1"/>
  <c r="P40" i="244" s="1"/>
  <c r="Q39" i="244" s="1"/>
  <c r="Q40" i="244" s="1"/>
  <c r="R39" i="244"/>
  <c r="O40" i="240"/>
  <c r="P39" i="240" s="1"/>
  <c r="P40" i="240" s="1"/>
  <c r="Q39" i="240" s="1"/>
  <c r="Q40" i="240" s="1"/>
  <c r="R39" i="240"/>
  <c r="R39" i="199"/>
  <c r="O40" i="199"/>
  <c r="P39" i="199" s="1"/>
  <c r="P40" i="199" s="1"/>
  <c r="Q39" i="199" s="1"/>
  <c r="Q40" i="199" s="1"/>
  <c r="R39" i="65"/>
  <c r="O40" i="65"/>
  <c r="P39" i="65" s="1"/>
  <c r="P40" i="65" s="1"/>
  <c r="Q39" i="65" s="1"/>
  <c r="Q40" i="65" s="1"/>
  <c r="R39" i="67"/>
  <c r="O40" i="67"/>
  <c r="P39" i="67" s="1"/>
  <c r="P40" i="67" s="1"/>
  <c r="Q39" i="67" s="1"/>
  <c r="Q40" i="67" s="1"/>
  <c r="R40" i="93"/>
  <c r="S39" i="93"/>
  <c r="R39" i="150"/>
  <c r="O40" i="150"/>
  <c r="P39" i="150" s="1"/>
  <c r="P40" i="150" s="1"/>
  <c r="Q39" i="150" s="1"/>
  <c r="Q40" i="150" s="1"/>
  <c r="R39" i="144"/>
  <c r="O40" i="144"/>
  <c r="P39" i="144" s="1"/>
  <c r="P40" i="144" s="1"/>
  <c r="Q39" i="144" s="1"/>
  <c r="Q40" i="144" s="1"/>
  <c r="R39" i="80"/>
  <c r="O40" i="80"/>
  <c r="P39" i="80" s="1"/>
  <c r="P40" i="80" s="1"/>
  <c r="Q39" i="80" s="1"/>
  <c r="Q40" i="80" s="1"/>
  <c r="R39" i="84"/>
  <c r="O40" i="84"/>
  <c r="P39" i="84" s="1"/>
  <c r="P40" i="84" s="1"/>
  <c r="Q39" i="84" s="1"/>
  <c r="Q40" i="84" s="1"/>
  <c r="R40" i="241"/>
  <c r="S39" i="241"/>
  <c r="O40" i="26"/>
  <c r="P39" i="26" s="1"/>
  <c r="P40" i="26" s="1"/>
  <c r="Q39" i="26" s="1"/>
  <c r="Q40" i="26" s="1"/>
  <c r="R39" i="26"/>
  <c r="O40" i="242"/>
  <c r="P39" i="242" s="1"/>
  <c r="P40" i="242" s="1"/>
  <c r="Q39" i="242" s="1"/>
  <c r="Q40" i="242" s="1"/>
  <c r="R39" i="242"/>
  <c r="R40" i="120"/>
  <c r="S39" i="120"/>
  <c r="R39" i="220"/>
  <c r="O40" i="220"/>
  <c r="P39" i="220" s="1"/>
  <c r="P40" i="220" s="1"/>
  <c r="Q39" i="220" s="1"/>
  <c r="Q40" i="220" s="1"/>
  <c r="R40" i="209"/>
  <c r="S39" i="209"/>
  <c r="R39" i="105"/>
  <c r="O40" i="105"/>
  <c r="P39" i="105" s="1"/>
  <c r="P40" i="105" s="1"/>
  <c r="Q39" i="105" s="1"/>
  <c r="Q40" i="105" s="1"/>
  <c r="R39" i="145"/>
  <c r="O40" i="145"/>
  <c r="P39" i="145" s="1"/>
  <c r="P40" i="145" s="1"/>
  <c r="Q39" i="145" s="1"/>
  <c r="Q40" i="145" s="1"/>
  <c r="O40" i="46"/>
  <c r="P39" i="46" s="1"/>
  <c r="P40" i="46" s="1"/>
  <c r="Q39" i="46" s="1"/>
  <c r="Q40" i="46" s="1"/>
  <c r="R39" i="46"/>
  <c r="R39" i="116"/>
  <c r="O40" i="116"/>
  <c r="P39" i="116" s="1"/>
  <c r="P40" i="116" s="1"/>
  <c r="Q39" i="116" s="1"/>
  <c r="Q40" i="116" s="1"/>
  <c r="R39" i="258"/>
  <c r="O40" i="258"/>
  <c r="P39" i="258" s="1"/>
  <c r="P40" i="258" s="1"/>
  <c r="Q39" i="258" s="1"/>
  <c r="Q40" i="258" s="1"/>
  <c r="O40" i="223"/>
  <c r="P39" i="223" s="1"/>
  <c r="P40" i="223" s="1"/>
  <c r="Q39" i="223" s="1"/>
  <c r="Q40" i="223" s="1"/>
  <c r="R39" i="223"/>
  <c r="R40" i="30"/>
  <c r="S39" i="30"/>
  <c r="O40" i="239"/>
  <c r="P39" i="239" s="1"/>
  <c r="P40" i="239" s="1"/>
  <c r="Q39" i="239" s="1"/>
  <c r="Q40" i="239" s="1"/>
  <c r="R39" i="239"/>
  <c r="R39" i="219"/>
  <c r="O40" i="219"/>
  <c r="P39" i="219" s="1"/>
  <c r="P40" i="219" s="1"/>
  <c r="Q39" i="219" s="1"/>
  <c r="Q40" i="219" s="1"/>
  <c r="R39" i="191"/>
  <c r="O40" i="191"/>
  <c r="P39" i="191" s="1"/>
  <c r="P40" i="191" s="1"/>
  <c r="Q39" i="191" s="1"/>
  <c r="Q40" i="191" s="1"/>
  <c r="R39" i="217"/>
  <c r="O40" i="217"/>
  <c r="P39" i="217" s="1"/>
  <c r="P40" i="217" s="1"/>
  <c r="Q39" i="217" s="1"/>
  <c r="Q40" i="217" s="1"/>
  <c r="S40" i="42"/>
  <c r="T39" i="42" s="1"/>
  <c r="T40" i="42" s="1"/>
  <c r="U39" i="42" s="1"/>
  <c r="U40" i="42" s="1"/>
  <c r="V40" i="42" s="1"/>
  <c r="W40" i="42" s="1"/>
  <c r="V39" i="42"/>
  <c r="R39" i="74"/>
  <c r="O40" i="74"/>
  <c r="P39" i="74" s="1"/>
  <c r="P40" i="74" s="1"/>
  <c r="Q39" i="74" s="1"/>
  <c r="Q40" i="74" s="1"/>
  <c r="O40" i="33"/>
  <c r="P39" i="33" s="1"/>
  <c r="P40" i="33" s="1"/>
  <c r="Q39" i="33" s="1"/>
  <c r="Q40" i="33" s="1"/>
  <c r="R39" i="33"/>
  <c r="R39" i="106"/>
  <c r="O40" i="106"/>
  <c r="P39" i="106" s="1"/>
  <c r="P40" i="106" s="1"/>
  <c r="Q39" i="106" s="1"/>
  <c r="Q40" i="106" s="1"/>
  <c r="O40" i="27"/>
  <c r="P39" i="27" s="1"/>
  <c r="P40" i="27" s="1"/>
  <c r="Q39" i="27" s="1"/>
  <c r="Q40" i="27" s="1"/>
  <c r="R39" i="27"/>
  <c r="R39" i="201"/>
  <c r="O40" i="201"/>
  <c r="P39" i="201" s="1"/>
  <c r="P40" i="201" s="1"/>
  <c r="Q39" i="201" s="1"/>
  <c r="Q40" i="201" s="1"/>
  <c r="R39" i="119"/>
  <c r="O40" i="119"/>
  <c r="P39" i="119" s="1"/>
  <c r="P40" i="119" s="1"/>
  <c r="Q39" i="119" s="1"/>
  <c r="Q40" i="119" s="1"/>
  <c r="R39" i="66"/>
  <c r="O40" i="66"/>
  <c r="P39" i="66" s="1"/>
  <c r="P40" i="66" s="1"/>
  <c r="Q39" i="66" s="1"/>
  <c r="Q40" i="66" s="1"/>
  <c r="R40" i="253"/>
  <c r="S39" i="253"/>
  <c r="O40" i="41"/>
  <c r="P39" i="41" s="1"/>
  <c r="P40" i="41" s="1"/>
  <c r="Q39" i="41" s="1"/>
  <c r="Q40" i="41" s="1"/>
  <c r="R39" i="41"/>
  <c r="O40" i="231"/>
  <c r="P39" i="231" s="1"/>
  <c r="P40" i="231" s="1"/>
  <c r="Q39" i="231" s="1"/>
  <c r="Q40" i="231" s="1"/>
  <c r="R39" i="231"/>
  <c r="O40" i="5"/>
  <c r="P39" i="5" s="1"/>
  <c r="P40" i="5" s="1"/>
  <c r="Q39" i="5" s="1"/>
  <c r="Q40" i="5" s="1"/>
  <c r="R39" i="5"/>
  <c r="R39" i="205"/>
  <c r="O40" i="205"/>
  <c r="P39" i="205" s="1"/>
  <c r="P40" i="205" s="1"/>
  <c r="Q39" i="205" s="1"/>
  <c r="Q40" i="205" s="1"/>
  <c r="O40" i="49"/>
  <c r="P39" i="49" s="1"/>
  <c r="P40" i="49" s="1"/>
  <c r="Q39" i="49" s="1"/>
  <c r="Q40" i="49" s="1"/>
  <c r="R39" i="49"/>
  <c r="R39" i="107"/>
  <c r="O40" i="107"/>
  <c r="P39" i="107" s="1"/>
  <c r="P40" i="107" s="1"/>
  <c r="Q39" i="107" s="1"/>
  <c r="Q40" i="107" s="1"/>
  <c r="R39" i="212"/>
  <c r="O40" i="212"/>
  <c r="P39" i="212" s="1"/>
  <c r="P40" i="212" s="1"/>
  <c r="Q39" i="212" s="1"/>
  <c r="Q40" i="212" s="1"/>
  <c r="R39" i="211"/>
  <c r="O40" i="211"/>
  <c r="P39" i="211" s="1"/>
  <c r="P40" i="211" s="1"/>
  <c r="Q39" i="211" s="1"/>
  <c r="Q40" i="211" s="1"/>
  <c r="R39" i="104"/>
  <c r="O40" i="104"/>
  <c r="P39" i="104" s="1"/>
  <c r="P40" i="104" s="1"/>
  <c r="Q39" i="104" s="1"/>
  <c r="Q40" i="104" s="1"/>
  <c r="R39" i="218"/>
  <c r="O40" i="218"/>
  <c r="P39" i="218" s="1"/>
  <c r="P40" i="218" s="1"/>
  <c r="Q39" i="218" s="1"/>
  <c r="Q40" i="218" s="1"/>
  <c r="O40" i="25"/>
  <c r="P39" i="25" s="1"/>
  <c r="P40" i="25" s="1"/>
  <c r="Q39" i="25" s="1"/>
  <c r="Q40" i="25" s="1"/>
  <c r="R39" i="25"/>
  <c r="R39" i="82"/>
  <c r="O40" i="82"/>
  <c r="P39" i="82" s="1"/>
  <c r="P40" i="82" s="1"/>
  <c r="Q39" i="82" s="1"/>
  <c r="Q40" i="82" s="1"/>
  <c r="O40" i="245"/>
  <c r="P39" i="245" s="1"/>
  <c r="P40" i="245" s="1"/>
  <c r="Q39" i="245" s="1"/>
  <c r="Q40" i="245" s="1"/>
  <c r="R39" i="245"/>
  <c r="O40" i="17"/>
  <c r="P39" i="17" s="1"/>
  <c r="P40" i="17" s="1"/>
  <c r="Q39" i="17" s="1"/>
  <c r="Q40" i="17" s="1"/>
  <c r="R39" i="17"/>
  <c r="R39" i="247"/>
  <c r="O40" i="247"/>
  <c r="P39" i="247" s="1"/>
  <c r="P40" i="247" s="1"/>
  <c r="Q39" i="247" s="1"/>
  <c r="Q40" i="247" s="1"/>
  <c r="O40" i="39"/>
  <c r="P39" i="39" s="1"/>
  <c r="P40" i="39" s="1"/>
  <c r="Q39" i="39" s="1"/>
  <c r="Q40" i="39" s="1"/>
  <c r="R39" i="39"/>
  <c r="R40" i="2"/>
  <c r="S39" i="2"/>
  <c r="O40" i="35"/>
  <c r="P39" i="35" s="1"/>
  <c r="P40" i="35" s="1"/>
  <c r="Q39" i="35" s="1"/>
  <c r="Q40" i="35" s="1"/>
  <c r="R39" i="35"/>
  <c r="R39" i="94"/>
  <c r="O40" i="94"/>
  <c r="P39" i="94" s="1"/>
  <c r="P40" i="94" s="1"/>
  <c r="Q39" i="94" s="1"/>
  <c r="Q40" i="94" s="1"/>
  <c r="R39" i="70"/>
  <c r="O40" i="70"/>
  <c r="P39" i="70" s="1"/>
  <c r="P40" i="70" s="1"/>
  <c r="Q39" i="70" s="1"/>
  <c r="Q40" i="70" s="1"/>
  <c r="R39" i="174"/>
  <c r="O40" i="174"/>
  <c r="P39" i="174" s="1"/>
  <c r="P40" i="174" s="1"/>
  <c r="Q39" i="174" s="1"/>
  <c r="Q40" i="174" s="1"/>
  <c r="O40" i="227"/>
  <c r="P39" i="227" s="1"/>
  <c r="P40" i="227" s="1"/>
  <c r="Q39" i="227" s="1"/>
  <c r="Q40" i="227" s="1"/>
  <c r="R39" i="227"/>
  <c r="R39" i="182"/>
  <c r="O40" i="182"/>
  <c r="P39" i="182" s="1"/>
  <c r="P40" i="182" s="1"/>
  <c r="Q39" i="182" s="1"/>
  <c r="Q40" i="182" s="1"/>
  <c r="R39" i="115"/>
  <c r="O40" i="115"/>
  <c r="P39" i="115" s="1"/>
  <c r="P40" i="115" s="1"/>
  <c r="Q39" i="115" s="1"/>
  <c r="Q40" i="115" s="1"/>
  <c r="R40" i="185"/>
  <c r="S39" i="185"/>
  <c r="R39" i="76"/>
  <c r="O40" i="76"/>
  <c r="P39" i="76" s="1"/>
  <c r="P40" i="76" s="1"/>
  <c r="Q39" i="76" s="1"/>
  <c r="Q40" i="76" s="1"/>
  <c r="R39" i="68"/>
  <c r="O40" i="68"/>
  <c r="P39" i="68" s="1"/>
  <c r="P40" i="68" s="1"/>
  <c r="Q39" i="68" s="1"/>
  <c r="Q40" i="68" s="1"/>
  <c r="R39" i="137"/>
  <c r="O40" i="137"/>
  <c r="P39" i="137" s="1"/>
  <c r="P40" i="137" s="1"/>
  <c r="Q39" i="137" s="1"/>
  <c r="Q40" i="137" s="1"/>
  <c r="R39" i="139"/>
  <c r="O40" i="139"/>
  <c r="P39" i="139" s="1"/>
  <c r="P40" i="139" s="1"/>
  <c r="Q39" i="139" s="1"/>
  <c r="Q40" i="139" s="1"/>
  <c r="R39" i="196"/>
  <c r="O40" i="196"/>
  <c r="P39" i="196" s="1"/>
  <c r="P40" i="196" s="1"/>
  <c r="Q39" i="196" s="1"/>
  <c r="Q40" i="196" s="1"/>
  <c r="R39" i="131"/>
  <c r="O40" i="131"/>
  <c r="P39" i="131" s="1"/>
  <c r="P40" i="131" s="1"/>
  <c r="Q39" i="131" s="1"/>
  <c r="Q40" i="131" s="1"/>
  <c r="R39" i="213"/>
  <c r="O40" i="213"/>
  <c r="P39" i="213" s="1"/>
  <c r="P40" i="213" s="1"/>
  <c r="Q39" i="213" s="1"/>
  <c r="Q40" i="213" s="1"/>
  <c r="R39" i="163"/>
  <c r="O40" i="163"/>
  <c r="P39" i="163" s="1"/>
  <c r="P40" i="163" s="1"/>
  <c r="Q39" i="163" s="1"/>
  <c r="Q40" i="163" s="1"/>
  <c r="R39" i="197"/>
  <c r="O40" i="197"/>
  <c r="P39" i="197" s="1"/>
  <c r="P40" i="197" s="1"/>
  <c r="Q39" i="197" s="1"/>
  <c r="Q40" i="197" s="1"/>
  <c r="R39" i="129"/>
  <c r="O40" i="129"/>
  <c r="P39" i="129" s="1"/>
  <c r="P40" i="129" s="1"/>
  <c r="Q39" i="129" s="1"/>
  <c r="Q40" i="129" s="1"/>
  <c r="O40" i="11"/>
  <c r="P39" i="11" s="1"/>
  <c r="P40" i="11" s="1"/>
  <c r="Q39" i="11" s="1"/>
  <c r="Q40" i="11" s="1"/>
  <c r="R39" i="11"/>
  <c r="O40" i="233"/>
  <c r="P39" i="233" s="1"/>
  <c r="P40" i="233" s="1"/>
  <c r="Q39" i="233" s="1"/>
  <c r="Q40" i="233" s="1"/>
  <c r="R39" i="233"/>
  <c r="O40" i="8"/>
  <c r="P39" i="8" s="1"/>
  <c r="P40" i="8" s="1"/>
  <c r="Q39" i="8" s="1"/>
  <c r="Q40" i="8" s="1"/>
  <c r="R39" i="8"/>
  <c r="R39" i="256"/>
  <c r="O40" i="256"/>
  <c r="P39" i="256" s="1"/>
  <c r="P40" i="256" s="1"/>
  <c r="Q39" i="256" s="1"/>
  <c r="Q40" i="256" s="1"/>
  <c r="S40" i="127"/>
  <c r="T39" i="127" s="1"/>
  <c r="T40" i="127" s="1"/>
  <c r="U39" i="127" s="1"/>
  <c r="U40" i="127" s="1"/>
  <c r="V40" i="127" s="1"/>
  <c r="W40" i="127" s="1"/>
  <c r="V39" i="127"/>
  <c r="S40" i="216"/>
  <c r="T39" i="216" s="1"/>
  <c r="T40" i="216" s="1"/>
  <c r="U39" i="216" s="1"/>
  <c r="U40" i="216" s="1"/>
  <c r="V40" i="216" s="1"/>
  <c r="W40" i="216" s="1"/>
  <c r="V39" i="216"/>
  <c r="R40" i="126"/>
  <c r="S39" i="126"/>
  <c r="S40" i="192"/>
  <c r="T39" i="192" s="1"/>
  <c r="T40" i="192" s="1"/>
  <c r="U39" i="192" s="1"/>
  <c r="U40" i="192" s="1"/>
  <c r="V40" i="192" s="1"/>
  <c r="W40" i="192" s="1"/>
  <c r="V39" i="192"/>
  <c r="O40" i="44"/>
  <c r="P39" i="44" s="1"/>
  <c r="P40" i="44" s="1"/>
  <c r="Q39" i="44" s="1"/>
  <c r="Q40" i="44" s="1"/>
  <c r="R39" i="44"/>
  <c r="R39" i="114"/>
  <c r="O40" i="114"/>
  <c r="P39" i="114" s="1"/>
  <c r="P40" i="114" s="1"/>
  <c r="Q39" i="114" s="1"/>
  <c r="Q40" i="114" s="1"/>
  <c r="R39" i="63"/>
  <c r="O40" i="63"/>
  <c r="P39" i="63" s="1"/>
  <c r="P40" i="63" s="1"/>
  <c r="Q39" i="63" s="1"/>
  <c r="Q40" i="63" s="1"/>
  <c r="R39" i="140"/>
  <c r="O40" i="140"/>
  <c r="P39" i="140" s="1"/>
  <c r="P40" i="140" s="1"/>
  <c r="Q39" i="140" s="1"/>
  <c r="Q40" i="140" s="1"/>
  <c r="R40" i="60"/>
  <c r="S39" i="60"/>
  <c r="R39" i="50"/>
  <c r="O40" i="50"/>
  <c r="P39" i="50" s="1"/>
  <c r="P40" i="50" s="1"/>
  <c r="Q39" i="50" s="1"/>
  <c r="Q40" i="50" s="1"/>
  <c r="R39" i="103"/>
  <c r="O40" i="103"/>
  <c r="P39" i="103" s="1"/>
  <c r="P40" i="103" s="1"/>
  <c r="Q39" i="103" s="1"/>
  <c r="Q40" i="103" s="1"/>
  <c r="O40" i="9"/>
  <c r="P39" i="9" s="1"/>
  <c r="P40" i="9" s="1"/>
  <c r="Q39" i="9" s="1"/>
  <c r="Q40" i="9" s="1"/>
  <c r="R39" i="9"/>
  <c r="R39" i="96"/>
  <c r="O40" i="96"/>
  <c r="P39" i="96" s="1"/>
  <c r="P40" i="96" s="1"/>
  <c r="Q39" i="96" s="1"/>
  <c r="Q40" i="96" s="1"/>
  <c r="R39" i="251"/>
  <c r="O40" i="251"/>
  <c r="P39" i="251" s="1"/>
  <c r="P40" i="251" s="1"/>
  <c r="Q39" i="251" s="1"/>
  <c r="Q40" i="251" s="1"/>
  <c r="O40" i="235"/>
  <c r="P39" i="235" s="1"/>
  <c r="P40" i="235" s="1"/>
  <c r="Q39" i="235" s="1"/>
  <c r="Q40" i="235" s="1"/>
  <c r="R39" i="235"/>
  <c r="R40" i="121"/>
  <c r="S39" i="121"/>
  <c r="O40" i="13"/>
  <c r="P39" i="13" s="1"/>
  <c r="P40" i="13" s="1"/>
  <c r="Q39" i="13" s="1"/>
  <c r="Q40" i="13" s="1"/>
  <c r="R39" i="13"/>
  <c r="R39" i="59"/>
  <c r="O40" i="59"/>
  <c r="P39" i="59" s="1"/>
  <c r="P40" i="59" s="1"/>
  <c r="Q39" i="59" s="1"/>
  <c r="Q40" i="59" s="1"/>
  <c r="R39" i="173"/>
  <c r="O40" i="173"/>
  <c r="P39" i="173" s="1"/>
  <c r="P40" i="173" s="1"/>
  <c r="Q39" i="173" s="1"/>
  <c r="Q40" i="173" s="1"/>
  <c r="R40" i="246"/>
  <c r="S39" i="246"/>
  <c r="R39" i="249"/>
  <c r="O40" i="249"/>
  <c r="P39" i="249" s="1"/>
  <c r="P40" i="249" s="1"/>
  <c r="Q39" i="249" s="1"/>
  <c r="Q40" i="249" s="1"/>
  <c r="R39" i="166"/>
  <c r="O40" i="166"/>
  <c r="P39" i="166" s="1"/>
  <c r="P40" i="166" s="1"/>
  <c r="Q39" i="166" s="1"/>
  <c r="Q40" i="166" s="1"/>
  <c r="R40" i="18"/>
  <c r="S39" i="18"/>
  <c r="R40" i="37"/>
  <c r="S39" i="37"/>
  <c r="R40" i="229"/>
  <c r="S39" i="229"/>
  <c r="R40" i="225"/>
  <c r="S39" i="225"/>
  <c r="R40" i="230"/>
  <c r="S39" i="230"/>
  <c r="R39" i="89"/>
  <c r="O40" i="89"/>
  <c r="P39" i="89" s="1"/>
  <c r="P40" i="89" s="1"/>
  <c r="Q39" i="89" s="1"/>
  <c r="Q40" i="89" s="1"/>
  <c r="R39" i="122"/>
  <c r="O40" i="122"/>
  <c r="P39" i="122" s="1"/>
  <c r="P40" i="122" s="1"/>
  <c r="Q39" i="122" s="1"/>
  <c r="Q40" i="122" s="1"/>
  <c r="R40" i="110"/>
  <c r="S39" i="110"/>
  <c r="R39" i="51"/>
  <c r="O40" i="51"/>
  <c r="P39" i="51" s="1"/>
  <c r="P40" i="51" s="1"/>
  <c r="Q39" i="51" s="1"/>
  <c r="Q40" i="51" s="1"/>
  <c r="R39" i="99"/>
  <c r="O40" i="99"/>
  <c r="P39" i="99" s="1"/>
  <c r="P40" i="99" s="1"/>
  <c r="Q39" i="99" s="1"/>
  <c r="Q40" i="99" s="1"/>
  <c r="R39" i="134"/>
  <c r="O40" i="134"/>
  <c r="P39" i="134" s="1"/>
  <c r="P40" i="134" s="1"/>
  <c r="Q39" i="134" s="1"/>
  <c r="Q40" i="134" s="1"/>
  <c r="R39" i="52"/>
  <c r="O40" i="52"/>
  <c r="P39" i="52" s="1"/>
  <c r="P40" i="52" s="1"/>
  <c r="Q39" i="52" s="1"/>
  <c r="Q40" i="52" s="1"/>
  <c r="O40" i="4"/>
  <c r="P39" i="4" s="1"/>
  <c r="P40" i="4" s="1"/>
  <c r="Q39" i="4" s="1"/>
  <c r="Q40" i="4" s="1"/>
  <c r="R39" i="4"/>
  <c r="R39" i="180"/>
  <c r="O40" i="180"/>
  <c r="P39" i="180" s="1"/>
  <c r="P40" i="180" s="1"/>
  <c r="Q39" i="180" s="1"/>
  <c r="Q40" i="180" s="1"/>
  <c r="O40" i="237"/>
  <c r="P39" i="237" s="1"/>
  <c r="P40" i="237" s="1"/>
  <c r="Q39" i="237" s="1"/>
  <c r="Q40" i="237" s="1"/>
  <c r="R39" i="237"/>
  <c r="O40" i="24"/>
  <c r="P39" i="24" s="1"/>
  <c r="P40" i="24" s="1"/>
  <c r="Q39" i="24" s="1"/>
  <c r="Q40" i="24" s="1"/>
  <c r="R39" i="24"/>
  <c r="R39" i="141"/>
  <c r="O40" i="141"/>
  <c r="P39" i="141" s="1"/>
  <c r="P40" i="141" s="1"/>
  <c r="Q39" i="141" s="1"/>
  <c r="Q40" i="141" s="1"/>
  <c r="O40" i="36"/>
  <c r="P39" i="36" s="1"/>
  <c r="P40" i="36" s="1"/>
  <c r="Q39" i="36" s="1"/>
  <c r="Q40" i="36" s="1"/>
  <c r="R39" i="36"/>
  <c r="R40" i="16"/>
  <c r="S39" i="16"/>
  <c r="R39" i="156"/>
  <c r="O40" i="156"/>
  <c r="P39" i="156" s="1"/>
  <c r="P40" i="156" s="1"/>
  <c r="Q39" i="156" s="1"/>
  <c r="Q40" i="156" s="1"/>
  <c r="R39" i="153"/>
  <c r="O40" i="153"/>
  <c r="P39" i="153" s="1"/>
  <c r="P40" i="153" s="1"/>
  <c r="Q39" i="153" s="1"/>
  <c r="Q40" i="153" s="1"/>
  <c r="R39" i="148"/>
  <c r="O40" i="148"/>
  <c r="P39" i="148" s="1"/>
  <c r="P40" i="148" s="1"/>
  <c r="Q39" i="148" s="1"/>
  <c r="Q40" i="148" s="1"/>
  <c r="R39" i="64"/>
  <c r="O40" i="64"/>
  <c r="P39" i="64" s="1"/>
  <c r="P40" i="64" s="1"/>
  <c r="Q39" i="64" s="1"/>
  <c r="Q40" i="64" s="1"/>
  <c r="R39" i="172"/>
  <c r="O40" i="172"/>
  <c r="P39" i="172" s="1"/>
  <c r="P40" i="172" s="1"/>
  <c r="Q39" i="172" s="1"/>
  <c r="Q40" i="172" s="1"/>
  <c r="R39" i="72"/>
  <c r="O40" i="72"/>
  <c r="P39" i="72" s="1"/>
  <c r="P40" i="72" s="1"/>
  <c r="Q39" i="72" s="1"/>
  <c r="Q40" i="72" s="1"/>
  <c r="R39" i="88"/>
  <c r="O40" i="88"/>
  <c r="P39" i="88" s="1"/>
  <c r="P40" i="88" s="1"/>
  <c r="Q39" i="88" s="1"/>
  <c r="Q40" i="88" s="1"/>
  <c r="R39" i="135"/>
  <c r="O40" i="135"/>
  <c r="P39" i="135" s="1"/>
  <c r="P40" i="135" s="1"/>
  <c r="Q39" i="135" s="1"/>
  <c r="Q40" i="135" s="1"/>
  <c r="R39" i="61"/>
  <c r="O40" i="61"/>
  <c r="P39" i="61" s="1"/>
  <c r="P40" i="61" s="1"/>
  <c r="Q39" i="61" s="1"/>
  <c r="Q40" i="61" s="1"/>
  <c r="R39" i="132"/>
  <c r="O40" i="132"/>
  <c r="P39" i="132" s="1"/>
  <c r="P40" i="132" s="1"/>
  <c r="Q39" i="132" s="1"/>
  <c r="Q40" i="132" s="1"/>
  <c r="R39" i="91"/>
  <c r="O40" i="91"/>
  <c r="P39" i="91" s="1"/>
  <c r="P40" i="91" s="1"/>
  <c r="Q39" i="91" s="1"/>
  <c r="Q40" i="91" s="1"/>
  <c r="R39" i="71"/>
  <c r="O40" i="71"/>
  <c r="P39" i="71" s="1"/>
  <c r="P40" i="71" s="1"/>
  <c r="Q39" i="71" s="1"/>
  <c r="Q40" i="71" s="1"/>
  <c r="O40" i="48"/>
  <c r="P39" i="48" s="1"/>
  <c r="P40" i="48" s="1"/>
  <c r="Q39" i="48" s="1"/>
  <c r="Q40" i="48" s="1"/>
  <c r="R39" i="48"/>
  <c r="R39" i="142"/>
  <c r="O40" i="142"/>
  <c r="P39" i="142" s="1"/>
  <c r="P40" i="142" s="1"/>
  <c r="Q39" i="142" s="1"/>
  <c r="Q40" i="142" s="1"/>
  <c r="R39" i="162"/>
  <c r="O40" i="162"/>
  <c r="P39" i="162" s="1"/>
  <c r="P40" i="162" s="1"/>
  <c r="Q39" i="162" s="1"/>
  <c r="Q40" i="162" s="1"/>
  <c r="S40" i="152"/>
  <c r="T39" i="152" s="1"/>
  <c r="T40" i="152" s="1"/>
  <c r="U39" i="152" s="1"/>
  <c r="U40" i="152" s="1"/>
  <c r="V40" i="152" s="1"/>
  <c r="W40" i="152" s="1"/>
  <c r="V39" i="152"/>
  <c r="R39" i="208"/>
  <c r="O40" i="208"/>
  <c r="P39" i="208" s="1"/>
  <c r="P40" i="208" s="1"/>
  <c r="Q39" i="208" s="1"/>
  <c r="Q40" i="208" s="1"/>
  <c r="O40" i="21"/>
  <c r="P39" i="21" s="1"/>
  <c r="P40" i="21" s="1"/>
  <c r="Q39" i="21" s="1"/>
  <c r="Q40" i="21" s="1"/>
  <c r="R39" i="21"/>
  <c r="O40" i="31"/>
  <c r="P39" i="31" s="1"/>
  <c r="P40" i="31" s="1"/>
  <c r="Q39" i="31" s="1"/>
  <c r="Q40" i="31" s="1"/>
  <c r="R39" i="31"/>
  <c r="O40" i="19"/>
  <c r="P39" i="19" s="1"/>
  <c r="P40" i="19" s="1"/>
  <c r="Q39" i="19" s="1"/>
  <c r="Q40" i="19" s="1"/>
  <c r="R39" i="19"/>
  <c r="R40" i="101"/>
  <c r="S39" i="101"/>
  <c r="O40" i="243"/>
  <c r="P39" i="243" s="1"/>
  <c r="P40" i="243" s="1"/>
  <c r="Q39" i="243" s="1"/>
  <c r="Q40" i="243" s="1"/>
  <c r="R39" i="243"/>
  <c r="R39" i="113"/>
  <c r="O40" i="113"/>
  <c r="P39" i="113" s="1"/>
  <c r="P40" i="113" s="1"/>
  <c r="Q39" i="113" s="1"/>
  <c r="Q40" i="113" s="1"/>
  <c r="O40" i="47"/>
  <c r="P39" i="47" s="1"/>
  <c r="P40" i="47" s="1"/>
  <c r="Q39" i="47" s="1"/>
  <c r="Q40" i="47" s="1"/>
  <c r="R39" i="47"/>
  <c r="R39" i="75"/>
  <c r="O40" i="75"/>
  <c r="P39" i="75" s="1"/>
  <c r="P40" i="75" s="1"/>
  <c r="Q39" i="75" s="1"/>
  <c r="Q40" i="75" s="1"/>
  <c r="R40" i="210"/>
  <c r="S39" i="210"/>
  <c r="R39" i="54"/>
  <c r="O40" i="54"/>
  <c r="P39" i="54" s="1"/>
  <c r="P40" i="54" s="1"/>
  <c r="Q39" i="54" s="1"/>
  <c r="Q40" i="54" s="1"/>
  <c r="R39" i="138"/>
  <c r="O40" i="138"/>
  <c r="P39" i="138" s="1"/>
  <c r="P40" i="138" s="1"/>
  <c r="Q39" i="138" s="1"/>
  <c r="Q40" i="138" s="1"/>
  <c r="R39" i="171"/>
  <c r="O40" i="171"/>
  <c r="P39" i="171" s="1"/>
  <c r="P40" i="171" s="1"/>
  <c r="Q39" i="171" s="1"/>
  <c r="Q40" i="171" s="1"/>
  <c r="R39" i="124"/>
  <c r="O40" i="124"/>
  <c r="P39" i="124" s="1"/>
  <c r="P40" i="124" s="1"/>
  <c r="Q39" i="124" s="1"/>
  <c r="Q40" i="124" s="1"/>
  <c r="R39" i="195"/>
  <c r="O40" i="195"/>
  <c r="P39" i="195" s="1"/>
  <c r="P40" i="195" s="1"/>
  <c r="Q39" i="195" s="1"/>
  <c r="Q40" i="195" s="1"/>
  <c r="R39" i="149"/>
  <c r="O40" i="149"/>
  <c r="P39" i="149" s="1"/>
  <c r="P40" i="149" s="1"/>
  <c r="Q39" i="149" s="1"/>
  <c r="Q40" i="149" s="1"/>
  <c r="R39" i="81"/>
  <c r="O40" i="81"/>
  <c r="P39" i="81" s="1"/>
  <c r="P40" i="81" s="1"/>
  <c r="Q39" i="81" s="1"/>
  <c r="Q40" i="81" s="1"/>
  <c r="R39" i="198"/>
  <c r="O40" i="198"/>
  <c r="P39" i="198" s="1"/>
  <c r="P40" i="198" s="1"/>
  <c r="Q39" i="198" s="1"/>
  <c r="Q40" i="198" s="1"/>
  <c r="R39" i="62"/>
  <c r="O40" i="62"/>
  <c r="P39" i="62" s="1"/>
  <c r="P40" i="62" s="1"/>
  <c r="Q39" i="62" s="1"/>
  <c r="Q40" i="62" s="1"/>
  <c r="R39" i="155"/>
  <c r="O40" i="155"/>
  <c r="P39" i="155" s="1"/>
  <c r="P40" i="155" s="1"/>
  <c r="Q39" i="155" s="1"/>
  <c r="Q40" i="155" s="1"/>
  <c r="O40" i="20"/>
  <c r="P39" i="20" s="1"/>
  <c r="P40" i="20" s="1"/>
  <c r="Q39" i="20" s="1"/>
  <c r="Q40" i="20" s="1"/>
  <c r="R39" i="20"/>
  <c r="R40" i="1"/>
  <c r="S39" i="1"/>
  <c r="R39" i="250"/>
  <c r="O40" i="250"/>
  <c r="P39" i="250" s="1"/>
  <c r="P40" i="250" s="1"/>
  <c r="Q39" i="250" s="1"/>
  <c r="Q40" i="250" s="1"/>
  <c r="R39" i="170"/>
  <c r="O40" i="170"/>
  <c r="P39" i="170" s="1"/>
  <c r="P40" i="170" s="1"/>
  <c r="Q39" i="170" s="1"/>
  <c r="Q40" i="170" s="1"/>
  <c r="O40" i="32"/>
  <c r="P39" i="32" s="1"/>
  <c r="P40" i="32" s="1"/>
  <c r="Q39" i="32" s="1"/>
  <c r="Q40" i="32" s="1"/>
  <c r="R39" i="32"/>
  <c r="O40" i="236"/>
  <c r="P39" i="236" s="1"/>
  <c r="P40" i="236" s="1"/>
  <c r="Q39" i="236" s="1"/>
  <c r="Q40" i="236" s="1"/>
  <c r="R39" i="236"/>
  <c r="O40" i="234"/>
  <c r="P39" i="234" s="1"/>
  <c r="P40" i="234" s="1"/>
  <c r="Q39" i="234" s="1"/>
  <c r="Q40" i="234" s="1"/>
  <c r="R39" i="234"/>
  <c r="O40" i="45"/>
  <c r="P39" i="45" s="1"/>
  <c r="P40" i="45" s="1"/>
  <c r="Q39" i="45" s="1"/>
  <c r="Q40" i="45" s="1"/>
  <c r="R39" i="45"/>
  <c r="O40" i="224"/>
  <c r="P39" i="224" s="1"/>
  <c r="P40" i="224" s="1"/>
  <c r="Q39" i="224" s="1"/>
  <c r="Q40" i="224" s="1"/>
  <c r="R39" i="224"/>
  <c r="O40" i="23"/>
  <c r="P39" i="23" s="1"/>
  <c r="P40" i="23" s="1"/>
  <c r="Q39" i="23" s="1"/>
  <c r="Q40" i="23" s="1"/>
  <c r="R39" i="23"/>
  <c r="O40" i="40"/>
  <c r="P39" i="40" s="1"/>
  <c r="P40" i="40" s="1"/>
  <c r="Q39" i="40" s="1"/>
  <c r="Q40" i="40" s="1"/>
  <c r="R39" i="40"/>
  <c r="R40" i="95"/>
  <c r="S39" i="95"/>
  <c r="R39" i="183"/>
  <c r="R39" i="56"/>
  <c r="O40" i="56"/>
  <c r="P39" i="56" s="1"/>
  <c r="P40" i="56" s="1"/>
  <c r="Q39" i="56" s="1"/>
  <c r="Q40" i="56" s="1"/>
  <c r="R39" i="147"/>
  <c r="O40" i="147"/>
  <c r="P39" i="147" s="1"/>
  <c r="P40" i="147" s="1"/>
  <c r="Q39" i="147" s="1"/>
  <c r="Q40" i="147" s="1"/>
  <c r="R39" i="204"/>
  <c r="O40" i="204"/>
  <c r="P39" i="204" s="1"/>
  <c r="P40" i="204" s="1"/>
  <c r="Q39" i="204" s="1"/>
  <c r="Q40" i="204" s="1"/>
  <c r="R39" i="164"/>
  <c r="O40" i="164"/>
  <c r="P39" i="164" s="1"/>
  <c r="P40" i="164" s="1"/>
  <c r="Q39" i="164" s="1"/>
  <c r="Q40" i="164" s="1"/>
  <c r="R40" i="108"/>
  <c r="S39" i="108"/>
  <c r="O40" i="28"/>
  <c r="P39" i="28" s="1"/>
  <c r="P40" i="28" s="1"/>
  <c r="Q39" i="28" s="1"/>
  <c r="Q40" i="28" s="1"/>
  <c r="R39" i="28"/>
  <c r="R39" i="100"/>
  <c r="O40" i="100"/>
  <c r="P39" i="100" s="1"/>
  <c r="P40" i="100" s="1"/>
  <c r="Q39" i="100" s="1"/>
  <c r="Q40" i="100" s="1"/>
  <c r="O40" i="109"/>
  <c r="P39" i="109" s="1"/>
  <c r="P40" i="109" s="1"/>
  <c r="Q39" i="109" s="1"/>
  <c r="Q40" i="109" s="1"/>
  <c r="R39" i="109"/>
  <c r="R39" i="194"/>
  <c r="O40" i="194"/>
  <c r="P39" i="194" s="1"/>
  <c r="P40" i="194" s="1"/>
  <c r="Q39" i="194" s="1"/>
  <c r="Q40" i="194" s="1"/>
  <c r="O40" i="7"/>
  <c r="P39" i="7" s="1"/>
  <c r="P40" i="7" s="1"/>
  <c r="Q39" i="7" s="1"/>
  <c r="Q40" i="7" s="1"/>
  <c r="R39" i="7"/>
  <c r="O40" i="22"/>
  <c r="P39" i="22" s="1"/>
  <c r="P40" i="22" s="1"/>
  <c r="Q39" i="22" s="1"/>
  <c r="Q40" i="22" s="1"/>
  <c r="R39" i="22"/>
  <c r="R39" i="206"/>
  <c r="O40" i="206"/>
  <c r="P39" i="206" s="1"/>
  <c r="P40" i="206" s="1"/>
  <c r="Q39" i="206" s="1"/>
  <c r="Q40" i="206" s="1"/>
  <c r="R39" i="77"/>
  <c r="O40" i="77"/>
  <c r="P39" i="77" s="1"/>
  <c r="P40" i="77" s="1"/>
  <c r="Q39" i="77" s="1"/>
  <c r="Q40" i="77" s="1"/>
  <c r="R39" i="90"/>
  <c r="O40" i="90"/>
  <c r="P39" i="90" s="1"/>
  <c r="P40" i="90" s="1"/>
  <c r="Q39" i="90" s="1"/>
  <c r="Q40" i="90" s="1"/>
  <c r="R39" i="79"/>
  <c r="O40" i="79"/>
  <c r="P39" i="79" s="1"/>
  <c r="P40" i="79" s="1"/>
  <c r="Q39" i="79" s="1"/>
  <c r="Q40" i="79" s="1"/>
  <c r="R39" i="98"/>
  <c r="O40" i="98"/>
  <c r="P39" i="98" s="1"/>
  <c r="P40" i="98" s="1"/>
  <c r="Q39" i="98" s="1"/>
  <c r="Q40" i="98" s="1"/>
  <c r="O40" i="221"/>
  <c r="P39" i="221" s="1"/>
  <c r="P40" i="221" s="1"/>
  <c r="Q39" i="221" s="1"/>
  <c r="Q40" i="221" s="1"/>
  <c r="R39" i="221"/>
  <c r="R39" i="112"/>
  <c r="O40" i="112"/>
  <c r="P39" i="112" s="1"/>
  <c r="P40" i="112" s="1"/>
  <c r="Q39" i="112" s="1"/>
  <c r="Q40" i="112" s="1"/>
  <c r="R39" i="188"/>
  <c r="O40" i="188"/>
  <c r="P39" i="188" s="1"/>
  <c r="P40" i="188" s="1"/>
  <c r="Q39" i="188" s="1"/>
  <c r="Q40" i="188" s="1"/>
  <c r="R39" i="167"/>
  <c r="O40" i="167"/>
  <c r="P39" i="167" s="1"/>
  <c r="P40" i="167" s="1"/>
  <c r="Q39" i="167" s="1"/>
  <c r="Q40" i="167" s="1"/>
  <c r="R39" i="57"/>
  <c r="O40" i="57"/>
  <c r="P39" i="57" s="1"/>
  <c r="P40" i="57" s="1"/>
  <c r="Q39" i="57" s="1"/>
  <c r="Q40" i="57" s="1"/>
  <c r="R39" i="169"/>
  <c r="O40" i="169"/>
  <c r="P39" i="169" s="1"/>
  <c r="P40" i="169" s="1"/>
  <c r="Q39" i="169" s="1"/>
  <c r="Q40" i="169" s="1"/>
  <c r="R39" i="255"/>
  <c r="O40" i="255"/>
  <c r="P39" i="255" s="1"/>
  <c r="P40" i="255" s="1"/>
  <c r="Q39" i="255" s="1"/>
  <c r="Q40" i="255" s="1"/>
  <c r="R40" i="226"/>
  <c r="S39" i="226"/>
  <c r="R39" i="200" l="1"/>
  <c r="O40" i="200"/>
  <c r="P39" i="200" s="1"/>
  <c r="P40" i="200" s="1"/>
  <c r="Q39" i="200" s="1"/>
  <c r="Q40" i="200" s="1"/>
  <c r="O40" i="34"/>
  <c r="P39" i="34" s="1"/>
  <c r="P40" i="34" s="1"/>
  <c r="Q39" i="34" s="1"/>
  <c r="Q40" i="34" s="1"/>
  <c r="R39" i="34"/>
  <c r="R39" i="184"/>
  <c r="O40" i="184"/>
  <c r="P39" i="184" s="1"/>
  <c r="P40" i="184" s="1"/>
  <c r="Q39" i="184" s="1"/>
  <c r="Q40" i="184" s="1"/>
  <c r="N40" i="232"/>
  <c r="O39" i="232"/>
  <c r="R39" i="186"/>
  <c r="O40" i="186"/>
  <c r="P39" i="186" s="1"/>
  <c r="P40" i="186" s="1"/>
  <c r="Q39" i="186" s="1"/>
  <c r="Q40" i="186" s="1"/>
  <c r="N40" i="175"/>
  <c r="O39" i="175"/>
  <c r="N40" i="248"/>
  <c r="O39" i="248"/>
  <c r="N40" i="158"/>
  <c r="O39" i="158"/>
  <c r="R39" i="136"/>
  <c r="O40" i="136"/>
  <c r="P39" i="136" s="1"/>
  <c r="P40" i="136" s="1"/>
  <c r="Q39" i="136" s="1"/>
  <c r="Q40" i="136" s="1"/>
  <c r="O40" i="118"/>
  <c r="P39" i="118" s="1"/>
  <c r="P40" i="118" s="1"/>
  <c r="Q39" i="118" s="1"/>
  <c r="Q40" i="118" s="1"/>
  <c r="R39" i="118"/>
  <c r="N40" i="15"/>
  <c r="O39" i="15"/>
  <c r="R39" i="92"/>
  <c r="O40" i="92"/>
  <c r="P39" i="92" s="1"/>
  <c r="P40" i="92" s="1"/>
  <c r="Q39" i="92" s="1"/>
  <c r="Q40" i="92" s="1"/>
  <c r="O40" i="78"/>
  <c r="P39" i="78" s="1"/>
  <c r="P40" i="78" s="1"/>
  <c r="Q39" i="78" s="1"/>
  <c r="Q40" i="78" s="1"/>
  <c r="R39" i="78"/>
  <c r="N40" i="252"/>
  <c r="O39" i="252"/>
  <c r="R39" i="176"/>
  <c r="O40" i="176"/>
  <c r="P39" i="176" s="1"/>
  <c r="P40" i="176" s="1"/>
  <c r="Q39" i="176" s="1"/>
  <c r="Q40" i="176" s="1"/>
  <c r="N40" i="228"/>
  <c r="O39" i="228"/>
  <c r="R40" i="160"/>
  <c r="S39" i="160"/>
  <c r="R39" i="215"/>
  <c r="O40" i="215"/>
  <c r="P39" i="215" s="1"/>
  <c r="P40" i="215" s="1"/>
  <c r="Q39" i="215" s="1"/>
  <c r="Q40" i="215" s="1"/>
  <c r="O40" i="43"/>
  <c r="P39" i="43" s="1"/>
  <c r="P40" i="43" s="1"/>
  <c r="Q39" i="43" s="1"/>
  <c r="Q40" i="43" s="1"/>
  <c r="R39" i="43"/>
  <c r="O39" i="222"/>
  <c r="N40" i="222"/>
  <c r="R39" i="214"/>
  <c r="N40" i="151"/>
  <c r="O39" i="151"/>
  <c r="R40" i="133"/>
  <c r="S39" i="133"/>
  <c r="N40" i="73"/>
  <c r="O39" i="73"/>
  <c r="R39" i="85"/>
  <c r="O40" i="85"/>
  <c r="P39" i="85" s="1"/>
  <c r="P40" i="85" s="1"/>
  <c r="Q39" i="85" s="1"/>
  <c r="Q40" i="85" s="1"/>
  <c r="O40" i="10"/>
  <c r="P39" i="10" s="1"/>
  <c r="P40" i="10" s="1"/>
  <c r="Q39" i="10" s="1"/>
  <c r="Q40" i="10" s="1"/>
  <c r="R39" i="10"/>
  <c r="O40" i="6"/>
  <c r="P39" i="6" s="1"/>
  <c r="P40" i="6" s="1"/>
  <c r="Q39" i="6" s="1"/>
  <c r="Q40" i="6" s="1"/>
  <c r="R39" i="6"/>
  <c r="O39" i="238"/>
  <c r="N40" i="238"/>
  <c r="N40" i="117"/>
  <c r="O39" i="117"/>
  <c r="R39" i="29"/>
  <c r="N40" i="203"/>
  <c r="O39" i="203"/>
  <c r="R39" i="14"/>
  <c r="O40" i="14"/>
  <c r="P39" i="14" s="1"/>
  <c r="P40" i="14" s="1"/>
  <c r="Q39" i="14" s="1"/>
  <c r="Q40" i="14" s="1"/>
  <c r="O40" i="3"/>
  <c r="P39" i="3" s="1"/>
  <c r="P40" i="3" s="1"/>
  <c r="Q39" i="3" s="1"/>
  <c r="Q40" i="3" s="1"/>
  <c r="R39" i="3"/>
  <c r="N40" i="161"/>
  <c r="O39" i="161"/>
  <c r="N40" i="154"/>
  <c r="O39" i="154"/>
  <c r="R39" i="53"/>
  <c r="O40" i="53"/>
  <c r="P39" i="53" s="1"/>
  <c r="P40" i="53" s="1"/>
  <c r="Q39" i="53" s="1"/>
  <c r="Q40" i="53" s="1"/>
  <c r="O40" i="87"/>
  <c r="P39" i="87" s="1"/>
  <c r="P40" i="87" s="1"/>
  <c r="Q39" i="87" s="1"/>
  <c r="Q40" i="87" s="1"/>
  <c r="R39" i="87"/>
  <c r="R40" i="207"/>
  <c r="S39" i="207"/>
  <c r="R40" i="159"/>
  <c r="S39" i="159"/>
  <c r="R40" i="146"/>
  <c r="S39" i="146"/>
  <c r="R40" i="143"/>
  <c r="S39" i="143"/>
  <c r="R40" i="130"/>
  <c r="S39" i="130"/>
  <c r="R40" i="111"/>
  <c r="S39" i="111"/>
  <c r="R40" i="102"/>
  <c r="S39" i="102"/>
  <c r="R40" i="194"/>
  <c r="S39" i="194"/>
  <c r="R40" i="208"/>
  <c r="S39" i="208"/>
  <c r="R40" i="256"/>
  <c r="S39" i="256"/>
  <c r="R40" i="255"/>
  <c r="S39" i="255"/>
  <c r="R40" i="90"/>
  <c r="S39" i="90"/>
  <c r="S40" i="95"/>
  <c r="T39" i="95" s="1"/>
  <c r="T40" i="95" s="1"/>
  <c r="U39" i="95" s="1"/>
  <c r="U40" i="95" s="1"/>
  <c r="V40" i="95" s="1"/>
  <c r="W40" i="95" s="1"/>
  <c r="V39" i="95"/>
  <c r="V39" i="1"/>
  <c r="S40" i="1"/>
  <c r="T39" i="1" s="1"/>
  <c r="T40" i="1" s="1"/>
  <c r="U39" i="1" s="1"/>
  <c r="U40" i="1" s="1"/>
  <c r="V40" i="1" s="1"/>
  <c r="W40" i="1" s="1"/>
  <c r="R40" i="198"/>
  <c r="S39" i="198"/>
  <c r="R40" i="124"/>
  <c r="S39" i="124"/>
  <c r="R40" i="54"/>
  <c r="S39" i="54"/>
  <c r="R40" i="113"/>
  <c r="S39" i="113"/>
  <c r="R40" i="142"/>
  <c r="S39" i="142"/>
  <c r="R40" i="132"/>
  <c r="S39" i="132"/>
  <c r="R40" i="72"/>
  <c r="S39" i="72"/>
  <c r="R40" i="153"/>
  <c r="S39" i="153"/>
  <c r="R40" i="141"/>
  <c r="S39" i="141"/>
  <c r="R40" i="180"/>
  <c r="S39" i="180"/>
  <c r="R40" i="99"/>
  <c r="S39" i="99"/>
  <c r="V39" i="229"/>
  <c r="S40" i="229"/>
  <c r="T39" i="229" s="1"/>
  <c r="T40" i="229" s="1"/>
  <c r="U39" i="229" s="1"/>
  <c r="U40" i="229" s="1"/>
  <c r="V40" i="229" s="1"/>
  <c r="W40" i="229" s="1"/>
  <c r="R40" i="249"/>
  <c r="S39" i="249"/>
  <c r="R40" i="173"/>
  <c r="S39" i="173"/>
  <c r="S40" i="121"/>
  <c r="T39" i="121" s="1"/>
  <c r="T40" i="121" s="1"/>
  <c r="U39" i="121" s="1"/>
  <c r="U40" i="121" s="1"/>
  <c r="V40" i="121" s="1"/>
  <c r="W40" i="121" s="1"/>
  <c r="V39" i="121"/>
  <c r="S40" i="60"/>
  <c r="T39" i="60" s="1"/>
  <c r="T40" i="60" s="1"/>
  <c r="U39" i="60" s="1"/>
  <c r="U40" i="60" s="1"/>
  <c r="V40" i="60" s="1"/>
  <c r="W40" i="60" s="1"/>
  <c r="V39" i="60"/>
  <c r="R40" i="163"/>
  <c r="S39" i="163"/>
  <c r="R40" i="196"/>
  <c r="S39" i="196"/>
  <c r="R40" i="76"/>
  <c r="S39" i="76"/>
  <c r="R40" i="182"/>
  <c r="S39" i="182"/>
  <c r="R40" i="94"/>
  <c r="S39" i="94"/>
  <c r="R40" i="104"/>
  <c r="S39" i="104"/>
  <c r="R40" i="66"/>
  <c r="S39" i="66"/>
  <c r="R40" i="106"/>
  <c r="S39" i="106"/>
  <c r="R40" i="217"/>
  <c r="S39" i="217"/>
  <c r="R40" i="258"/>
  <c r="S39" i="258"/>
  <c r="R40" i="145"/>
  <c r="S39" i="145"/>
  <c r="R40" i="220"/>
  <c r="S39" i="220"/>
  <c r="R40" i="80"/>
  <c r="S39" i="80"/>
  <c r="S40" i="93"/>
  <c r="T39" i="93" s="1"/>
  <c r="T40" i="93" s="1"/>
  <c r="U39" i="93" s="1"/>
  <c r="U40" i="93" s="1"/>
  <c r="V40" i="93" s="1"/>
  <c r="W40" i="93" s="1"/>
  <c r="V39" i="93"/>
  <c r="R40" i="65"/>
  <c r="S39" i="65"/>
  <c r="R40" i="58"/>
  <c r="S39" i="58"/>
  <c r="R40" i="128"/>
  <c r="S39" i="128"/>
  <c r="R40" i="202"/>
  <c r="S39" i="202"/>
  <c r="R40" i="55"/>
  <c r="S39" i="55"/>
  <c r="R40" i="187"/>
  <c r="S39" i="187"/>
  <c r="R40" i="221"/>
  <c r="S39" i="221"/>
  <c r="R40" i="7"/>
  <c r="S39" i="7"/>
  <c r="R40" i="28"/>
  <c r="S39" i="28"/>
  <c r="R40" i="224"/>
  <c r="S39" i="224"/>
  <c r="R40" i="19"/>
  <c r="S39" i="19"/>
  <c r="R40" i="9"/>
  <c r="S39" i="9"/>
  <c r="R40" i="44"/>
  <c r="S39" i="44"/>
  <c r="S39" i="233"/>
  <c r="R40" i="233"/>
  <c r="R40" i="39"/>
  <c r="S39" i="39"/>
  <c r="R40" i="49"/>
  <c r="S39" i="49"/>
  <c r="R40" i="5"/>
  <c r="S39" i="5"/>
  <c r="R40" i="239"/>
  <c r="S39" i="239"/>
  <c r="V39" i="226"/>
  <c r="S40" i="226"/>
  <c r="T39" i="226" s="1"/>
  <c r="T40" i="226" s="1"/>
  <c r="U39" i="226" s="1"/>
  <c r="U40" i="226" s="1"/>
  <c r="V40" i="226" s="1"/>
  <c r="W40" i="226" s="1"/>
  <c r="R40" i="77"/>
  <c r="S39" i="77"/>
  <c r="R40" i="156"/>
  <c r="S39" i="156"/>
  <c r="R40" i="89"/>
  <c r="S39" i="89"/>
  <c r="R40" i="139"/>
  <c r="S39" i="139"/>
  <c r="R40" i="211"/>
  <c r="S39" i="211"/>
  <c r="R40" i="116"/>
  <c r="S39" i="116"/>
  <c r="S40" i="177"/>
  <c r="T39" i="177" s="1"/>
  <c r="T40" i="177" s="1"/>
  <c r="U39" i="177" s="1"/>
  <c r="U40" i="177" s="1"/>
  <c r="V40" i="177" s="1"/>
  <c r="W40" i="177" s="1"/>
  <c r="V39" i="177"/>
  <c r="V39" i="254"/>
  <c r="S40" i="254"/>
  <c r="T39" i="254" s="1"/>
  <c r="T40" i="254" s="1"/>
  <c r="U39" i="254" s="1"/>
  <c r="U40" i="254" s="1"/>
  <c r="V40" i="254" s="1"/>
  <c r="W40" i="254" s="1"/>
  <c r="R40" i="40"/>
  <c r="S39" i="40"/>
  <c r="R40" i="32"/>
  <c r="S39" i="32"/>
  <c r="R40" i="26"/>
  <c r="S39" i="26"/>
  <c r="R40" i="169"/>
  <c r="S39" i="169"/>
  <c r="R40" i="56"/>
  <c r="S39" i="56"/>
  <c r="R40" i="149"/>
  <c r="S39" i="149"/>
  <c r="R40" i="135"/>
  <c r="S39" i="135"/>
  <c r="R40" i="64"/>
  <c r="S39" i="64"/>
  <c r="V39" i="16"/>
  <c r="S40" i="16"/>
  <c r="T39" i="16" s="1"/>
  <c r="T40" i="16" s="1"/>
  <c r="U39" i="16" s="1"/>
  <c r="U40" i="16" s="1"/>
  <c r="V40" i="16" s="1"/>
  <c r="W40" i="16" s="1"/>
  <c r="R40" i="52"/>
  <c r="S39" i="52"/>
  <c r="S40" i="110"/>
  <c r="T39" i="110" s="1"/>
  <c r="T40" i="110" s="1"/>
  <c r="U39" i="110" s="1"/>
  <c r="U40" i="110" s="1"/>
  <c r="V40" i="110" s="1"/>
  <c r="W40" i="110" s="1"/>
  <c r="V39" i="110"/>
  <c r="V39" i="230"/>
  <c r="S40" i="230"/>
  <c r="T39" i="230" s="1"/>
  <c r="T40" i="230" s="1"/>
  <c r="U39" i="230" s="1"/>
  <c r="U40" i="230" s="1"/>
  <c r="V40" i="230" s="1"/>
  <c r="W40" i="230" s="1"/>
  <c r="V39" i="18"/>
  <c r="S40" i="18"/>
  <c r="T39" i="18" s="1"/>
  <c r="T40" i="18" s="1"/>
  <c r="U39" i="18" s="1"/>
  <c r="U40" i="18" s="1"/>
  <c r="V40" i="18" s="1"/>
  <c r="W40" i="18" s="1"/>
  <c r="R40" i="59"/>
  <c r="S39" i="59"/>
  <c r="R40" i="251"/>
  <c r="S39" i="251"/>
  <c r="R40" i="103"/>
  <c r="S39" i="103"/>
  <c r="R40" i="63"/>
  <c r="S39" i="63"/>
  <c r="S40" i="126"/>
  <c r="T39" i="126" s="1"/>
  <c r="T40" i="126" s="1"/>
  <c r="U39" i="126" s="1"/>
  <c r="U40" i="126" s="1"/>
  <c r="V40" i="126" s="1"/>
  <c r="W40" i="126" s="1"/>
  <c r="V39" i="126"/>
  <c r="R40" i="129"/>
  <c r="S39" i="129"/>
  <c r="R40" i="137"/>
  <c r="S39" i="137"/>
  <c r="S40" i="185"/>
  <c r="T39" i="185" s="1"/>
  <c r="T40" i="185" s="1"/>
  <c r="U39" i="185" s="1"/>
  <c r="U40" i="185" s="1"/>
  <c r="V40" i="185" s="1"/>
  <c r="W40" i="185" s="1"/>
  <c r="V39" i="185"/>
  <c r="R40" i="174"/>
  <c r="S39" i="174"/>
  <c r="R40" i="212"/>
  <c r="S39" i="212"/>
  <c r="R40" i="201"/>
  <c r="S39" i="201"/>
  <c r="R40" i="74"/>
  <c r="S39" i="74"/>
  <c r="R40" i="219"/>
  <c r="S39" i="219"/>
  <c r="S40" i="120"/>
  <c r="T39" i="120" s="1"/>
  <c r="T40" i="120" s="1"/>
  <c r="U39" i="120" s="1"/>
  <c r="U40" i="120" s="1"/>
  <c r="V40" i="120" s="1"/>
  <c r="W40" i="120" s="1"/>
  <c r="V39" i="120"/>
  <c r="V39" i="241"/>
  <c r="S40" i="241"/>
  <c r="T39" i="241" s="1"/>
  <c r="T40" i="241" s="1"/>
  <c r="U39" i="241" s="1"/>
  <c r="U40" i="241" s="1"/>
  <c r="V40" i="241" s="1"/>
  <c r="W40" i="241" s="1"/>
  <c r="R40" i="144"/>
  <c r="S39" i="144"/>
  <c r="R40" i="67"/>
  <c r="S39" i="67"/>
  <c r="V39" i="178"/>
  <c r="S40" i="178"/>
  <c r="T39" i="178" s="1"/>
  <c r="T40" i="178" s="1"/>
  <c r="U39" i="178" s="1"/>
  <c r="U40" i="178" s="1"/>
  <c r="V40" i="178" s="1"/>
  <c r="W40" i="178" s="1"/>
  <c r="R40" i="165"/>
  <c r="S39" i="165"/>
  <c r="R40" i="125"/>
  <c r="S39" i="125"/>
  <c r="R40" i="83"/>
  <c r="S39" i="83"/>
  <c r="R40" i="190"/>
  <c r="S39" i="190"/>
  <c r="R40" i="81"/>
  <c r="S39" i="81"/>
  <c r="R40" i="51"/>
  <c r="S39" i="51"/>
  <c r="R40" i="82"/>
  <c r="S39" i="82"/>
  <c r="V39" i="30"/>
  <c r="S40" i="30"/>
  <c r="T39" i="30" s="1"/>
  <c r="T40" i="30" s="1"/>
  <c r="U39" i="30" s="1"/>
  <c r="U40" i="30" s="1"/>
  <c r="V40" i="30" s="1"/>
  <c r="W40" i="30" s="1"/>
  <c r="R40" i="199"/>
  <c r="S39" i="199"/>
  <c r="R40" i="257"/>
  <c r="S39" i="257"/>
  <c r="R40" i="181"/>
  <c r="S39" i="181"/>
  <c r="R40" i="189"/>
  <c r="S39" i="189"/>
  <c r="R40" i="235"/>
  <c r="S39" i="235"/>
  <c r="R40" i="98"/>
  <c r="S39" i="98"/>
  <c r="R40" i="170"/>
  <c r="S39" i="170"/>
  <c r="R40" i="71"/>
  <c r="S39" i="71"/>
  <c r="R40" i="109"/>
  <c r="S39" i="109"/>
  <c r="S39" i="234"/>
  <c r="R40" i="234"/>
  <c r="S39" i="243"/>
  <c r="R40" i="243"/>
  <c r="R40" i="21"/>
  <c r="S39" i="21"/>
  <c r="R40" i="35"/>
  <c r="S39" i="35"/>
  <c r="R40" i="17"/>
  <c r="S39" i="17"/>
  <c r="R40" i="25"/>
  <c r="S39" i="25"/>
  <c r="R40" i="41"/>
  <c r="S39" i="41"/>
  <c r="R40" i="223"/>
  <c r="S39" i="223"/>
  <c r="R40" i="240"/>
  <c r="S39" i="240"/>
  <c r="R40" i="147"/>
  <c r="S39" i="147"/>
  <c r="S40" i="210"/>
  <c r="T39" i="210" s="1"/>
  <c r="T40" i="210" s="1"/>
  <c r="U39" i="210" s="1"/>
  <c r="U40" i="210" s="1"/>
  <c r="V40" i="210" s="1"/>
  <c r="W40" i="210" s="1"/>
  <c r="V39" i="210"/>
  <c r="R40" i="61"/>
  <c r="S39" i="61"/>
  <c r="V39" i="37"/>
  <c r="S40" i="37"/>
  <c r="T39" i="37" s="1"/>
  <c r="T40" i="37" s="1"/>
  <c r="U39" i="37" s="1"/>
  <c r="U40" i="37" s="1"/>
  <c r="V40" i="37" s="1"/>
  <c r="W40" i="37" s="1"/>
  <c r="R40" i="213"/>
  <c r="S39" i="213"/>
  <c r="R40" i="119"/>
  <c r="S39" i="119"/>
  <c r="R40" i="105"/>
  <c r="S39" i="105"/>
  <c r="R40" i="214"/>
  <c r="S39" i="214"/>
  <c r="R40" i="45"/>
  <c r="S39" i="45"/>
  <c r="R40" i="31"/>
  <c r="S39" i="31"/>
  <c r="R40" i="24"/>
  <c r="S39" i="24"/>
  <c r="R40" i="29"/>
  <c r="S39" i="29"/>
  <c r="R40" i="11"/>
  <c r="S39" i="11"/>
  <c r="R40" i="231"/>
  <c r="S39" i="231"/>
  <c r="R40" i="206"/>
  <c r="S39" i="206"/>
  <c r="R40" i="155"/>
  <c r="S39" i="155"/>
  <c r="R40" i="57"/>
  <c r="S39" i="57"/>
  <c r="R40" i="112"/>
  <c r="S39" i="112"/>
  <c r="R40" i="79"/>
  <c r="S39" i="79"/>
  <c r="R40" i="100"/>
  <c r="S39" i="100"/>
  <c r="R40" i="204"/>
  <c r="S39" i="204"/>
  <c r="R40" i="183"/>
  <c r="S39" i="183"/>
  <c r="R40" i="250"/>
  <c r="S39" i="250"/>
  <c r="R40" i="62"/>
  <c r="S39" i="62"/>
  <c r="R40" i="195"/>
  <c r="S39" i="195"/>
  <c r="R40" i="138"/>
  <c r="S39" i="138"/>
  <c r="S40" i="101"/>
  <c r="T39" i="101" s="1"/>
  <c r="T40" i="101" s="1"/>
  <c r="U39" i="101" s="1"/>
  <c r="U40" i="101" s="1"/>
  <c r="V40" i="101" s="1"/>
  <c r="W40" i="101" s="1"/>
  <c r="V39" i="101"/>
  <c r="R40" i="162"/>
  <c r="S39" i="162"/>
  <c r="R40" i="91"/>
  <c r="S39" i="91"/>
  <c r="R40" i="88"/>
  <c r="S39" i="88"/>
  <c r="R40" i="148"/>
  <c r="S39" i="148"/>
  <c r="R40" i="134"/>
  <c r="S39" i="134"/>
  <c r="R40" i="122"/>
  <c r="S39" i="122"/>
  <c r="V39" i="225"/>
  <c r="S40" i="225"/>
  <c r="T39" i="225" s="1"/>
  <c r="T40" i="225" s="1"/>
  <c r="U39" i="225" s="1"/>
  <c r="U40" i="225" s="1"/>
  <c r="V40" i="225" s="1"/>
  <c r="W40" i="225" s="1"/>
  <c r="R40" i="166"/>
  <c r="S39" i="166"/>
  <c r="V39" i="246"/>
  <c r="S40" i="246"/>
  <c r="T39" i="246" s="1"/>
  <c r="T40" i="246" s="1"/>
  <c r="U39" i="246" s="1"/>
  <c r="U40" i="246" s="1"/>
  <c r="V40" i="246" s="1"/>
  <c r="W40" i="246" s="1"/>
  <c r="R40" i="96"/>
  <c r="S39" i="96"/>
  <c r="R40" i="50"/>
  <c r="S39" i="50"/>
  <c r="R40" i="114"/>
  <c r="S39" i="114"/>
  <c r="R40" i="197"/>
  <c r="S39" i="197"/>
  <c r="R40" i="131"/>
  <c r="S39" i="131"/>
  <c r="R40" i="68"/>
  <c r="S39" i="68"/>
  <c r="R40" i="115"/>
  <c r="S39" i="115"/>
  <c r="R40" i="70"/>
  <c r="S39" i="70"/>
  <c r="V39" i="2"/>
  <c r="S40" i="2"/>
  <c r="T39" i="2" s="1"/>
  <c r="T40" i="2" s="1"/>
  <c r="U39" i="2" s="1"/>
  <c r="U40" i="2" s="1"/>
  <c r="V40" i="2" s="1"/>
  <c r="W40" i="2" s="1"/>
  <c r="R40" i="218"/>
  <c r="S39" i="218"/>
  <c r="R40" i="107"/>
  <c r="S39" i="107"/>
  <c r="R40" i="205"/>
  <c r="S39" i="205"/>
  <c r="V39" i="253"/>
  <c r="S40" i="253"/>
  <c r="T39" i="253" s="1"/>
  <c r="T40" i="253" s="1"/>
  <c r="U39" i="253" s="1"/>
  <c r="U40" i="253" s="1"/>
  <c r="V40" i="253" s="1"/>
  <c r="W40" i="253" s="1"/>
  <c r="S40" i="209"/>
  <c r="T39" i="209" s="1"/>
  <c r="T40" i="209" s="1"/>
  <c r="U39" i="209" s="1"/>
  <c r="U40" i="209" s="1"/>
  <c r="V40" i="209" s="1"/>
  <c r="W40" i="209" s="1"/>
  <c r="V39" i="209"/>
  <c r="R40" i="84"/>
  <c r="S39" i="84"/>
  <c r="R40" i="150"/>
  <c r="S39" i="150"/>
  <c r="R40" i="123"/>
  <c r="S39" i="123"/>
  <c r="S40" i="86"/>
  <c r="T39" i="86" s="1"/>
  <c r="T40" i="86" s="1"/>
  <c r="U39" i="86" s="1"/>
  <c r="U40" i="86" s="1"/>
  <c r="V40" i="86" s="1"/>
  <c r="W40" i="86" s="1"/>
  <c r="V39" i="86"/>
  <c r="R40" i="157"/>
  <c r="S39" i="157"/>
  <c r="R40" i="179"/>
  <c r="S39" i="179"/>
  <c r="R40" i="69"/>
  <c r="S39" i="69"/>
  <c r="R40" i="193"/>
  <c r="S39" i="193"/>
  <c r="R40" i="167"/>
  <c r="S39" i="167"/>
  <c r="S40" i="108"/>
  <c r="T39" i="108" s="1"/>
  <c r="T40" i="108" s="1"/>
  <c r="U39" i="108" s="1"/>
  <c r="U40" i="108" s="1"/>
  <c r="V40" i="108" s="1"/>
  <c r="W40" i="108" s="1"/>
  <c r="V39" i="108"/>
  <c r="R40" i="171"/>
  <c r="S39" i="171"/>
  <c r="R40" i="172"/>
  <c r="S39" i="172"/>
  <c r="R40" i="140"/>
  <c r="S39" i="140"/>
  <c r="R40" i="247"/>
  <c r="S39" i="247"/>
  <c r="R40" i="191"/>
  <c r="S39" i="191"/>
  <c r="R40" i="97"/>
  <c r="S39" i="97"/>
  <c r="R40" i="20"/>
  <c r="S39" i="20"/>
  <c r="R40" i="48"/>
  <c r="S39" i="48"/>
  <c r="R40" i="4"/>
  <c r="S39" i="4"/>
  <c r="R40" i="227"/>
  <c r="S39" i="227"/>
  <c r="R40" i="33"/>
  <c r="S39" i="33"/>
  <c r="R40" i="188"/>
  <c r="S39" i="188"/>
  <c r="R40" i="164"/>
  <c r="S39" i="164"/>
  <c r="R40" i="75"/>
  <c r="S39" i="75"/>
  <c r="R40" i="22"/>
  <c r="S39" i="22"/>
  <c r="R40" i="23"/>
  <c r="S39" i="23"/>
  <c r="R40" i="236"/>
  <c r="S39" i="236"/>
  <c r="R40" i="47"/>
  <c r="S39" i="47"/>
  <c r="R40" i="36"/>
  <c r="S39" i="36"/>
  <c r="R40" i="237"/>
  <c r="S39" i="237"/>
  <c r="R40" i="13"/>
  <c r="S39" i="13"/>
  <c r="R40" i="8"/>
  <c r="S39" i="8"/>
  <c r="R40" i="245"/>
  <c r="S39" i="245"/>
  <c r="R40" i="27"/>
  <c r="S39" i="27"/>
  <c r="R40" i="46"/>
  <c r="S39" i="46"/>
  <c r="R40" i="242"/>
  <c r="S39" i="242"/>
  <c r="S39" i="244"/>
  <c r="R40" i="244"/>
  <c r="R40" i="38"/>
  <c r="S39" i="38"/>
  <c r="R40" i="12"/>
  <c r="S39" i="12"/>
  <c r="R39" i="161" l="1"/>
  <c r="O40" i="161"/>
  <c r="P39" i="161" s="1"/>
  <c r="P40" i="161" s="1"/>
  <c r="Q39" i="161" s="1"/>
  <c r="Q40" i="161" s="1"/>
  <c r="O40" i="15"/>
  <c r="P39" i="15" s="1"/>
  <c r="P40" i="15" s="1"/>
  <c r="Q39" i="15" s="1"/>
  <c r="Q40" i="15" s="1"/>
  <c r="R39" i="15"/>
  <c r="R39" i="248"/>
  <c r="O40" i="248"/>
  <c r="P39" i="248" s="1"/>
  <c r="P40" i="248" s="1"/>
  <c r="Q39" i="248" s="1"/>
  <c r="Q40" i="248" s="1"/>
  <c r="R39" i="151"/>
  <c r="O40" i="151"/>
  <c r="P39" i="151" s="1"/>
  <c r="P40" i="151" s="1"/>
  <c r="Q39" i="151" s="1"/>
  <c r="Q40" i="151" s="1"/>
  <c r="R39" i="158"/>
  <c r="O40" i="158"/>
  <c r="P39" i="158" s="1"/>
  <c r="P40" i="158" s="1"/>
  <c r="Q39" i="158" s="1"/>
  <c r="Q40" i="158" s="1"/>
  <c r="S39" i="3"/>
  <c r="R40" i="3"/>
  <c r="R40" i="118"/>
  <c r="S39" i="118"/>
  <c r="R40" i="14"/>
  <c r="S39" i="14"/>
  <c r="S39" i="136"/>
  <c r="R40" i="136"/>
  <c r="O40" i="222"/>
  <c r="P39" i="222" s="1"/>
  <c r="P40" i="222" s="1"/>
  <c r="Q39" i="222" s="1"/>
  <c r="Q40" i="222" s="1"/>
  <c r="R39" i="222"/>
  <c r="R40" i="215"/>
  <c r="S39" i="215"/>
  <c r="S40" i="160"/>
  <c r="T39" i="160" s="1"/>
  <c r="T40" i="160" s="1"/>
  <c r="U39" i="160" s="1"/>
  <c r="U40" i="160" s="1"/>
  <c r="V40" i="160" s="1"/>
  <c r="W40" i="160" s="1"/>
  <c r="V39" i="160"/>
  <c r="R39" i="175"/>
  <c r="O40" i="175"/>
  <c r="P39" i="175" s="1"/>
  <c r="P40" i="175" s="1"/>
  <c r="Q39" i="175" s="1"/>
  <c r="Q40" i="175" s="1"/>
  <c r="R39" i="238"/>
  <c r="O40" i="238"/>
  <c r="P39" i="238" s="1"/>
  <c r="P40" i="238" s="1"/>
  <c r="Q39" i="238" s="1"/>
  <c r="Q40" i="238" s="1"/>
  <c r="O40" i="228"/>
  <c r="P39" i="228" s="1"/>
  <c r="P40" i="228" s="1"/>
  <c r="Q39" i="228" s="1"/>
  <c r="Q40" i="228" s="1"/>
  <c r="R39" i="228"/>
  <c r="S39" i="186"/>
  <c r="R40" i="186"/>
  <c r="R40" i="6"/>
  <c r="S39" i="6"/>
  <c r="S39" i="176"/>
  <c r="R40" i="176"/>
  <c r="R40" i="10"/>
  <c r="S39" i="10"/>
  <c r="R39" i="252"/>
  <c r="O40" i="252"/>
  <c r="P39" i="252" s="1"/>
  <c r="P40" i="252" s="1"/>
  <c r="Q39" i="252" s="1"/>
  <c r="Q40" i="252" s="1"/>
  <c r="R40" i="184"/>
  <c r="S39" i="184"/>
  <c r="S39" i="87"/>
  <c r="R40" i="87"/>
  <c r="R40" i="85"/>
  <c r="S39" i="85"/>
  <c r="S39" i="43"/>
  <c r="R40" i="43"/>
  <c r="O40" i="117"/>
  <c r="P39" i="117" s="1"/>
  <c r="P40" i="117" s="1"/>
  <c r="Q39" i="117" s="1"/>
  <c r="Q40" i="117" s="1"/>
  <c r="R39" i="117"/>
  <c r="O40" i="232"/>
  <c r="P39" i="232" s="1"/>
  <c r="P40" i="232" s="1"/>
  <c r="Q39" i="232" s="1"/>
  <c r="Q40" i="232" s="1"/>
  <c r="R39" i="232"/>
  <c r="R40" i="53"/>
  <c r="S39" i="53"/>
  <c r="R39" i="73"/>
  <c r="O40" i="73"/>
  <c r="P39" i="73" s="1"/>
  <c r="P40" i="73" s="1"/>
  <c r="Q39" i="73" s="1"/>
  <c r="Q40" i="73" s="1"/>
  <c r="S39" i="78"/>
  <c r="R40" i="78"/>
  <c r="R40" i="34"/>
  <c r="S39" i="34"/>
  <c r="R39" i="154"/>
  <c r="O40" i="154"/>
  <c r="P39" i="154" s="1"/>
  <c r="P40" i="154" s="1"/>
  <c r="Q39" i="154" s="1"/>
  <c r="Q40" i="154" s="1"/>
  <c r="R40" i="92"/>
  <c r="S39" i="92"/>
  <c r="R40" i="200"/>
  <c r="S39" i="200"/>
  <c r="R39" i="203"/>
  <c r="O40" i="203"/>
  <c r="P39" i="203" s="1"/>
  <c r="P40" i="203" s="1"/>
  <c r="Q39" i="203" s="1"/>
  <c r="Q40" i="203" s="1"/>
  <c r="V39" i="133"/>
  <c r="S40" i="133"/>
  <c r="T39" i="133" s="1"/>
  <c r="T40" i="133" s="1"/>
  <c r="U39" i="133" s="1"/>
  <c r="U40" i="133" s="1"/>
  <c r="V40" i="133" s="1"/>
  <c r="W40" i="133" s="1"/>
  <c r="S40" i="207"/>
  <c r="T39" i="207" s="1"/>
  <c r="T40" i="207" s="1"/>
  <c r="U39" i="207" s="1"/>
  <c r="U40" i="207" s="1"/>
  <c r="V40" i="207" s="1"/>
  <c r="W40" i="207" s="1"/>
  <c r="V39" i="207"/>
  <c r="S40" i="159"/>
  <c r="T39" i="159" s="1"/>
  <c r="T40" i="159" s="1"/>
  <c r="U39" i="159" s="1"/>
  <c r="U40" i="159" s="1"/>
  <c r="V40" i="159" s="1"/>
  <c r="W40" i="159" s="1"/>
  <c r="V39" i="159"/>
  <c r="S40" i="146"/>
  <c r="T39" i="146" s="1"/>
  <c r="T40" i="146" s="1"/>
  <c r="U39" i="146" s="1"/>
  <c r="U40" i="146" s="1"/>
  <c r="V40" i="146" s="1"/>
  <c r="W40" i="146" s="1"/>
  <c r="V39" i="146"/>
  <c r="S40" i="143"/>
  <c r="T39" i="143" s="1"/>
  <c r="T40" i="143" s="1"/>
  <c r="U39" i="143" s="1"/>
  <c r="U40" i="143" s="1"/>
  <c r="V40" i="143" s="1"/>
  <c r="W40" i="143" s="1"/>
  <c r="V39" i="143"/>
  <c r="S40" i="130"/>
  <c r="T39" i="130" s="1"/>
  <c r="T40" i="130" s="1"/>
  <c r="U39" i="130" s="1"/>
  <c r="U40" i="130" s="1"/>
  <c r="V40" i="130" s="1"/>
  <c r="W40" i="130" s="1"/>
  <c r="V39" i="130"/>
  <c r="S40" i="111"/>
  <c r="T39" i="111" s="1"/>
  <c r="T40" i="111" s="1"/>
  <c r="U39" i="111" s="1"/>
  <c r="U40" i="111" s="1"/>
  <c r="V40" i="111" s="1"/>
  <c r="W40" i="111" s="1"/>
  <c r="V39" i="111"/>
  <c r="S40" i="102"/>
  <c r="T39" i="102" s="1"/>
  <c r="T40" i="102" s="1"/>
  <c r="U39" i="102" s="1"/>
  <c r="U40" i="102" s="1"/>
  <c r="V40" i="102" s="1"/>
  <c r="W40" i="102" s="1"/>
  <c r="V39" i="102"/>
  <c r="V39" i="8"/>
  <c r="S40" i="8"/>
  <c r="T39" i="8" s="1"/>
  <c r="T40" i="8" s="1"/>
  <c r="U39" i="8" s="1"/>
  <c r="U40" i="8" s="1"/>
  <c r="V40" i="8" s="1"/>
  <c r="W40" i="8" s="1"/>
  <c r="S40" i="88"/>
  <c r="T39" i="88" s="1"/>
  <c r="T40" i="88" s="1"/>
  <c r="U39" i="88" s="1"/>
  <c r="U40" i="88" s="1"/>
  <c r="V40" i="88" s="1"/>
  <c r="W40" i="88" s="1"/>
  <c r="V39" i="88"/>
  <c r="S40" i="145"/>
  <c r="T39" i="145" s="1"/>
  <c r="T40" i="145" s="1"/>
  <c r="U39" i="145" s="1"/>
  <c r="U40" i="145" s="1"/>
  <c r="V40" i="145" s="1"/>
  <c r="W40" i="145" s="1"/>
  <c r="V39" i="145"/>
  <c r="V39" i="245"/>
  <c r="S40" i="245"/>
  <c r="T39" i="245" s="1"/>
  <c r="T40" i="245" s="1"/>
  <c r="U39" i="245" s="1"/>
  <c r="U40" i="245" s="1"/>
  <c r="V40" i="245" s="1"/>
  <c r="W40" i="245" s="1"/>
  <c r="V39" i="36"/>
  <c r="S40" i="36"/>
  <c r="T39" i="36" s="1"/>
  <c r="T40" i="36" s="1"/>
  <c r="U39" i="36" s="1"/>
  <c r="U40" i="36" s="1"/>
  <c r="V40" i="36" s="1"/>
  <c r="W40" i="36" s="1"/>
  <c r="V39" i="22"/>
  <c r="S40" i="22"/>
  <c r="T39" i="22" s="1"/>
  <c r="T40" i="22" s="1"/>
  <c r="U39" i="22" s="1"/>
  <c r="U40" i="22" s="1"/>
  <c r="V40" i="22" s="1"/>
  <c r="W40" i="22" s="1"/>
  <c r="V39" i="33"/>
  <c r="S40" i="33"/>
  <c r="T39" i="33" s="1"/>
  <c r="T40" i="33" s="1"/>
  <c r="U39" i="33" s="1"/>
  <c r="U40" i="33" s="1"/>
  <c r="V40" i="33" s="1"/>
  <c r="W40" i="33" s="1"/>
  <c r="V39" i="20"/>
  <c r="S40" i="20"/>
  <c r="T39" i="20" s="1"/>
  <c r="T40" i="20" s="1"/>
  <c r="U39" i="20" s="1"/>
  <c r="U40" i="20" s="1"/>
  <c r="V40" i="20" s="1"/>
  <c r="W40" i="20" s="1"/>
  <c r="V39" i="247"/>
  <c r="S40" i="247"/>
  <c r="T39" i="247" s="1"/>
  <c r="T40" i="247" s="1"/>
  <c r="U39" i="247" s="1"/>
  <c r="U40" i="247" s="1"/>
  <c r="V40" i="247" s="1"/>
  <c r="W40" i="247" s="1"/>
  <c r="S40" i="179"/>
  <c r="T39" i="179" s="1"/>
  <c r="T40" i="179" s="1"/>
  <c r="U39" i="179" s="1"/>
  <c r="U40" i="179" s="1"/>
  <c r="V40" i="179" s="1"/>
  <c r="W40" i="179" s="1"/>
  <c r="V39" i="179"/>
  <c r="S40" i="107"/>
  <c r="T39" i="107" s="1"/>
  <c r="T40" i="107" s="1"/>
  <c r="U39" i="107" s="1"/>
  <c r="U40" i="107" s="1"/>
  <c r="V40" i="107" s="1"/>
  <c r="W40" i="107" s="1"/>
  <c r="V39" i="107"/>
  <c r="S40" i="115"/>
  <c r="T39" i="115" s="1"/>
  <c r="T40" i="115" s="1"/>
  <c r="U39" i="115" s="1"/>
  <c r="U40" i="115" s="1"/>
  <c r="V40" i="115" s="1"/>
  <c r="W40" i="115" s="1"/>
  <c r="V39" i="115"/>
  <c r="S40" i="114"/>
  <c r="T39" i="114" s="1"/>
  <c r="T40" i="114" s="1"/>
  <c r="U39" i="114" s="1"/>
  <c r="U40" i="114" s="1"/>
  <c r="V40" i="114" s="1"/>
  <c r="W40" i="114" s="1"/>
  <c r="V39" i="114"/>
  <c r="S40" i="166"/>
  <c r="T39" i="166" s="1"/>
  <c r="T40" i="166" s="1"/>
  <c r="U39" i="166" s="1"/>
  <c r="U40" i="166" s="1"/>
  <c r="V40" i="166" s="1"/>
  <c r="W40" i="166" s="1"/>
  <c r="V39" i="166"/>
  <c r="S40" i="148"/>
  <c r="T39" i="148" s="1"/>
  <c r="T40" i="148" s="1"/>
  <c r="U39" i="148" s="1"/>
  <c r="U40" i="148" s="1"/>
  <c r="V40" i="148" s="1"/>
  <c r="W40" i="148" s="1"/>
  <c r="V39" i="148"/>
  <c r="V39" i="250"/>
  <c r="S40" i="250"/>
  <c r="T39" i="250" s="1"/>
  <c r="T40" i="250" s="1"/>
  <c r="U39" i="250" s="1"/>
  <c r="U40" i="250" s="1"/>
  <c r="V40" i="250" s="1"/>
  <c r="W40" i="250" s="1"/>
  <c r="S40" i="79"/>
  <c r="T39" i="79" s="1"/>
  <c r="T40" i="79" s="1"/>
  <c r="U39" i="79" s="1"/>
  <c r="U40" i="79" s="1"/>
  <c r="V40" i="79" s="1"/>
  <c r="W40" i="79" s="1"/>
  <c r="V39" i="79"/>
  <c r="S40" i="155"/>
  <c r="T39" i="155" s="1"/>
  <c r="T40" i="155" s="1"/>
  <c r="U39" i="155" s="1"/>
  <c r="U40" i="155" s="1"/>
  <c r="V40" i="155" s="1"/>
  <c r="W40" i="155" s="1"/>
  <c r="V39" i="155"/>
  <c r="V39" i="11"/>
  <c r="S40" i="11"/>
  <c r="T39" i="11" s="1"/>
  <c r="T40" i="11" s="1"/>
  <c r="U39" i="11" s="1"/>
  <c r="U40" i="11" s="1"/>
  <c r="V40" i="11" s="1"/>
  <c r="W40" i="11" s="1"/>
  <c r="V39" i="45"/>
  <c r="S40" i="45"/>
  <c r="T39" i="45" s="1"/>
  <c r="T40" i="45" s="1"/>
  <c r="U39" i="45" s="1"/>
  <c r="U40" i="45" s="1"/>
  <c r="V40" i="45" s="1"/>
  <c r="W40" i="45" s="1"/>
  <c r="S40" i="119"/>
  <c r="T39" i="119" s="1"/>
  <c r="T40" i="119" s="1"/>
  <c r="U39" i="119" s="1"/>
  <c r="U40" i="119" s="1"/>
  <c r="V40" i="119" s="1"/>
  <c r="W40" i="119" s="1"/>
  <c r="V39" i="119"/>
  <c r="S40" i="61"/>
  <c r="T39" i="61" s="1"/>
  <c r="T40" i="61" s="1"/>
  <c r="U39" i="61" s="1"/>
  <c r="U40" i="61" s="1"/>
  <c r="V40" i="61" s="1"/>
  <c r="W40" i="61" s="1"/>
  <c r="V39" i="61"/>
  <c r="V39" i="240"/>
  <c r="S40" i="240"/>
  <c r="T39" i="240" s="1"/>
  <c r="T40" i="240" s="1"/>
  <c r="U39" i="240" s="1"/>
  <c r="U40" i="240" s="1"/>
  <c r="V40" i="240" s="1"/>
  <c r="W40" i="240" s="1"/>
  <c r="V39" i="21"/>
  <c r="S40" i="21"/>
  <c r="T39" i="21" s="1"/>
  <c r="T40" i="21" s="1"/>
  <c r="U39" i="21" s="1"/>
  <c r="U40" i="21" s="1"/>
  <c r="V40" i="21" s="1"/>
  <c r="W40" i="21" s="1"/>
  <c r="S40" i="71"/>
  <c r="T39" i="71" s="1"/>
  <c r="T40" i="71" s="1"/>
  <c r="U39" i="71" s="1"/>
  <c r="U40" i="71" s="1"/>
  <c r="V40" i="71" s="1"/>
  <c r="W40" i="71" s="1"/>
  <c r="V39" i="71"/>
  <c r="V39" i="235"/>
  <c r="S40" i="235"/>
  <c r="T39" i="235" s="1"/>
  <c r="T40" i="235" s="1"/>
  <c r="U39" i="235" s="1"/>
  <c r="U40" i="235" s="1"/>
  <c r="V40" i="235" s="1"/>
  <c r="W40" i="235" s="1"/>
  <c r="S40" i="199"/>
  <c r="T39" i="199" s="1"/>
  <c r="T40" i="199" s="1"/>
  <c r="U39" i="199" s="1"/>
  <c r="U40" i="199" s="1"/>
  <c r="V40" i="199" s="1"/>
  <c r="W40" i="199" s="1"/>
  <c r="V39" i="199"/>
  <c r="S40" i="51"/>
  <c r="T39" i="51" s="1"/>
  <c r="T40" i="51" s="1"/>
  <c r="U39" i="51" s="1"/>
  <c r="U40" i="51" s="1"/>
  <c r="V40" i="51" s="1"/>
  <c r="W40" i="51" s="1"/>
  <c r="V39" i="51"/>
  <c r="S40" i="83"/>
  <c r="T39" i="83" s="1"/>
  <c r="T40" i="83" s="1"/>
  <c r="U39" i="83" s="1"/>
  <c r="U40" i="83" s="1"/>
  <c r="V40" i="83" s="1"/>
  <c r="W40" i="83" s="1"/>
  <c r="V39" i="83"/>
  <c r="S40" i="201"/>
  <c r="T39" i="201" s="1"/>
  <c r="T40" i="201" s="1"/>
  <c r="U39" i="201" s="1"/>
  <c r="U40" i="201" s="1"/>
  <c r="V40" i="201" s="1"/>
  <c r="W40" i="201" s="1"/>
  <c r="V39" i="201"/>
  <c r="S40" i="137"/>
  <c r="T39" i="137" s="1"/>
  <c r="T40" i="137" s="1"/>
  <c r="U39" i="137" s="1"/>
  <c r="U40" i="137" s="1"/>
  <c r="V40" i="137" s="1"/>
  <c r="W40" i="137" s="1"/>
  <c r="V39" i="137"/>
  <c r="S40" i="59"/>
  <c r="T39" i="59" s="1"/>
  <c r="T40" i="59" s="1"/>
  <c r="U39" i="59" s="1"/>
  <c r="U40" i="59" s="1"/>
  <c r="V40" i="59" s="1"/>
  <c r="W40" i="59" s="1"/>
  <c r="V39" i="59"/>
  <c r="S40" i="52"/>
  <c r="T39" i="52" s="1"/>
  <c r="T40" i="52" s="1"/>
  <c r="U39" i="52" s="1"/>
  <c r="U40" i="52" s="1"/>
  <c r="V40" i="52" s="1"/>
  <c r="W40" i="52" s="1"/>
  <c r="V39" i="52"/>
  <c r="V39" i="26"/>
  <c r="S40" i="26"/>
  <c r="T39" i="26" s="1"/>
  <c r="T40" i="26" s="1"/>
  <c r="U39" i="26" s="1"/>
  <c r="U40" i="26" s="1"/>
  <c r="V40" i="26" s="1"/>
  <c r="W40" i="26" s="1"/>
  <c r="S40" i="211"/>
  <c r="T39" i="211" s="1"/>
  <c r="T40" i="211" s="1"/>
  <c r="U39" i="211" s="1"/>
  <c r="U40" i="211" s="1"/>
  <c r="V40" i="211" s="1"/>
  <c r="W40" i="211" s="1"/>
  <c r="V39" i="211"/>
  <c r="S40" i="77"/>
  <c r="T39" i="77" s="1"/>
  <c r="T40" i="77" s="1"/>
  <c r="U39" i="77" s="1"/>
  <c r="U40" i="77" s="1"/>
  <c r="V40" i="77" s="1"/>
  <c r="W40" i="77" s="1"/>
  <c r="V39" i="77"/>
  <c r="V39" i="49"/>
  <c r="S40" i="49"/>
  <c r="T39" i="49" s="1"/>
  <c r="T40" i="49" s="1"/>
  <c r="U39" i="49" s="1"/>
  <c r="U40" i="49" s="1"/>
  <c r="V40" i="49" s="1"/>
  <c r="W40" i="49" s="1"/>
  <c r="V39" i="9"/>
  <c r="S40" i="9"/>
  <c r="T39" i="9" s="1"/>
  <c r="T40" i="9" s="1"/>
  <c r="U39" i="9" s="1"/>
  <c r="U40" i="9" s="1"/>
  <c r="V40" i="9" s="1"/>
  <c r="W40" i="9" s="1"/>
  <c r="V39" i="7"/>
  <c r="S40" i="7"/>
  <c r="T39" i="7" s="1"/>
  <c r="T40" i="7" s="1"/>
  <c r="U39" i="7" s="1"/>
  <c r="U40" i="7" s="1"/>
  <c r="V40" i="7" s="1"/>
  <c r="W40" i="7" s="1"/>
  <c r="S40" i="187"/>
  <c r="T39" i="187" s="1"/>
  <c r="T40" i="187" s="1"/>
  <c r="U39" i="187" s="1"/>
  <c r="U40" i="187" s="1"/>
  <c r="V40" i="187" s="1"/>
  <c r="W40" i="187" s="1"/>
  <c r="V39" i="187"/>
  <c r="S40" i="58"/>
  <c r="T39" i="58" s="1"/>
  <c r="T40" i="58" s="1"/>
  <c r="U39" i="58" s="1"/>
  <c r="U40" i="58" s="1"/>
  <c r="V40" i="58" s="1"/>
  <c r="W40" i="58" s="1"/>
  <c r="V39" i="58"/>
  <c r="S40" i="220"/>
  <c r="T39" i="220" s="1"/>
  <c r="T40" i="220" s="1"/>
  <c r="U39" i="220" s="1"/>
  <c r="U40" i="220" s="1"/>
  <c r="V40" i="220" s="1"/>
  <c r="W40" i="220" s="1"/>
  <c r="V39" i="220"/>
  <c r="S40" i="106"/>
  <c r="T39" i="106" s="1"/>
  <c r="T40" i="106" s="1"/>
  <c r="U39" i="106" s="1"/>
  <c r="U40" i="106" s="1"/>
  <c r="V40" i="106" s="1"/>
  <c r="W40" i="106" s="1"/>
  <c r="V39" i="106"/>
  <c r="S40" i="94"/>
  <c r="T39" i="94" s="1"/>
  <c r="T40" i="94" s="1"/>
  <c r="U39" i="94" s="1"/>
  <c r="U40" i="94" s="1"/>
  <c r="V40" i="94" s="1"/>
  <c r="W40" i="94" s="1"/>
  <c r="V39" i="94"/>
  <c r="S40" i="163"/>
  <c r="T39" i="163" s="1"/>
  <c r="T40" i="163" s="1"/>
  <c r="U39" i="163" s="1"/>
  <c r="U40" i="163" s="1"/>
  <c r="V40" i="163" s="1"/>
  <c r="W40" i="163" s="1"/>
  <c r="V39" i="163"/>
  <c r="V39" i="249"/>
  <c r="S40" i="249"/>
  <c r="T39" i="249" s="1"/>
  <c r="T40" i="249" s="1"/>
  <c r="U39" i="249" s="1"/>
  <c r="U40" i="249" s="1"/>
  <c r="V40" i="249" s="1"/>
  <c r="W40" i="249" s="1"/>
  <c r="S40" i="180"/>
  <c r="T39" i="180" s="1"/>
  <c r="T40" i="180" s="1"/>
  <c r="U39" i="180" s="1"/>
  <c r="U40" i="180" s="1"/>
  <c r="V40" i="180" s="1"/>
  <c r="W40" i="180" s="1"/>
  <c r="V39" i="180"/>
  <c r="S40" i="132"/>
  <c r="T39" i="132" s="1"/>
  <c r="T40" i="132" s="1"/>
  <c r="U39" i="132" s="1"/>
  <c r="U40" i="132" s="1"/>
  <c r="V40" i="132" s="1"/>
  <c r="W40" i="132" s="1"/>
  <c r="V39" i="132"/>
  <c r="S40" i="54"/>
  <c r="T39" i="54" s="1"/>
  <c r="T40" i="54" s="1"/>
  <c r="U39" i="54" s="1"/>
  <c r="U40" i="54" s="1"/>
  <c r="V40" i="54" s="1"/>
  <c r="W40" i="54" s="1"/>
  <c r="V39" i="54"/>
  <c r="V39" i="244"/>
  <c r="S40" i="244"/>
  <c r="T39" i="244" s="1"/>
  <c r="T40" i="244" s="1"/>
  <c r="U39" i="244" s="1"/>
  <c r="U40" i="244" s="1"/>
  <c r="V40" i="244" s="1"/>
  <c r="W40" i="244" s="1"/>
  <c r="S40" i="140"/>
  <c r="T39" i="140" s="1"/>
  <c r="T40" i="140" s="1"/>
  <c r="U39" i="140" s="1"/>
  <c r="U40" i="140" s="1"/>
  <c r="V40" i="140" s="1"/>
  <c r="W40" i="140" s="1"/>
  <c r="V39" i="140"/>
  <c r="V39" i="29"/>
  <c r="S40" i="29"/>
  <c r="T39" i="29" s="1"/>
  <c r="T40" i="29" s="1"/>
  <c r="U39" i="29" s="1"/>
  <c r="U40" i="29" s="1"/>
  <c r="V40" i="29" s="1"/>
  <c r="W40" i="29" s="1"/>
  <c r="S40" i="170"/>
  <c r="T39" i="170" s="1"/>
  <c r="T40" i="170" s="1"/>
  <c r="U39" i="170" s="1"/>
  <c r="U40" i="170" s="1"/>
  <c r="V40" i="170" s="1"/>
  <c r="W40" i="170" s="1"/>
  <c r="V39" i="170"/>
  <c r="S40" i="67"/>
  <c r="T39" i="67" s="1"/>
  <c r="T40" i="67" s="1"/>
  <c r="U39" i="67" s="1"/>
  <c r="U40" i="67" s="1"/>
  <c r="V40" i="67" s="1"/>
  <c r="W40" i="67" s="1"/>
  <c r="V39" i="67"/>
  <c r="S40" i="149"/>
  <c r="T39" i="149" s="1"/>
  <c r="T40" i="149" s="1"/>
  <c r="U39" i="149" s="1"/>
  <c r="U40" i="149" s="1"/>
  <c r="V40" i="149" s="1"/>
  <c r="W40" i="149" s="1"/>
  <c r="V39" i="149"/>
  <c r="V39" i="32"/>
  <c r="S40" i="32"/>
  <c r="T39" i="32" s="1"/>
  <c r="T40" i="32" s="1"/>
  <c r="U39" i="32" s="1"/>
  <c r="U40" i="32" s="1"/>
  <c r="V40" i="32" s="1"/>
  <c r="W40" i="32" s="1"/>
  <c r="V39" i="39"/>
  <c r="S40" i="39"/>
  <c r="T39" i="39" s="1"/>
  <c r="T40" i="39" s="1"/>
  <c r="U39" i="39" s="1"/>
  <c r="U40" i="39" s="1"/>
  <c r="V40" i="39" s="1"/>
  <c r="W40" i="39" s="1"/>
  <c r="S40" i="55"/>
  <c r="T39" i="55" s="1"/>
  <c r="T40" i="55" s="1"/>
  <c r="U39" i="55" s="1"/>
  <c r="U40" i="55" s="1"/>
  <c r="V40" i="55" s="1"/>
  <c r="W40" i="55" s="1"/>
  <c r="V39" i="55"/>
  <c r="S40" i="66"/>
  <c r="T39" i="66" s="1"/>
  <c r="T40" i="66" s="1"/>
  <c r="U39" i="66" s="1"/>
  <c r="U40" i="66" s="1"/>
  <c r="V40" i="66" s="1"/>
  <c r="W40" i="66" s="1"/>
  <c r="V39" i="66"/>
  <c r="S40" i="124"/>
  <c r="T39" i="124" s="1"/>
  <c r="T40" i="124" s="1"/>
  <c r="U39" i="124" s="1"/>
  <c r="U40" i="124" s="1"/>
  <c r="V40" i="124" s="1"/>
  <c r="W40" i="124" s="1"/>
  <c r="V39" i="124"/>
  <c r="V39" i="236"/>
  <c r="S40" i="236"/>
  <c r="T39" i="236" s="1"/>
  <c r="T40" i="236" s="1"/>
  <c r="U39" i="236" s="1"/>
  <c r="U40" i="236" s="1"/>
  <c r="V40" i="236" s="1"/>
  <c r="W40" i="236" s="1"/>
  <c r="S40" i="164"/>
  <c r="T39" i="164" s="1"/>
  <c r="T40" i="164" s="1"/>
  <c r="U39" i="164" s="1"/>
  <c r="U40" i="164" s="1"/>
  <c r="V40" i="164" s="1"/>
  <c r="W40" i="164" s="1"/>
  <c r="V39" i="164"/>
  <c r="V39" i="4"/>
  <c r="S40" i="4"/>
  <c r="T39" i="4" s="1"/>
  <c r="T40" i="4" s="1"/>
  <c r="U39" i="4" s="1"/>
  <c r="U40" i="4" s="1"/>
  <c r="V40" i="4" s="1"/>
  <c r="W40" i="4" s="1"/>
  <c r="V39" i="172"/>
  <c r="S40" i="172"/>
  <c r="T39" i="172" s="1"/>
  <c r="T40" i="172" s="1"/>
  <c r="U39" i="172" s="1"/>
  <c r="U40" i="172" s="1"/>
  <c r="V40" i="172" s="1"/>
  <c r="W40" i="172" s="1"/>
  <c r="S40" i="193"/>
  <c r="T39" i="193" s="1"/>
  <c r="T40" i="193" s="1"/>
  <c r="U39" i="193" s="1"/>
  <c r="U40" i="193" s="1"/>
  <c r="V40" i="193" s="1"/>
  <c r="W40" i="193" s="1"/>
  <c r="V39" i="193"/>
  <c r="S40" i="84"/>
  <c r="T39" i="84" s="1"/>
  <c r="T40" i="84" s="1"/>
  <c r="U39" i="84" s="1"/>
  <c r="U40" i="84" s="1"/>
  <c r="V40" i="84" s="1"/>
  <c r="W40" i="84" s="1"/>
  <c r="V39" i="84"/>
  <c r="S40" i="131"/>
  <c r="T39" i="131" s="1"/>
  <c r="T40" i="131" s="1"/>
  <c r="U39" i="131" s="1"/>
  <c r="U40" i="131" s="1"/>
  <c r="V40" i="131" s="1"/>
  <c r="W40" i="131" s="1"/>
  <c r="V39" i="131"/>
  <c r="S40" i="96"/>
  <c r="T39" i="96" s="1"/>
  <c r="T40" i="96" s="1"/>
  <c r="U39" i="96" s="1"/>
  <c r="U40" i="96" s="1"/>
  <c r="V40" i="96" s="1"/>
  <c r="W40" i="96" s="1"/>
  <c r="V39" i="96"/>
  <c r="S40" i="122"/>
  <c r="T39" i="122" s="1"/>
  <c r="T40" i="122" s="1"/>
  <c r="U39" i="122" s="1"/>
  <c r="U40" i="122" s="1"/>
  <c r="V40" i="122" s="1"/>
  <c r="W40" i="122" s="1"/>
  <c r="V39" i="122"/>
  <c r="S40" i="91"/>
  <c r="T39" i="91" s="1"/>
  <c r="T40" i="91" s="1"/>
  <c r="U39" i="91" s="1"/>
  <c r="U40" i="91" s="1"/>
  <c r="V40" i="91" s="1"/>
  <c r="W40" i="91" s="1"/>
  <c r="V39" i="91"/>
  <c r="S40" i="195"/>
  <c r="T39" i="195" s="1"/>
  <c r="T40" i="195" s="1"/>
  <c r="U39" i="195" s="1"/>
  <c r="U40" i="195" s="1"/>
  <c r="V40" i="195" s="1"/>
  <c r="W40" i="195" s="1"/>
  <c r="V39" i="195"/>
  <c r="S40" i="204"/>
  <c r="T39" i="204" s="1"/>
  <c r="T40" i="204" s="1"/>
  <c r="U39" i="204" s="1"/>
  <c r="U40" i="204" s="1"/>
  <c r="V40" i="204" s="1"/>
  <c r="W40" i="204" s="1"/>
  <c r="V39" i="204"/>
  <c r="S40" i="57"/>
  <c r="T39" i="57" s="1"/>
  <c r="T40" i="57" s="1"/>
  <c r="U39" i="57" s="1"/>
  <c r="U40" i="57" s="1"/>
  <c r="V40" i="57" s="1"/>
  <c r="W40" i="57" s="1"/>
  <c r="V39" i="57"/>
  <c r="V39" i="24"/>
  <c r="S40" i="24"/>
  <c r="T39" i="24" s="1"/>
  <c r="T40" i="24" s="1"/>
  <c r="U39" i="24" s="1"/>
  <c r="U40" i="24" s="1"/>
  <c r="V40" i="24" s="1"/>
  <c r="W40" i="24" s="1"/>
  <c r="S40" i="213"/>
  <c r="T39" i="213" s="1"/>
  <c r="T40" i="213" s="1"/>
  <c r="U39" i="213" s="1"/>
  <c r="U40" i="213" s="1"/>
  <c r="V40" i="213" s="1"/>
  <c r="W40" i="213" s="1"/>
  <c r="V39" i="213"/>
  <c r="S40" i="147"/>
  <c r="T39" i="147" s="1"/>
  <c r="T40" i="147" s="1"/>
  <c r="U39" i="147" s="1"/>
  <c r="U40" i="147" s="1"/>
  <c r="V40" i="147" s="1"/>
  <c r="W40" i="147" s="1"/>
  <c r="V39" i="147"/>
  <c r="V39" i="223"/>
  <c r="S40" i="223"/>
  <c r="T39" i="223" s="1"/>
  <c r="T40" i="223" s="1"/>
  <c r="U39" i="223" s="1"/>
  <c r="U40" i="223" s="1"/>
  <c r="V40" i="223" s="1"/>
  <c r="W40" i="223" s="1"/>
  <c r="V39" i="17"/>
  <c r="S40" i="17"/>
  <c r="T39" i="17" s="1"/>
  <c r="T40" i="17" s="1"/>
  <c r="U39" i="17" s="1"/>
  <c r="U40" i="17" s="1"/>
  <c r="V40" i="17" s="1"/>
  <c r="W40" i="17" s="1"/>
  <c r="S40" i="98"/>
  <c r="T39" i="98" s="1"/>
  <c r="T40" i="98" s="1"/>
  <c r="U39" i="98" s="1"/>
  <c r="U40" i="98" s="1"/>
  <c r="V40" i="98" s="1"/>
  <c r="W40" i="98" s="1"/>
  <c r="V39" i="98"/>
  <c r="S40" i="181"/>
  <c r="T39" i="181" s="1"/>
  <c r="T40" i="181" s="1"/>
  <c r="U39" i="181" s="1"/>
  <c r="U40" i="181" s="1"/>
  <c r="V40" i="181" s="1"/>
  <c r="W40" i="181" s="1"/>
  <c r="V39" i="181"/>
  <c r="S40" i="82"/>
  <c r="T39" i="82" s="1"/>
  <c r="T40" i="82" s="1"/>
  <c r="U39" i="82" s="1"/>
  <c r="U40" i="82" s="1"/>
  <c r="V40" i="82" s="1"/>
  <c r="W40" i="82" s="1"/>
  <c r="V39" i="82"/>
  <c r="S40" i="125"/>
  <c r="T39" i="125" s="1"/>
  <c r="T40" i="125" s="1"/>
  <c r="U39" i="125" s="1"/>
  <c r="U40" i="125" s="1"/>
  <c r="V40" i="125" s="1"/>
  <c r="W40" i="125" s="1"/>
  <c r="V39" i="125"/>
  <c r="S40" i="144"/>
  <c r="T39" i="144" s="1"/>
  <c r="T40" i="144" s="1"/>
  <c r="U39" i="144" s="1"/>
  <c r="U40" i="144" s="1"/>
  <c r="V40" i="144" s="1"/>
  <c r="W40" i="144" s="1"/>
  <c r="V39" i="144"/>
  <c r="S40" i="219"/>
  <c r="T39" i="219" s="1"/>
  <c r="T40" i="219" s="1"/>
  <c r="U39" i="219" s="1"/>
  <c r="U40" i="219" s="1"/>
  <c r="V40" i="219" s="1"/>
  <c r="W40" i="219" s="1"/>
  <c r="V39" i="219"/>
  <c r="S40" i="174"/>
  <c r="T39" i="174" s="1"/>
  <c r="T40" i="174" s="1"/>
  <c r="U39" i="174" s="1"/>
  <c r="U40" i="174" s="1"/>
  <c r="V40" i="174" s="1"/>
  <c r="W40" i="174" s="1"/>
  <c r="V39" i="174"/>
  <c r="S40" i="129"/>
  <c r="T39" i="129" s="1"/>
  <c r="T40" i="129" s="1"/>
  <c r="U39" i="129" s="1"/>
  <c r="U40" i="129" s="1"/>
  <c r="V40" i="129" s="1"/>
  <c r="W40" i="129" s="1"/>
  <c r="V39" i="129"/>
  <c r="S40" i="103"/>
  <c r="T39" i="103" s="1"/>
  <c r="T40" i="103" s="1"/>
  <c r="U39" i="103" s="1"/>
  <c r="U40" i="103" s="1"/>
  <c r="V40" i="103" s="1"/>
  <c r="W40" i="103" s="1"/>
  <c r="V39" i="103"/>
  <c r="S40" i="64"/>
  <c r="T39" i="64" s="1"/>
  <c r="T40" i="64" s="1"/>
  <c r="U39" i="64" s="1"/>
  <c r="U40" i="64" s="1"/>
  <c r="V40" i="64" s="1"/>
  <c r="W40" i="64" s="1"/>
  <c r="V39" i="64"/>
  <c r="S40" i="56"/>
  <c r="T39" i="56" s="1"/>
  <c r="T40" i="56" s="1"/>
  <c r="U39" i="56" s="1"/>
  <c r="U40" i="56" s="1"/>
  <c r="V40" i="56" s="1"/>
  <c r="W40" i="56" s="1"/>
  <c r="V39" i="56"/>
  <c r="V39" i="40"/>
  <c r="S40" i="40"/>
  <c r="T39" i="40" s="1"/>
  <c r="T40" i="40" s="1"/>
  <c r="U39" i="40" s="1"/>
  <c r="U40" i="40" s="1"/>
  <c r="V40" i="40" s="1"/>
  <c r="W40" i="40" s="1"/>
  <c r="S40" i="116"/>
  <c r="T39" i="116" s="1"/>
  <c r="T40" i="116" s="1"/>
  <c r="U39" i="116" s="1"/>
  <c r="U40" i="116" s="1"/>
  <c r="V40" i="116" s="1"/>
  <c r="W40" i="116" s="1"/>
  <c r="V39" i="116"/>
  <c r="S40" i="89"/>
  <c r="T39" i="89" s="1"/>
  <c r="T40" i="89" s="1"/>
  <c r="U39" i="89" s="1"/>
  <c r="U40" i="89" s="1"/>
  <c r="V40" i="89" s="1"/>
  <c r="W40" i="89" s="1"/>
  <c r="V39" i="89"/>
  <c r="V39" i="239"/>
  <c r="S40" i="239"/>
  <c r="T39" i="239" s="1"/>
  <c r="T40" i="239" s="1"/>
  <c r="U39" i="239" s="1"/>
  <c r="U40" i="239" s="1"/>
  <c r="V40" i="239" s="1"/>
  <c r="W40" i="239" s="1"/>
  <c r="V39" i="224"/>
  <c r="S40" i="224"/>
  <c r="T39" i="224" s="1"/>
  <c r="T40" i="224" s="1"/>
  <c r="U39" i="224" s="1"/>
  <c r="U40" i="224" s="1"/>
  <c r="V40" i="224" s="1"/>
  <c r="W40" i="224" s="1"/>
  <c r="S40" i="202"/>
  <c r="T39" i="202" s="1"/>
  <c r="T40" i="202" s="1"/>
  <c r="U39" i="202" s="1"/>
  <c r="U40" i="202" s="1"/>
  <c r="V40" i="202" s="1"/>
  <c r="W40" i="202" s="1"/>
  <c r="V39" i="202"/>
  <c r="V39" i="258"/>
  <c r="S40" i="258"/>
  <c r="T39" i="258" s="1"/>
  <c r="T40" i="258" s="1"/>
  <c r="U39" i="258" s="1"/>
  <c r="U40" i="258" s="1"/>
  <c r="V40" i="258" s="1"/>
  <c r="W40" i="258" s="1"/>
  <c r="S40" i="104"/>
  <c r="T39" i="104" s="1"/>
  <c r="T40" i="104" s="1"/>
  <c r="U39" i="104" s="1"/>
  <c r="U40" i="104" s="1"/>
  <c r="V40" i="104" s="1"/>
  <c r="W40" i="104" s="1"/>
  <c r="V39" i="104"/>
  <c r="S40" i="76"/>
  <c r="T39" i="76" s="1"/>
  <c r="T40" i="76" s="1"/>
  <c r="U39" i="76" s="1"/>
  <c r="U40" i="76" s="1"/>
  <c r="V40" i="76" s="1"/>
  <c r="W40" i="76" s="1"/>
  <c r="V39" i="76"/>
  <c r="S40" i="153"/>
  <c r="T39" i="153" s="1"/>
  <c r="T40" i="153" s="1"/>
  <c r="U39" i="153" s="1"/>
  <c r="U40" i="153" s="1"/>
  <c r="V40" i="153" s="1"/>
  <c r="W40" i="153" s="1"/>
  <c r="V39" i="153"/>
  <c r="S40" i="198"/>
  <c r="T39" i="198" s="1"/>
  <c r="T40" i="198" s="1"/>
  <c r="U39" i="198" s="1"/>
  <c r="U40" i="198" s="1"/>
  <c r="V40" i="198" s="1"/>
  <c r="W40" i="198" s="1"/>
  <c r="V39" i="198"/>
  <c r="S40" i="90"/>
  <c r="T39" i="90" s="1"/>
  <c r="T40" i="90" s="1"/>
  <c r="U39" i="90" s="1"/>
  <c r="U40" i="90" s="1"/>
  <c r="V40" i="90" s="1"/>
  <c r="W40" i="90" s="1"/>
  <c r="V39" i="90"/>
  <c r="S40" i="208"/>
  <c r="T39" i="208" s="1"/>
  <c r="T40" i="208" s="1"/>
  <c r="U39" i="208" s="1"/>
  <c r="U40" i="208" s="1"/>
  <c r="V40" i="208" s="1"/>
  <c r="W40" i="208" s="1"/>
  <c r="V39" i="208"/>
  <c r="V39" i="227"/>
  <c r="S40" i="227"/>
  <c r="T39" i="227" s="1"/>
  <c r="T40" i="227" s="1"/>
  <c r="U39" i="227" s="1"/>
  <c r="U40" i="227" s="1"/>
  <c r="V40" i="227" s="1"/>
  <c r="W40" i="227" s="1"/>
  <c r="S40" i="150"/>
  <c r="T39" i="150" s="1"/>
  <c r="T40" i="150" s="1"/>
  <c r="U39" i="150" s="1"/>
  <c r="U40" i="150" s="1"/>
  <c r="V40" i="150" s="1"/>
  <c r="W40" i="150" s="1"/>
  <c r="V39" i="150"/>
  <c r="S40" i="50"/>
  <c r="T39" i="50" s="1"/>
  <c r="T40" i="50" s="1"/>
  <c r="U39" i="50" s="1"/>
  <c r="U40" i="50" s="1"/>
  <c r="V40" i="50" s="1"/>
  <c r="W40" i="50" s="1"/>
  <c r="V39" i="50"/>
  <c r="S40" i="112"/>
  <c r="T39" i="112" s="1"/>
  <c r="T40" i="112" s="1"/>
  <c r="U39" i="112" s="1"/>
  <c r="U40" i="112" s="1"/>
  <c r="V40" i="112" s="1"/>
  <c r="W40" i="112" s="1"/>
  <c r="V39" i="112"/>
  <c r="S40" i="212"/>
  <c r="T39" i="212" s="1"/>
  <c r="T40" i="212" s="1"/>
  <c r="U39" i="212" s="1"/>
  <c r="U40" i="212" s="1"/>
  <c r="V40" i="212" s="1"/>
  <c r="W40" i="212" s="1"/>
  <c r="V39" i="212"/>
  <c r="V39" i="19"/>
  <c r="S40" i="19"/>
  <c r="T39" i="19" s="1"/>
  <c r="T40" i="19" s="1"/>
  <c r="U39" i="19" s="1"/>
  <c r="U40" i="19" s="1"/>
  <c r="V40" i="19" s="1"/>
  <c r="W40" i="19" s="1"/>
  <c r="S40" i="65"/>
  <c r="T39" i="65" s="1"/>
  <c r="T40" i="65" s="1"/>
  <c r="U39" i="65" s="1"/>
  <c r="U40" i="65" s="1"/>
  <c r="V40" i="65" s="1"/>
  <c r="W40" i="65" s="1"/>
  <c r="V39" i="65"/>
  <c r="S40" i="142"/>
  <c r="T39" i="142" s="1"/>
  <c r="T40" i="142" s="1"/>
  <c r="U39" i="142" s="1"/>
  <c r="U40" i="142" s="1"/>
  <c r="V40" i="142" s="1"/>
  <c r="W40" i="142" s="1"/>
  <c r="V39" i="142"/>
  <c r="V39" i="243"/>
  <c r="S40" i="243"/>
  <c r="T39" i="243" s="1"/>
  <c r="T40" i="243" s="1"/>
  <c r="U39" i="243" s="1"/>
  <c r="U40" i="243" s="1"/>
  <c r="V40" i="243" s="1"/>
  <c r="W40" i="243" s="1"/>
  <c r="V39" i="234"/>
  <c r="S40" i="234"/>
  <c r="T39" i="234" s="1"/>
  <c r="T40" i="234" s="1"/>
  <c r="U39" i="234" s="1"/>
  <c r="U40" i="234" s="1"/>
  <c r="V40" i="234" s="1"/>
  <c r="W40" i="234" s="1"/>
  <c r="V39" i="233"/>
  <c r="S40" i="233"/>
  <c r="T39" i="233" s="1"/>
  <c r="T40" i="233" s="1"/>
  <c r="U39" i="233" s="1"/>
  <c r="U40" i="233" s="1"/>
  <c r="V40" i="233" s="1"/>
  <c r="W40" i="233" s="1"/>
  <c r="V39" i="242"/>
  <c r="S40" i="242"/>
  <c r="T39" i="242" s="1"/>
  <c r="T40" i="242" s="1"/>
  <c r="U39" i="242" s="1"/>
  <c r="U40" i="242" s="1"/>
  <c r="V40" i="242" s="1"/>
  <c r="W40" i="242" s="1"/>
  <c r="S40" i="75"/>
  <c r="T39" i="75" s="1"/>
  <c r="T40" i="75" s="1"/>
  <c r="U39" i="75" s="1"/>
  <c r="U40" i="75" s="1"/>
  <c r="V40" i="75" s="1"/>
  <c r="W40" i="75" s="1"/>
  <c r="V39" i="75"/>
  <c r="S40" i="167"/>
  <c r="T39" i="167" s="1"/>
  <c r="T40" i="167" s="1"/>
  <c r="U39" i="167" s="1"/>
  <c r="U40" i="167" s="1"/>
  <c r="V40" i="167" s="1"/>
  <c r="W40" i="167" s="1"/>
  <c r="V39" i="167"/>
  <c r="S40" i="218"/>
  <c r="T39" i="218" s="1"/>
  <c r="T40" i="218" s="1"/>
  <c r="U39" i="218" s="1"/>
  <c r="U40" i="218" s="1"/>
  <c r="V40" i="218" s="1"/>
  <c r="W40" i="218" s="1"/>
  <c r="V39" i="218"/>
  <c r="S40" i="183"/>
  <c r="T39" i="183" s="1"/>
  <c r="T40" i="183" s="1"/>
  <c r="U39" i="183" s="1"/>
  <c r="U40" i="183" s="1"/>
  <c r="V40" i="183" s="1"/>
  <c r="W40" i="183" s="1"/>
  <c r="V39" i="183"/>
  <c r="S40" i="214"/>
  <c r="T39" i="214" s="1"/>
  <c r="T40" i="214" s="1"/>
  <c r="U39" i="214" s="1"/>
  <c r="U40" i="214" s="1"/>
  <c r="V40" i="214" s="1"/>
  <c r="W40" i="214" s="1"/>
  <c r="V39" i="214"/>
  <c r="V39" i="25"/>
  <c r="S40" i="25"/>
  <c r="T39" i="25" s="1"/>
  <c r="T40" i="25" s="1"/>
  <c r="U39" i="25" s="1"/>
  <c r="U40" i="25" s="1"/>
  <c r="V40" i="25" s="1"/>
  <c r="W40" i="25" s="1"/>
  <c r="S40" i="81"/>
  <c r="T39" i="81" s="1"/>
  <c r="T40" i="81" s="1"/>
  <c r="U39" i="81" s="1"/>
  <c r="U40" i="81" s="1"/>
  <c r="V40" i="81" s="1"/>
  <c r="W40" i="81" s="1"/>
  <c r="V39" i="81"/>
  <c r="V39" i="221"/>
  <c r="S40" i="221"/>
  <c r="T39" i="221" s="1"/>
  <c r="T40" i="221" s="1"/>
  <c r="U39" i="221" s="1"/>
  <c r="U40" i="221" s="1"/>
  <c r="V40" i="221" s="1"/>
  <c r="W40" i="221" s="1"/>
  <c r="S40" i="182"/>
  <c r="T39" i="182" s="1"/>
  <c r="T40" i="182" s="1"/>
  <c r="U39" i="182" s="1"/>
  <c r="U40" i="182" s="1"/>
  <c r="V40" i="182" s="1"/>
  <c r="W40" i="182" s="1"/>
  <c r="V39" i="182"/>
  <c r="S40" i="141"/>
  <c r="T39" i="141" s="1"/>
  <c r="T40" i="141" s="1"/>
  <c r="U39" i="141" s="1"/>
  <c r="U40" i="141" s="1"/>
  <c r="V40" i="141" s="1"/>
  <c r="W40" i="141" s="1"/>
  <c r="V39" i="141"/>
  <c r="V39" i="12"/>
  <c r="S40" i="12"/>
  <c r="T39" i="12" s="1"/>
  <c r="T40" i="12" s="1"/>
  <c r="U39" i="12" s="1"/>
  <c r="U40" i="12" s="1"/>
  <c r="V40" i="12" s="1"/>
  <c r="W40" i="12" s="1"/>
  <c r="V39" i="13"/>
  <c r="S40" i="13"/>
  <c r="T39" i="13" s="1"/>
  <c r="T40" i="13" s="1"/>
  <c r="U39" i="13" s="1"/>
  <c r="U40" i="13" s="1"/>
  <c r="V40" i="13" s="1"/>
  <c r="W40" i="13" s="1"/>
  <c r="V39" i="38"/>
  <c r="S40" i="38"/>
  <c r="T39" i="38" s="1"/>
  <c r="T40" i="38" s="1"/>
  <c r="U39" i="38" s="1"/>
  <c r="U40" i="38" s="1"/>
  <c r="V40" i="38" s="1"/>
  <c r="W40" i="38" s="1"/>
  <c r="V39" i="27"/>
  <c r="S40" i="27"/>
  <c r="T39" i="27" s="1"/>
  <c r="T40" i="27" s="1"/>
  <c r="U39" i="27" s="1"/>
  <c r="U40" i="27" s="1"/>
  <c r="V40" i="27" s="1"/>
  <c r="W40" i="27" s="1"/>
  <c r="V39" i="237"/>
  <c r="S40" i="237"/>
  <c r="T39" i="237" s="1"/>
  <c r="T40" i="237" s="1"/>
  <c r="U39" i="237" s="1"/>
  <c r="U40" i="237" s="1"/>
  <c r="V40" i="237" s="1"/>
  <c r="W40" i="237" s="1"/>
  <c r="V39" i="23"/>
  <c r="S40" i="23"/>
  <c r="T39" i="23" s="1"/>
  <c r="T40" i="23" s="1"/>
  <c r="U39" i="23" s="1"/>
  <c r="U40" i="23" s="1"/>
  <c r="V40" i="23" s="1"/>
  <c r="W40" i="23" s="1"/>
  <c r="S40" i="188"/>
  <c r="T39" i="188" s="1"/>
  <c r="T40" i="188" s="1"/>
  <c r="U39" i="188" s="1"/>
  <c r="U40" i="188" s="1"/>
  <c r="V40" i="188" s="1"/>
  <c r="W40" i="188" s="1"/>
  <c r="V39" i="188"/>
  <c r="S40" i="48"/>
  <c r="T39" i="48" s="1"/>
  <c r="T40" i="48" s="1"/>
  <c r="U39" i="48" s="1"/>
  <c r="U40" i="48" s="1"/>
  <c r="V40" i="48" s="1"/>
  <c r="W40" i="48" s="1"/>
  <c r="V39" i="48"/>
  <c r="S40" i="191"/>
  <c r="T39" i="191" s="1"/>
  <c r="T40" i="191" s="1"/>
  <c r="U39" i="191" s="1"/>
  <c r="U40" i="191" s="1"/>
  <c r="V40" i="191" s="1"/>
  <c r="W40" i="191" s="1"/>
  <c r="V39" i="191"/>
  <c r="S40" i="171"/>
  <c r="T39" i="171" s="1"/>
  <c r="T40" i="171" s="1"/>
  <c r="U39" i="171" s="1"/>
  <c r="U40" i="171" s="1"/>
  <c r="V40" i="171" s="1"/>
  <c r="W40" i="171" s="1"/>
  <c r="V39" i="171"/>
  <c r="S40" i="69"/>
  <c r="T39" i="69" s="1"/>
  <c r="T40" i="69" s="1"/>
  <c r="U39" i="69" s="1"/>
  <c r="U40" i="69" s="1"/>
  <c r="V40" i="69" s="1"/>
  <c r="W40" i="69" s="1"/>
  <c r="V39" i="69"/>
  <c r="S40" i="123"/>
  <c r="T39" i="123" s="1"/>
  <c r="T40" i="123" s="1"/>
  <c r="U39" i="123" s="1"/>
  <c r="U40" i="123" s="1"/>
  <c r="V40" i="123" s="1"/>
  <c r="W40" i="123" s="1"/>
  <c r="V39" i="123"/>
  <c r="S40" i="205"/>
  <c r="T39" i="205" s="1"/>
  <c r="T40" i="205" s="1"/>
  <c r="U39" i="205" s="1"/>
  <c r="U40" i="205" s="1"/>
  <c r="V40" i="205" s="1"/>
  <c r="W40" i="205" s="1"/>
  <c r="V39" i="205"/>
  <c r="S40" i="70"/>
  <c r="T39" i="70" s="1"/>
  <c r="T40" i="70" s="1"/>
  <c r="U39" i="70" s="1"/>
  <c r="U40" i="70" s="1"/>
  <c r="V40" i="70" s="1"/>
  <c r="W40" i="70" s="1"/>
  <c r="V39" i="70"/>
  <c r="S40" i="197"/>
  <c r="T39" i="197" s="1"/>
  <c r="T40" i="197" s="1"/>
  <c r="U39" i="197" s="1"/>
  <c r="U40" i="197" s="1"/>
  <c r="V40" i="197" s="1"/>
  <c r="W40" i="197" s="1"/>
  <c r="V39" i="197"/>
  <c r="S40" i="134"/>
  <c r="T39" i="134" s="1"/>
  <c r="T40" i="134" s="1"/>
  <c r="U39" i="134" s="1"/>
  <c r="U40" i="134" s="1"/>
  <c r="V40" i="134" s="1"/>
  <c r="W40" i="134" s="1"/>
  <c r="V39" i="134"/>
  <c r="S40" i="162"/>
  <c r="T39" i="162" s="1"/>
  <c r="T40" i="162" s="1"/>
  <c r="U39" i="162" s="1"/>
  <c r="U40" i="162" s="1"/>
  <c r="V40" i="162" s="1"/>
  <c r="W40" i="162" s="1"/>
  <c r="V39" i="162"/>
  <c r="S40" i="62"/>
  <c r="T39" i="62" s="1"/>
  <c r="T40" i="62" s="1"/>
  <c r="U39" i="62" s="1"/>
  <c r="U40" i="62" s="1"/>
  <c r="V40" i="62" s="1"/>
  <c r="W40" i="62" s="1"/>
  <c r="V39" i="62"/>
  <c r="S40" i="100"/>
  <c r="T39" i="100" s="1"/>
  <c r="T40" i="100" s="1"/>
  <c r="U39" i="100" s="1"/>
  <c r="U40" i="100" s="1"/>
  <c r="V40" i="100" s="1"/>
  <c r="W40" i="100" s="1"/>
  <c r="V39" i="100"/>
  <c r="V39" i="231"/>
  <c r="S40" i="231"/>
  <c r="T39" i="231" s="1"/>
  <c r="T40" i="231" s="1"/>
  <c r="U39" i="231" s="1"/>
  <c r="U40" i="231" s="1"/>
  <c r="V40" i="231" s="1"/>
  <c r="W40" i="231" s="1"/>
  <c r="V39" i="31"/>
  <c r="S40" i="31"/>
  <c r="T39" i="31" s="1"/>
  <c r="T40" i="31" s="1"/>
  <c r="U39" i="31" s="1"/>
  <c r="U40" i="31" s="1"/>
  <c r="V40" i="31" s="1"/>
  <c r="W40" i="31" s="1"/>
  <c r="S40" i="105"/>
  <c r="T39" i="105" s="1"/>
  <c r="T40" i="105" s="1"/>
  <c r="U39" i="105" s="1"/>
  <c r="U40" i="105" s="1"/>
  <c r="V40" i="105" s="1"/>
  <c r="W40" i="105" s="1"/>
  <c r="V39" i="105"/>
  <c r="V39" i="41"/>
  <c r="S40" i="41"/>
  <c r="T39" i="41" s="1"/>
  <c r="T40" i="41" s="1"/>
  <c r="U39" i="41" s="1"/>
  <c r="U40" i="41" s="1"/>
  <c r="V40" i="41" s="1"/>
  <c r="W40" i="41" s="1"/>
  <c r="V39" i="35"/>
  <c r="S40" i="35"/>
  <c r="T39" i="35" s="1"/>
  <c r="T40" i="35" s="1"/>
  <c r="U39" i="35" s="1"/>
  <c r="U40" i="35" s="1"/>
  <c r="V40" i="35" s="1"/>
  <c r="W40" i="35" s="1"/>
  <c r="S40" i="109"/>
  <c r="T39" i="109" s="1"/>
  <c r="T40" i="109" s="1"/>
  <c r="U39" i="109" s="1"/>
  <c r="U40" i="109" s="1"/>
  <c r="V40" i="109" s="1"/>
  <c r="W40" i="109" s="1"/>
  <c r="V39" i="109"/>
  <c r="V39" i="257"/>
  <c r="S40" i="257"/>
  <c r="T39" i="257" s="1"/>
  <c r="T40" i="257" s="1"/>
  <c r="U39" i="257" s="1"/>
  <c r="U40" i="257" s="1"/>
  <c r="V40" i="257" s="1"/>
  <c r="W40" i="257" s="1"/>
  <c r="S40" i="190"/>
  <c r="T39" i="190" s="1"/>
  <c r="T40" i="190" s="1"/>
  <c r="U39" i="190" s="1"/>
  <c r="U40" i="190" s="1"/>
  <c r="V40" i="190" s="1"/>
  <c r="W40" i="190" s="1"/>
  <c r="V39" i="190"/>
  <c r="S40" i="165"/>
  <c r="T39" i="165" s="1"/>
  <c r="T40" i="165" s="1"/>
  <c r="U39" i="165" s="1"/>
  <c r="U40" i="165" s="1"/>
  <c r="V40" i="165" s="1"/>
  <c r="W40" i="165" s="1"/>
  <c r="V39" i="165"/>
  <c r="S40" i="74"/>
  <c r="T39" i="74" s="1"/>
  <c r="T40" i="74" s="1"/>
  <c r="U39" i="74" s="1"/>
  <c r="U40" i="74" s="1"/>
  <c r="V40" i="74" s="1"/>
  <c r="W40" i="74" s="1"/>
  <c r="V39" i="74"/>
  <c r="V39" i="251"/>
  <c r="S40" i="251"/>
  <c r="T39" i="251" s="1"/>
  <c r="T40" i="251" s="1"/>
  <c r="U39" i="251" s="1"/>
  <c r="U40" i="251" s="1"/>
  <c r="V40" i="251" s="1"/>
  <c r="W40" i="251" s="1"/>
  <c r="S40" i="135"/>
  <c r="T39" i="135" s="1"/>
  <c r="T40" i="135" s="1"/>
  <c r="U39" i="135" s="1"/>
  <c r="U40" i="135" s="1"/>
  <c r="V40" i="135" s="1"/>
  <c r="W40" i="135" s="1"/>
  <c r="V39" i="135"/>
  <c r="S40" i="169"/>
  <c r="T39" i="169" s="1"/>
  <c r="T40" i="169" s="1"/>
  <c r="U39" i="169" s="1"/>
  <c r="U40" i="169" s="1"/>
  <c r="V40" i="169" s="1"/>
  <c r="W40" i="169" s="1"/>
  <c r="V39" i="169"/>
  <c r="S40" i="156"/>
  <c r="T39" i="156" s="1"/>
  <c r="T40" i="156" s="1"/>
  <c r="U39" i="156" s="1"/>
  <c r="U40" i="156" s="1"/>
  <c r="V40" i="156" s="1"/>
  <c r="W40" i="156" s="1"/>
  <c r="V39" i="156"/>
  <c r="V39" i="5"/>
  <c r="S40" i="5"/>
  <c r="T39" i="5" s="1"/>
  <c r="T40" i="5" s="1"/>
  <c r="U39" i="5" s="1"/>
  <c r="U40" i="5" s="1"/>
  <c r="V40" i="5" s="1"/>
  <c r="W40" i="5" s="1"/>
  <c r="V39" i="44"/>
  <c r="S40" i="44"/>
  <c r="T39" i="44" s="1"/>
  <c r="T40" i="44" s="1"/>
  <c r="U39" i="44" s="1"/>
  <c r="U40" i="44" s="1"/>
  <c r="V40" i="44" s="1"/>
  <c r="W40" i="44" s="1"/>
  <c r="V39" i="28"/>
  <c r="S40" i="28"/>
  <c r="T39" i="28" s="1"/>
  <c r="T40" i="28" s="1"/>
  <c r="U39" i="28" s="1"/>
  <c r="U40" i="28" s="1"/>
  <c r="V40" i="28" s="1"/>
  <c r="W40" i="28" s="1"/>
  <c r="S40" i="128"/>
  <c r="T39" i="128" s="1"/>
  <c r="T40" i="128" s="1"/>
  <c r="U39" i="128" s="1"/>
  <c r="U40" i="128" s="1"/>
  <c r="V40" i="128" s="1"/>
  <c r="W40" i="128" s="1"/>
  <c r="V39" i="128"/>
  <c r="S40" i="80"/>
  <c r="T39" i="80" s="1"/>
  <c r="T40" i="80" s="1"/>
  <c r="U39" i="80" s="1"/>
  <c r="U40" i="80" s="1"/>
  <c r="V40" i="80" s="1"/>
  <c r="W40" i="80" s="1"/>
  <c r="V39" i="80"/>
  <c r="S40" i="217"/>
  <c r="T39" i="217" s="1"/>
  <c r="T40" i="217" s="1"/>
  <c r="U39" i="217" s="1"/>
  <c r="U40" i="217" s="1"/>
  <c r="V40" i="217" s="1"/>
  <c r="W40" i="217" s="1"/>
  <c r="V39" i="217"/>
  <c r="V39" i="196"/>
  <c r="S40" i="196"/>
  <c r="T39" i="196" s="1"/>
  <c r="T40" i="196" s="1"/>
  <c r="U39" i="196" s="1"/>
  <c r="U40" i="196" s="1"/>
  <c r="V40" i="196" s="1"/>
  <c r="W40" i="196" s="1"/>
  <c r="S40" i="173"/>
  <c r="T39" i="173" s="1"/>
  <c r="T40" i="173" s="1"/>
  <c r="U39" i="173" s="1"/>
  <c r="U40" i="173" s="1"/>
  <c r="V40" i="173" s="1"/>
  <c r="W40" i="173" s="1"/>
  <c r="V39" i="173"/>
  <c r="S40" i="99"/>
  <c r="T39" i="99" s="1"/>
  <c r="T40" i="99" s="1"/>
  <c r="U39" i="99" s="1"/>
  <c r="U40" i="99" s="1"/>
  <c r="V40" i="99" s="1"/>
  <c r="W40" i="99" s="1"/>
  <c r="V39" i="99"/>
  <c r="S40" i="72"/>
  <c r="T39" i="72" s="1"/>
  <c r="T40" i="72" s="1"/>
  <c r="U39" i="72" s="1"/>
  <c r="U40" i="72" s="1"/>
  <c r="V40" i="72" s="1"/>
  <c r="W40" i="72" s="1"/>
  <c r="V39" i="72"/>
  <c r="S40" i="113"/>
  <c r="T39" i="113" s="1"/>
  <c r="T40" i="113" s="1"/>
  <c r="U39" i="113" s="1"/>
  <c r="U40" i="113" s="1"/>
  <c r="V40" i="113" s="1"/>
  <c r="W40" i="113" s="1"/>
  <c r="V39" i="113"/>
  <c r="V39" i="255"/>
  <c r="S40" i="255"/>
  <c r="T39" i="255" s="1"/>
  <c r="T40" i="255" s="1"/>
  <c r="U39" i="255" s="1"/>
  <c r="U40" i="255" s="1"/>
  <c r="V40" i="255" s="1"/>
  <c r="W40" i="255" s="1"/>
  <c r="S40" i="194"/>
  <c r="T39" i="194" s="1"/>
  <c r="T40" i="194" s="1"/>
  <c r="U39" i="194" s="1"/>
  <c r="U40" i="194" s="1"/>
  <c r="V40" i="194" s="1"/>
  <c r="W40" i="194" s="1"/>
  <c r="V39" i="194"/>
  <c r="S40" i="47"/>
  <c r="T39" i="47" s="1"/>
  <c r="T40" i="47" s="1"/>
  <c r="U39" i="47" s="1"/>
  <c r="U40" i="47" s="1"/>
  <c r="V40" i="47" s="1"/>
  <c r="W40" i="47" s="1"/>
  <c r="V39" i="47"/>
  <c r="S40" i="97"/>
  <c r="T39" i="97" s="1"/>
  <c r="T40" i="97" s="1"/>
  <c r="U39" i="97" s="1"/>
  <c r="U40" i="97" s="1"/>
  <c r="V40" i="97" s="1"/>
  <c r="W40" i="97" s="1"/>
  <c r="V39" i="97"/>
  <c r="S40" i="157"/>
  <c r="T39" i="157" s="1"/>
  <c r="T40" i="157" s="1"/>
  <c r="U39" i="157" s="1"/>
  <c r="U40" i="157" s="1"/>
  <c r="V40" i="157" s="1"/>
  <c r="W40" i="157" s="1"/>
  <c r="V39" i="157"/>
  <c r="S40" i="68"/>
  <c r="T39" i="68" s="1"/>
  <c r="T40" i="68" s="1"/>
  <c r="U39" i="68" s="1"/>
  <c r="U40" i="68" s="1"/>
  <c r="V40" i="68" s="1"/>
  <c r="W40" i="68" s="1"/>
  <c r="V39" i="68"/>
  <c r="S40" i="138"/>
  <c r="T39" i="138" s="1"/>
  <c r="T40" i="138" s="1"/>
  <c r="U39" i="138" s="1"/>
  <c r="U40" i="138" s="1"/>
  <c r="V40" i="138" s="1"/>
  <c r="W40" i="138" s="1"/>
  <c r="V39" i="138"/>
  <c r="S40" i="206"/>
  <c r="T39" i="206" s="1"/>
  <c r="T40" i="206" s="1"/>
  <c r="U39" i="206" s="1"/>
  <c r="U40" i="206" s="1"/>
  <c r="V40" i="206" s="1"/>
  <c r="W40" i="206" s="1"/>
  <c r="V39" i="206"/>
  <c r="S40" i="189"/>
  <c r="T39" i="189" s="1"/>
  <c r="T40" i="189" s="1"/>
  <c r="U39" i="189" s="1"/>
  <c r="U40" i="189" s="1"/>
  <c r="V40" i="189" s="1"/>
  <c r="W40" i="189" s="1"/>
  <c r="V39" i="189"/>
  <c r="S40" i="63"/>
  <c r="T39" i="63" s="1"/>
  <c r="T40" i="63" s="1"/>
  <c r="U39" i="63" s="1"/>
  <c r="U40" i="63" s="1"/>
  <c r="V40" i="63" s="1"/>
  <c r="W40" i="63" s="1"/>
  <c r="V39" i="63"/>
  <c r="S40" i="139"/>
  <c r="T39" i="139" s="1"/>
  <c r="T40" i="139" s="1"/>
  <c r="U39" i="139" s="1"/>
  <c r="U40" i="139" s="1"/>
  <c r="V40" i="139" s="1"/>
  <c r="W40" i="139" s="1"/>
  <c r="V39" i="139"/>
  <c r="V39" i="256"/>
  <c r="S40" i="256"/>
  <c r="T39" i="256" s="1"/>
  <c r="T40" i="256" s="1"/>
  <c r="U39" i="256" s="1"/>
  <c r="U40" i="256" s="1"/>
  <c r="V40" i="256" s="1"/>
  <c r="W40" i="256" s="1"/>
  <c r="S40" i="46"/>
  <c r="T39" i="46" s="1"/>
  <c r="T40" i="46" s="1"/>
  <c r="U39" i="46" s="1"/>
  <c r="U40" i="46" s="1"/>
  <c r="V40" i="46" s="1"/>
  <c r="W40" i="46" s="1"/>
  <c r="V39" i="46"/>
  <c r="S40" i="87" l="1"/>
  <c r="T39" i="87" s="1"/>
  <c r="T40" i="87" s="1"/>
  <c r="U39" i="87" s="1"/>
  <c r="U40" i="87" s="1"/>
  <c r="V40" i="87" s="1"/>
  <c r="W40" i="87" s="1"/>
  <c r="V39" i="87"/>
  <c r="R40" i="222"/>
  <c r="S39" i="222"/>
  <c r="S40" i="136"/>
  <c r="T39" i="136" s="1"/>
  <c r="T40" i="136" s="1"/>
  <c r="U39" i="136" s="1"/>
  <c r="U40" i="136" s="1"/>
  <c r="V40" i="136" s="1"/>
  <c r="W40" i="136" s="1"/>
  <c r="V39" i="136"/>
  <c r="V39" i="200"/>
  <c r="S40" i="200"/>
  <c r="T39" i="200" s="1"/>
  <c r="T40" i="200" s="1"/>
  <c r="U39" i="200" s="1"/>
  <c r="U40" i="200" s="1"/>
  <c r="V40" i="200" s="1"/>
  <c r="W40" i="200" s="1"/>
  <c r="S40" i="215"/>
  <c r="T39" i="215" s="1"/>
  <c r="T40" i="215" s="1"/>
  <c r="U39" i="215" s="1"/>
  <c r="U40" i="215" s="1"/>
  <c r="V40" i="215" s="1"/>
  <c r="W40" i="215" s="1"/>
  <c r="V39" i="215"/>
  <c r="S40" i="92"/>
  <c r="T39" i="92" s="1"/>
  <c r="T40" i="92" s="1"/>
  <c r="U39" i="92" s="1"/>
  <c r="U40" i="92" s="1"/>
  <c r="V40" i="92" s="1"/>
  <c r="W40" i="92" s="1"/>
  <c r="V39" i="92"/>
  <c r="S40" i="184"/>
  <c r="T39" i="184" s="1"/>
  <c r="T40" i="184" s="1"/>
  <c r="U39" i="184" s="1"/>
  <c r="U40" i="184" s="1"/>
  <c r="V40" i="184" s="1"/>
  <c r="W40" i="184" s="1"/>
  <c r="V39" i="184"/>
  <c r="R40" i="154"/>
  <c r="S39" i="154"/>
  <c r="S39" i="252"/>
  <c r="R40" i="252"/>
  <c r="S40" i="78"/>
  <c r="T39" i="78" s="1"/>
  <c r="T40" i="78" s="1"/>
  <c r="U39" i="78" s="1"/>
  <c r="U40" i="78" s="1"/>
  <c r="V40" i="78" s="1"/>
  <c r="W40" i="78" s="1"/>
  <c r="V39" i="78"/>
  <c r="V39" i="3"/>
  <c r="S40" i="3"/>
  <c r="T39" i="3" s="1"/>
  <c r="T40" i="3" s="1"/>
  <c r="U39" i="3" s="1"/>
  <c r="U40" i="3" s="1"/>
  <c r="V40" i="3" s="1"/>
  <c r="W40" i="3" s="1"/>
  <c r="S40" i="53"/>
  <c r="T39" i="53" s="1"/>
  <c r="T40" i="53" s="1"/>
  <c r="U39" i="53" s="1"/>
  <c r="U40" i="53" s="1"/>
  <c r="V40" i="53" s="1"/>
  <c r="W40" i="53" s="1"/>
  <c r="V39" i="53"/>
  <c r="R40" i="158"/>
  <c r="S39" i="158"/>
  <c r="V39" i="10"/>
  <c r="S40" i="10"/>
  <c r="T39" i="10" s="1"/>
  <c r="T40" i="10" s="1"/>
  <c r="U39" i="10" s="1"/>
  <c r="U40" i="10" s="1"/>
  <c r="V40" i="10" s="1"/>
  <c r="W40" i="10" s="1"/>
  <c r="S40" i="186"/>
  <c r="T39" i="186" s="1"/>
  <c r="T40" i="186" s="1"/>
  <c r="U39" i="186" s="1"/>
  <c r="U40" i="186" s="1"/>
  <c r="V40" i="186" s="1"/>
  <c r="W40" i="186" s="1"/>
  <c r="V39" i="186"/>
  <c r="R40" i="151"/>
  <c r="S39" i="151"/>
  <c r="S40" i="176"/>
  <c r="T39" i="176" s="1"/>
  <c r="T40" i="176" s="1"/>
  <c r="U39" i="176" s="1"/>
  <c r="U40" i="176" s="1"/>
  <c r="V40" i="176" s="1"/>
  <c r="W40" i="176" s="1"/>
  <c r="V39" i="176"/>
  <c r="S40" i="6"/>
  <c r="T39" i="6" s="1"/>
  <c r="T40" i="6" s="1"/>
  <c r="U39" i="6" s="1"/>
  <c r="U40" i="6" s="1"/>
  <c r="V40" i="6" s="1"/>
  <c r="W40" i="6" s="1"/>
  <c r="V39" i="6"/>
  <c r="R40" i="238"/>
  <c r="S39" i="238"/>
  <c r="S39" i="248"/>
  <c r="R40" i="248"/>
  <c r="R40" i="117"/>
  <c r="S39" i="117"/>
  <c r="S40" i="34"/>
  <c r="T39" i="34" s="1"/>
  <c r="T40" i="34" s="1"/>
  <c r="U39" i="34" s="1"/>
  <c r="U40" i="34" s="1"/>
  <c r="V40" i="34" s="1"/>
  <c r="W40" i="34" s="1"/>
  <c r="V39" i="34"/>
  <c r="V39" i="14"/>
  <c r="S40" i="14"/>
  <c r="T39" i="14" s="1"/>
  <c r="T40" i="14" s="1"/>
  <c r="U39" i="14" s="1"/>
  <c r="U40" i="14" s="1"/>
  <c r="V40" i="14" s="1"/>
  <c r="W40" i="14" s="1"/>
  <c r="R40" i="73"/>
  <c r="S39" i="73"/>
  <c r="R40" i="232"/>
  <c r="S39" i="232"/>
  <c r="S39" i="228"/>
  <c r="R40" i="228"/>
  <c r="R40" i="175"/>
  <c r="S39" i="175"/>
  <c r="V39" i="43"/>
  <c r="S40" i="43"/>
  <c r="T39" i="43" s="1"/>
  <c r="T40" i="43" s="1"/>
  <c r="U39" i="43" s="1"/>
  <c r="U40" i="43" s="1"/>
  <c r="V40" i="43" s="1"/>
  <c r="W40" i="43" s="1"/>
  <c r="R40" i="15"/>
  <c r="S39" i="15"/>
  <c r="R40" i="203"/>
  <c r="S39" i="203"/>
  <c r="S40" i="85"/>
  <c r="T39" i="85" s="1"/>
  <c r="T40" i="85" s="1"/>
  <c r="U39" i="85" s="1"/>
  <c r="U40" i="85" s="1"/>
  <c r="V40" i="85" s="1"/>
  <c r="W40" i="85" s="1"/>
  <c r="V39" i="85"/>
  <c r="R40" i="161"/>
  <c r="S39" i="161"/>
  <c r="S40" i="118"/>
  <c r="T39" i="118" s="1"/>
  <c r="T40" i="118" s="1"/>
  <c r="U39" i="118" s="1"/>
  <c r="U40" i="118" s="1"/>
  <c r="V40" i="118" s="1"/>
  <c r="W40" i="118" s="1"/>
  <c r="V39" i="118"/>
  <c r="S40" i="158" l="1"/>
  <c r="T39" i="158" s="1"/>
  <c r="T40" i="158" s="1"/>
  <c r="U39" i="158" s="1"/>
  <c r="U40" i="158" s="1"/>
  <c r="V40" i="158" s="1"/>
  <c r="W40" i="158" s="1"/>
  <c r="V39" i="158"/>
  <c r="S40" i="222"/>
  <c r="T39" i="222" s="1"/>
  <c r="T40" i="222" s="1"/>
  <c r="U39" i="222" s="1"/>
  <c r="U40" i="222" s="1"/>
  <c r="V40" i="222" s="1"/>
  <c r="W40" i="222" s="1"/>
  <c r="V39" i="222"/>
  <c r="S40" i="161"/>
  <c r="T39" i="161" s="1"/>
  <c r="T40" i="161" s="1"/>
  <c r="U39" i="161" s="1"/>
  <c r="U40" i="161" s="1"/>
  <c r="V40" i="161" s="1"/>
  <c r="W40" i="161" s="1"/>
  <c r="V39" i="161"/>
  <c r="V39" i="117"/>
  <c r="S40" i="117"/>
  <c r="T39" i="117" s="1"/>
  <c r="T40" i="117" s="1"/>
  <c r="U39" i="117" s="1"/>
  <c r="U40" i="117" s="1"/>
  <c r="V40" i="117" s="1"/>
  <c r="W40" i="117" s="1"/>
  <c r="V39" i="248"/>
  <c r="S40" i="248"/>
  <c r="T39" i="248" s="1"/>
  <c r="T40" i="248" s="1"/>
  <c r="U39" i="248" s="1"/>
  <c r="U40" i="248" s="1"/>
  <c r="V40" i="248" s="1"/>
  <c r="W40" i="248" s="1"/>
  <c r="V39" i="252"/>
  <c r="S40" i="252"/>
  <c r="T39" i="252" s="1"/>
  <c r="T40" i="252" s="1"/>
  <c r="U39" i="252" s="1"/>
  <c r="U40" i="252" s="1"/>
  <c r="V40" i="252" s="1"/>
  <c r="W40" i="252" s="1"/>
  <c r="S40" i="203"/>
  <c r="T39" i="203" s="1"/>
  <c r="T40" i="203" s="1"/>
  <c r="U39" i="203" s="1"/>
  <c r="U40" i="203" s="1"/>
  <c r="V40" i="203" s="1"/>
  <c r="W40" i="203" s="1"/>
  <c r="V39" i="203"/>
  <c r="V39" i="238"/>
  <c r="S40" i="238"/>
  <c r="T39" i="238" s="1"/>
  <c r="T40" i="238" s="1"/>
  <c r="U39" i="238" s="1"/>
  <c r="U40" i="238" s="1"/>
  <c r="V40" i="238" s="1"/>
  <c r="W40" i="238" s="1"/>
  <c r="S40" i="154"/>
  <c r="T39" i="154" s="1"/>
  <c r="T40" i="154" s="1"/>
  <c r="U39" i="154" s="1"/>
  <c r="U40" i="154" s="1"/>
  <c r="V40" i="154" s="1"/>
  <c r="W40" i="154" s="1"/>
  <c r="V39" i="154"/>
  <c r="V39" i="15"/>
  <c r="S40" i="15"/>
  <c r="T39" i="15" s="1"/>
  <c r="T40" i="15" s="1"/>
  <c r="U39" i="15" s="1"/>
  <c r="U40" i="15" s="1"/>
  <c r="V40" i="15" s="1"/>
  <c r="W40" i="15" s="1"/>
  <c r="S40" i="175"/>
  <c r="T39" i="175" s="1"/>
  <c r="T40" i="175" s="1"/>
  <c r="U39" i="175" s="1"/>
  <c r="U40" i="175" s="1"/>
  <c r="V40" i="175" s="1"/>
  <c r="W40" i="175" s="1"/>
  <c r="V39" i="175"/>
  <c r="S40" i="151"/>
  <c r="T39" i="151" s="1"/>
  <c r="T40" i="151" s="1"/>
  <c r="U39" i="151" s="1"/>
  <c r="U40" i="151" s="1"/>
  <c r="V40" i="151" s="1"/>
  <c r="W40" i="151" s="1"/>
  <c r="V39" i="151"/>
  <c r="V39" i="228"/>
  <c r="S40" i="228"/>
  <c r="T39" i="228" s="1"/>
  <c r="T40" i="228" s="1"/>
  <c r="U39" i="228" s="1"/>
  <c r="U40" i="228" s="1"/>
  <c r="V40" i="228" s="1"/>
  <c r="W40" i="228" s="1"/>
  <c r="V39" i="232"/>
  <c r="S40" i="232"/>
  <c r="T39" i="232" s="1"/>
  <c r="T40" i="232" s="1"/>
  <c r="U39" i="232" s="1"/>
  <c r="U40" i="232" s="1"/>
  <c r="V40" i="232" s="1"/>
  <c r="W40" i="232" s="1"/>
  <c r="S40" i="73"/>
  <c r="T39" i="73" s="1"/>
  <c r="T40" i="73" s="1"/>
  <c r="U39" i="73" s="1"/>
  <c r="U40" i="73" s="1"/>
  <c r="V40" i="73" s="1"/>
  <c r="W40" i="73" s="1"/>
  <c r="V39" i="73"/>
</calcChain>
</file>

<file path=xl/sharedStrings.xml><?xml version="1.0" encoding="utf-8"?>
<sst xmlns="http://schemas.openxmlformats.org/spreadsheetml/2006/main" count="27090" uniqueCount="323">
  <si>
    <t>Eastern Cape: Buffalo City (BUF) - Table C7 Quarterly Budgeted Cash Flows ( Water management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</si>
  <si>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</si>
  <si>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</si>
  <si>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</si>
  <si>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</si>
  <si>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</si>
  <si>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</si>
  <si>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</si>
  <si>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</si>
  <si>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</si>
  <si>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</si>
  <si>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</si>
  <si>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</si>
  <si>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</si>
  <si>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</si>
  <si>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</si>
  <si>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</si>
  <si>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</si>
  <si>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</si>
  <si>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</si>
  <si>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</si>
  <si>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</si>
  <si>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</si>
  <si>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</si>
  <si>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</si>
  <si>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</si>
  <si>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</si>
  <si>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</si>
  <si>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</si>
  <si>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</si>
  <si>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</si>
  <si>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</si>
  <si>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</si>
  <si>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</si>
  <si>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</si>
  <si>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</si>
  <si>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</si>
  <si>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</si>
  <si>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</si>
  <si>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</si>
  <si>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</si>
  <si>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</si>
  <si>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</si>
  <si>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</si>
  <si>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</si>
  <si>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</si>
  <si>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</si>
  <si>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</si>
  <si>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</si>
  <si>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</si>
  <si>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</si>
  <si>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</si>
  <si>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</si>
  <si>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</si>
  <si>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</si>
  <si>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</si>
  <si>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</si>
  <si>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</si>
  <si>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</si>
  <si>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</si>
  <si>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</si>
  <si>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</si>
  <si>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</si>
  <si>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Water management                                   ) for 4th Quarter ended 30 June 2025 (Figures Finalised as at 2025/08/08)</t>
  </si>
  <si>
    <t>Eastern Cape: Dr Beyers Naude (EC101) - Table C7 Quarterly Budgeted Cash Flows ( Water management                                   ) for 4th Quarter ended 30 June 2025 (Figures Finalised as at 2025/08/08)</t>
  </si>
  <si>
    <t>Eastern Cape: Blue Crane Route (EC102) - Table C7 Quarterly Budgeted Cash Flows ( Water management                                   ) for 4th Quarter ended 30 June 2025 (Figures Finalised as at 2025/08/08)</t>
  </si>
  <si>
    <t>Eastern Cape: Makana (EC104) - Table C7 Quarterly Budgeted Cash Flows ( Water management                                   ) for 4th Quarter ended 30 June 2025 (Figures Finalised as at 2025/08/08)</t>
  </si>
  <si>
    <t>Eastern Cape: Ndlambe (EC105) - Table C7 Quarterly Budgeted Cash Flows ( Water management                                   ) for 4th Quarter ended 30 June 2025 (Figures Finalised as at 2025/08/08)</t>
  </si>
  <si>
    <t>Eastern Cape: Sundays River Valley (EC106) - Table C7 Quarterly Budgeted Cash Flows ( Water management                                   ) for 4th Quarter ended 30 June 2025 (Figures Finalised as at 2025/08/08)</t>
  </si>
  <si>
    <t>Eastern Cape: Kouga (EC108) - Table C7 Quarterly Budgeted Cash Flows ( Water management                                   ) for 4th Quarter ended 30 June 2025 (Figures Finalised as at 2025/08/08)</t>
  </si>
  <si>
    <t>Eastern Cape: Kou-Kamma (EC109) - Table C7 Quarterly Budgeted Cash Flows ( Water management                                   ) for 4th Quarter ended 30 June 2025 (Figures Finalised as at 2025/08/08)</t>
  </si>
  <si>
    <t>Eastern Cape: Sarah Baartman (DC10) - Table C7 Quarterly Budgeted Cash Flows ( Water management                                   ) for 4th Quarter ended 30 June 2025 (Figures Finalised as at 2025/08/08)</t>
  </si>
  <si>
    <t>Eastern Cape: Mbhashe (EC121) - Table C7 Quarterly Budgeted Cash Flows ( Water management                                   ) for 4th Quarter ended 30 June 2025 (Figures Finalised as at 2025/08/08)</t>
  </si>
  <si>
    <t>Eastern Cape: Mnquma (EC122) - Table C7 Quarterly Budgeted Cash Flows ( Water management                                   ) for 4th Quarter ended 30 June 2025 (Figures Finalised as at 2025/08/08)</t>
  </si>
  <si>
    <t>Eastern Cape: Great Kei (EC123) - Table C7 Quarterly Budgeted Cash Flows ( Water management                                   ) for 4th Quarter ended 30 June 2025 (Figures Finalised as at 2025/08/08)</t>
  </si>
  <si>
    <t>Eastern Cape: Amahlathi (EC124) - Table C7 Quarterly Budgeted Cash Flows ( Water management                                   ) for 4th Quarter ended 30 June 2025 (Figures Finalised as at 2025/08/08)</t>
  </si>
  <si>
    <t>Eastern Cape: Ngqushwa (EC126) - Table C7 Quarterly Budgeted Cash Flows ( Water management                                   ) for 4th Quarter ended 30 June 2025 (Figures Finalised as at 2025/08/08)</t>
  </si>
  <si>
    <t>Eastern Cape: Raymond Mhlaba (EC129) - Table C7 Quarterly Budgeted Cash Flows ( Water management                                   ) for 4th Quarter ended 30 June 2025 (Figures Finalised as at 2025/08/08)</t>
  </si>
  <si>
    <t>Eastern Cape: Amathole (DC12) - Table C7 Quarterly Budgeted Cash Flows ( Water management                                   ) for 4th Quarter ended 30 June 2025 (Figures Finalised as at 2025/08/08)</t>
  </si>
  <si>
    <t>Eastern Cape: Inxuba Yethemba (EC131) - Table C7 Quarterly Budgeted Cash Flows ( Water management                                   ) for 4th Quarter ended 30 June 2025 (Figures Finalised as at 2025/08/08)</t>
  </si>
  <si>
    <t>Eastern Cape: Intsika Yethu (EC135) - Table C7 Quarterly Budgeted Cash Flows ( Water management                                   ) for 4th Quarter ended 30 June 2025 (Figures Finalised as at 2025/08/08)</t>
  </si>
  <si>
    <t>Eastern Cape: Emalahleni (EC) (EC136) - Table C7 Quarterly Budgeted Cash Flows ( Water management                                   ) for 4th Quarter ended 30 June 2025 (Figures Finalised as at 2025/08/08)</t>
  </si>
  <si>
    <t>Eastern Cape: Dr. A.B. Xuma (EC137) - Table C7 Quarterly Budgeted Cash Flows ( Water management                                   ) for 4th Quarter ended 30 June 2025 (Figures Finalised as at 2025/08/08)</t>
  </si>
  <si>
    <t>Eastern Cape: Sakhisizwe (EC138) - Table C7 Quarterly Budgeted Cash Flows ( Water management                                   ) for 4th Quarter ended 30 June 2025 (Figures Finalised as at 2025/08/08)</t>
  </si>
  <si>
    <t>Eastern Cape: Enoch Mgijima (EC139) - Table C7 Quarterly Budgeted Cash Flows ( Water management                                   ) for 4th Quarter ended 30 June 2025 (Figures Finalised as at 2025/08/08)</t>
  </si>
  <si>
    <t>Eastern Cape: Chris Hani (DC13) - Table C7 Quarterly Budgeted Cash Flows ( Water management                                   ) for 4th Quarter ended 30 June 2025 (Figures Finalised as at 2025/08/08)</t>
  </si>
  <si>
    <t>Eastern Cape: Elundini (EC141) - Table C7 Quarterly Budgeted Cash Flows ( Water management                                   ) for 4th Quarter ended 30 June 2025 (Figures Finalised as at 2025/08/08)</t>
  </si>
  <si>
    <t>Eastern Cape: Senqu (EC142) - Table C7 Quarterly Budgeted Cash Flows ( Water management                                   ) for 4th Quarter ended 30 June 2025 (Figures Finalised as at 2025/08/08)</t>
  </si>
  <si>
    <t>Eastern Cape: Walter Sisulu (EC145) - Table C7 Quarterly Budgeted Cash Flows ( Water management                                   ) for 4th Quarter ended 30 June 2025 (Figures Finalised as at 2025/08/08)</t>
  </si>
  <si>
    <t>Eastern Cape: Joe Gqabi (DC14) - Table C7 Quarterly Budgeted Cash Flows ( Water management                                   ) for 4th Quarter ended 30 June 2025 (Figures Finalised as at 2025/08/08)</t>
  </si>
  <si>
    <t>Eastern Cape: Ngquza Hills (EC153) - Table C7 Quarterly Budgeted Cash Flows ( Water management                                   ) for 4th Quarter ended 30 June 2025 (Figures Finalised as at 2025/08/08)</t>
  </si>
  <si>
    <t>Eastern Cape: Port St Johns (EC154) - Table C7 Quarterly Budgeted Cash Flows ( Water management                                   ) for 4th Quarter ended 30 June 2025 (Figures Finalised as at 2025/08/08)</t>
  </si>
  <si>
    <t>Eastern Cape: Nyandeni (EC155) - Table C7 Quarterly Budgeted Cash Flows ( Water management                                   ) for 4th Quarter ended 30 June 2025 (Figures Finalised as at 2025/08/08)</t>
  </si>
  <si>
    <t>Eastern Cape: Mhlontlo (EC156) - Table C7 Quarterly Budgeted Cash Flows ( Water management                                   ) for 4th Quarter ended 30 June 2025 (Figures Finalised as at 2025/08/08)</t>
  </si>
  <si>
    <t>Eastern Cape: King Sabata Dalindyebo (EC157) - Table C7 Quarterly Budgeted Cash Flows ( Water management                                   ) for 4th Quarter ended 30 June 2025 (Figures Finalised as at 2025/08/08)</t>
  </si>
  <si>
    <t>Eastern Cape: O R Tambo (DC15) - Table C7 Quarterly Budgeted Cash Flows ( Water management                                   ) for 4th Quarter ended 30 June 2025 (Figures Finalised as at 2025/08/08)</t>
  </si>
  <si>
    <t>Eastern Cape: Matatiele (EC441) - Table C7 Quarterly Budgeted Cash Flows ( Water management                                   ) for 4th Quarter ended 30 June 2025 (Figures Finalised as at 2025/08/08)</t>
  </si>
  <si>
    <t>Eastern Cape: Umzimvubu (EC442) - Table C7 Quarterly Budgeted Cash Flows ( Water management                                   ) for 4th Quarter ended 30 June 2025 (Figures Finalised as at 2025/08/08)</t>
  </si>
  <si>
    <t>Eastern Cape: Winnie Madikizela-Mandela (EC443) - Table C7 Quarterly Budgeted Cash Flows ( Water management                                   ) for 4th Quarter ended 30 June 2025 (Figures Finalised as at 2025/08/08)</t>
  </si>
  <si>
    <t>Eastern Cape: Ntabankulu (EC444) - Table C7 Quarterly Budgeted Cash Flows ( Water management                                   ) for 4th Quarter ended 30 June 2025 (Figures Finalised as at 2025/08/08)</t>
  </si>
  <si>
    <t>Eastern Cape: Alfred Nzo (DC44) - Table C7 Quarterly Budgeted Cash Flows ( Water management                                   ) for 4th Quarter ended 30 June 2025 (Figures Finalised as at 2025/08/08)</t>
  </si>
  <si>
    <t>Free State: Mangaung (MAN) - Table C7 Quarterly Budgeted Cash Flows ( Water management                                   ) for 4th Quarter ended 30 June 2025 (Figures Finalised as at 2025/08/08)</t>
  </si>
  <si>
    <t>Free State: Letsemeng (FS161) - Table C7 Quarterly Budgeted Cash Flows ( Water management                                   ) for 4th Quarter ended 30 June 2025 (Figures Finalised as at 2025/08/08)</t>
  </si>
  <si>
    <t>Free State: Kopanong (FS162) - Table C7 Quarterly Budgeted Cash Flows ( Water management                                   ) for 4th Quarter ended 30 June 2025 (Figures Finalised as at 2025/08/08)</t>
  </si>
  <si>
    <t>Free State: Mohokare (FS163) - Table C7 Quarterly Budgeted Cash Flows ( Water management                                   ) for 4th Quarter ended 30 June 2025 (Figures Finalised as at 2025/08/08)</t>
  </si>
  <si>
    <t>Free State: Xhariep (DC16) - Table C7 Quarterly Budgeted Cash Flows ( Water management                                   ) for 4th Quarter ended 30 June 2025 (Figures Finalised as at 2025/08/08)</t>
  </si>
  <si>
    <t>Free State: Masilonyana (FS181) - Table C7 Quarterly Budgeted Cash Flows ( Water management                                   ) for 4th Quarter ended 30 June 2025 (Figures Finalised as at 2025/08/08)</t>
  </si>
  <si>
    <t>Free State: Tokologo (FS182) - Table C7 Quarterly Budgeted Cash Flows ( Water management                                   ) for 4th Quarter ended 30 June 2025 (Figures Finalised as at 2025/08/08)</t>
  </si>
  <si>
    <t>Free State: Tswelopele (FS183) - Table C7 Quarterly Budgeted Cash Flows ( Water management                                   ) for 4th Quarter ended 30 June 2025 (Figures Finalised as at 2025/08/08)</t>
  </si>
  <si>
    <t>Free State: Matjhabeng (FS184) - Table C7 Quarterly Budgeted Cash Flows ( Water management                                   ) for 4th Quarter ended 30 June 2025 (Figures Finalised as at 2025/08/08)</t>
  </si>
  <si>
    <t>Free State: Nala (FS185) - Table C7 Quarterly Budgeted Cash Flows ( Water management                                   ) for 4th Quarter ended 30 June 2025 (Figures Finalised as at 2025/08/08)</t>
  </si>
  <si>
    <t>Free State: Lejweleputswa (DC18) - Table C7 Quarterly Budgeted Cash Flows ( Water management                                   ) for 4th Quarter ended 30 June 2025 (Figures Finalised as at 2025/08/08)</t>
  </si>
  <si>
    <t>Free State: Setsoto (FS191) - Table C7 Quarterly Budgeted Cash Flows ( Water management                                   ) for 4th Quarter ended 30 June 2025 (Figures Finalised as at 2025/08/08)</t>
  </si>
  <si>
    <t>Free State: Dihlabeng (FS192) - Table C7 Quarterly Budgeted Cash Flows ( Water management                                   ) for 4th Quarter ended 30 June 2025 (Figures Finalised as at 2025/08/08)</t>
  </si>
  <si>
    <t>Free State: Nketoana (FS193) - Table C7 Quarterly Budgeted Cash Flows ( Water management                                   ) for 4th Quarter ended 30 June 2025 (Figures Finalised as at 2025/08/08)</t>
  </si>
  <si>
    <t>Free State: Maluti-a-Phofung (FS194) - Table C7 Quarterly Budgeted Cash Flows ( Water management                                   ) for 4th Quarter ended 30 June 2025 (Figures Finalised as at 2025/08/08)</t>
  </si>
  <si>
    <t>Free State: Phumelela (FS195) - Table C7 Quarterly Budgeted Cash Flows ( Water management                                   ) for 4th Quarter ended 30 June 2025 (Figures Finalised as at 2025/08/08)</t>
  </si>
  <si>
    <t>Free State: Mantsopa (FS196) - Table C7 Quarterly Budgeted Cash Flows ( Water management                                   ) for 4th Quarter ended 30 June 2025 (Figures Finalised as at 2025/08/08)</t>
  </si>
  <si>
    <t>Free State: Thabo Mofutsanyana (DC19) - Table C7 Quarterly Budgeted Cash Flows ( Water management                                   ) for 4th Quarter ended 30 June 2025 (Figures Finalised as at 2025/08/08)</t>
  </si>
  <si>
    <t>Free State: Moqhaka (FS201) - Table C7 Quarterly Budgeted Cash Flows ( Water management                                   ) for 4th Quarter ended 30 June 2025 (Figures Finalised as at 2025/08/08)</t>
  </si>
  <si>
    <t>Free State: Ngwathe (FS203) - Table C7 Quarterly Budgeted Cash Flows ( Water management                                   ) for 4th Quarter ended 30 June 2025 (Figures Finalised as at 2025/08/08)</t>
  </si>
  <si>
    <t>Free State: Metsimaholo (FS204) - Table C7 Quarterly Budgeted Cash Flows ( Water management                                   ) for 4th Quarter ended 30 June 2025 (Figures Finalised as at 2025/08/08)</t>
  </si>
  <si>
    <t>Free State: Mafube (FS205) - Table C7 Quarterly Budgeted Cash Flows ( Water management                                   ) for 4th Quarter ended 30 June 2025 (Figures Finalised as at 2025/08/08)</t>
  </si>
  <si>
    <t>Free State: Fezile Dabi (DC20) - Table C7 Quarterly Budgeted Cash Flows ( Water management                                   ) for 4th Quarter ended 30 June 2025 (Figures Finalised as at 2025/08/08)</t>
  </si>
  <si>
    <t>Gauteng: City of Ekurhuleni (EKU) - Table C7 Quarterly Budgeted Cash Flows ( Water management                                   ) for 4th Quarter ended 30 June 2025 (Figures Finalised as at 2025/08/08)</t>
  </si>
  <si>
    <t>Gauteng: City of Johannesburg (JHB) - Table C7 Quarterly Budgeted Cash Flows ( Water management                                   ) for 4th Quarter ended 30 June 2025 (Figures Finalised as at 2025/08/08)</t>
  </si>
  <si>
    <t>Gauteng: City of Tshwane (TSH) - Table C7 Quarterly Budgeted Cash Flows ( Water management                                   ) for 4th Quarter ended 30 June 2025 (Figures Finalised as at 2025/08/08)</t>
  </si>
  <si>
    <t>Gauteng: Emfuleni (GT421) - Table C7 Quarterly Budgeted Cash Flows ( Water management                                   ) for 4th Quarter ended 30 June 2025 (Figures Finalised as at 2025/08/08)</t>
  </si>
  <si>
    <t>Gauteng: Midvaal (GT422) - Table C7 Quarterly Budgeted Cash Flows ( Water management                                   ) for 4th Quarter ended 30 June 2025 (Figures Finalised as at 2025/08/08)</t>
  </si>
  <si>
    <t>Gauteng: Lesedi (GT423) - Table C7 Quarterly Budgeted Cash Flows ( Water management                                   ) for 4th Quarter ended 30 June 2025 (Figures Finalised as at 2025/08/08)</t>
  </si>
  <si>
    <t>Gauteng: Sedibeng (DC42) - Table C7 Quarterly Budgeted Cash Flows ( Water management                                   ) for 4th Quarter ended 30 June 2025 (Figures Finalised as at 2025/08/08)</t>
  </si>
  <si>
    <t>Gauteng: Mogale City (GT481) - Table C7 Quarterly Budgeted Cash Flows ( Water management                                   ) for 4th Quarter ended 30 June 2025 (Figures Finalised as at 2025/08/08)</t>
  </si>
  <si>
    <t>Gauteng: Merafong City (GT484) - Table C7 Quarterly Budgeted Cash Flows ( Water management                                   ) for 4th Quarter ended 30 June 2025 (Figures Finalised as at 2025/08/08)</t>
  </si>
  <si>
    <t>Gauteng: Rand West City (GT485) - Table C7 Quarterly Budgeted Cash Flows ( Water management                                   ) for 4th Quarter ended 30 June 2025 (Figures Finalised as at 2025/08/08)</t>
  </si>
  <si>
    <t>Gauteng: West Rand (DC48) - Table C7 Quarterly Budgeted Cash Flows ( Water management                                   ) for 4th Quarter ended 30 June 2025 (Figures Finalised as at 2025/08/08)</t>
  </si>
  <si>
    <t>Kwazulu-Natal: eThekwini (ETH) - Table C7 Quarterly Budgeted Cash Flows ( Water management                                   ) for 4th Quarter ended 30 June 2025 (Figures Finalised as at 2025/08/08)</t>
  </si>
  <si>
    <t>Kwazulu-Natal: Umdoni (KZN212) - Table C7 Quarterly Budgeted Cash Flows ( Water management                                   ) for 4th Quarter ended 30 June 2025 (Figures Finalised as at 2025/08/08)</t>
  </si>
  <si>
    <t>Kwazulu-Natal: Umzumbe (KZN213) - Table C7 Quarterly Budgeted Cash Flows ( Water management                                   ) for 4th Quarter ended 30 June 2025 (Figures Finalised as at 2025/08/08)</t>
  </si>
  <si>
    <t>Kwazulu-Natal: uMuziwabantu (KZN214) - Table C7 Quarterly Budgeted Cash Flows ( Water management                                   ) for 4th Quarter ended 30 June 2025 (Figures Finalised as at 2025/08/08)</t>
  </si>
  <si>
    <t>Kwazulu-Natal: Ray Nkonyeni (KZN216) - Table C7 Quarterly Budgeted Cash Flows ( Water management                                   ) for 4th Quarter ended 30 June 2025 (Figures Finalised as at 2025/08/08)</t>
  </si>
  <si>
    <t>Kwazulu-Natal: Ugu (DC21) - Table C7 Quarterly Budgeted Cash Flows ( Water management                                   ) for 4th Quarter ended 30 June 2025 (Figures Finalised as at 2025/08/08)</t>
  </si>
  <si>
    <t>Kwazulu-Natal: uMshwathi (KZN221) - Table C7 Quarterly Budgeted Cash Flows ( Water management                                   ) for 4th Quarter ended 30 June 2025 (Figures Finalised as at 2025/08/08)</t>
  </si>
  <si>
    <t>Kwazulu-Natal: uMngeni (KZN222) - Table C7 Quarterly Budgeted Cash Flows ( Water management                                   ) for 4th Quarter ended 30 June 2025 (Figures Finalised as at 2025/08/08)</t>
  </si>
  <si>
    <t>Kwazulu-Natal: Mpofana (KZN223) - Table C7 Quarterly Budgeted Cash Flows ( Water management                                   ) for 4th Quarter ended 30 June 2025 (Figures Finalised as at 2025/08/08)</t>
  </si>
  <si>
    <t>Kwazulu-Natal: Impendle (KZN224) - Table C7 Quarterly Budgeted Cash Flows ( Water management                                   ) for 4th Quarter ended 30 June 2025 (Figures Finalised as at 2025/08/08)</t>
  </si>
  <si>
    <t>Kwazulu-Natal: Msunduzi (KZN225) - Table C7 Quarterly Budgeted Cash Flows ( Water management                                   ) for 4th Quarter ended 30 June 2025 (Figures Finalised as at 2025/08/08)</t>
  </si>
  <si>
    <t>Kwazulu-Natal: Mkhambathini (KZN226) - Table C7 Quarterly Budgeted Cash Flows ( Water management                                   ) for 4th Quarter ended 30 June 2025 (Figures Finalised as at 2025/08/08)</t>
  </si>
  <si>
    <t>Kwazulu-Natal: Richmond (KZN227) - Table C7 Quarterly Budgeted Cash Flows ( Water management                                   ) for 4th Quarter ended 30 June 2025 (Figures Finalised as at 2025/08/08)</t>
  </si>
  <si>
    <t>Kwazulu-Natal: uMgungundlovu (DC22) - Table C7 Quarterly Budgeted Cash Flows ( Water management                                   ) for 4th Quarter ended 30 June 2025 (Figures Finalised as at 2025/08/08)</t>
  </si>
  <si>
    <t>Kwazulu-Natal: Okhahlamba (KZN235) - Table C7 Quarterly Budgeted Cash Flows ( Water management                                   ) for 4th Quarter ended 30 June 2025 (Figures Finalised as at 2025/08/08)</t>
  </si>
  <si>
    <t>Kwazulu-Natal: Inkosi Langalibalele (KZN237) - Table C7 Quarterly Budgeted Cash Flows ( Water management                                   ) for 4th Quarter ended 30 June 2025 (Figures Finalised as at 2025/08/08)</t>
  </si>
  <si>
    <t>Kwazulu-Natal: Alfred Duma (KZN238) - Table C7 Quarterly Budgeted Cash Flows ( Water management                                   ) for 4th Quarter ended 30 June 2025 (Figures Finalised as at 2025/08/08)</t>
  </si>
  <si>
    <t>Kwazulu-Natal: Uthukela (DC23) - Table C7 Quarterly Budgeted Cash Flows ( Water management                                   ) for 4th Quarter ended 30 June 2025 (Figures Finalised as at 2025/08/08)</t>
  </si>
  <si>
    <t>Kwazulu-Natal: Endumeni (KZN241) - Table C7 Quarterly Budgeted Cash Flows ( Water management                                   ) for 4th Quarter ended 30 June 2025 (Figures Finalised as at 2025/08/08)</t>
  </si>
  <si>
    <t>Kwazulu-Natal: Nquthu (KZN242) - Table C7 Quarterly Budgeted Cash Flows ( Water management                                   ) for 4th Quarter ended 30 June 2025 (Figures Finalised as at 2025/08/08)</t>
  </si>
  <si>
    <t>Kwazulu-Natal: Msinga (KZN244) - Table C7 Quarterly Budgeted Cash Flows ( Water management                                   ) for 4th Quarter ended 30 June 2025 (Figures Finalised as at 2025/08/08)</t>
  </si>
  <si>
    <t>Kwazulu-Natal: Umvoti (KZN245) - Table C7 Quarterly Budgeted Cash Flows ( Water management                                   ) for 4th Quarter ended 30 June 2025 (Figures Finalised as at 2025/08/08)</t>
  </si>
  <si>
    <t>Kwazulu-Natal: Umzinyathi (DC24) - Table C7 Quarterly Budgeted Cash Flows ( Water management                                   ) for 4th Quarter ended 30 June 2025 (Figures Finalised as at 2025/08/08)</t>
  </si>
  <si>
    <t>Kwazulu-Natal: Newcastle (KZN252) - Table C7 Quarterly Budgeted Cash Flows ( Water management                                   ) for 4th Quarter ended 30 June 2025 (Figures Finalised as at 2025/08/08)</t>
  </si>
  <si>
    <t>Kwazulu-Natal: Emadlangeni (KZN253) - Table C7 Quarterly Budgeted Cash Flows ( Water management                                   ) for 4th Quarter ended 30 June 2025 (Figures Finalised as at 2025/08/08)</t>
  </si>
  <si>
    <t>Kwazulu-Natal: Dannhauser (KZN254) - Table C7 Quarterly Budgeted Cash Flows ( Water management                                   ) for 4th Quarter ended 30 June 2025 (Figures Finalised as at 2025/08/08)</t>
  </si>
  <si>
    <t>Kwazulu-Natal: Amajuba (DC25) - Table C7 Quarterly Budgeted Cash Flows ( Water management                                   ) for 4th Quarter ended 30 June 2025 (Figures Finalised as at 2025/08/08)</t>
  </si>
  <si>
    <t>Kwazulu-Natal: eDumbe (KZN261) - Table C7 Quarterly Budgeted Cash Flows ( Water management                                   ) for 4th Quarter ended 30 June 2025 (Figures Finalised as at 2025/08/08)</t>
  </si>
  <si>
    <t>Kwazulu-Natal: uPhongolo (KZN262) - Table C7 Quarterly Budgeted Cash Flows ( Water management                                   ) for 4th Quarter ended 30 June 2025 (Figures Finalised as at 2025/08/08)</t>
  </si>
  <si>
    <t>Kwazulu-Natal: Abaqulusi (KZN263) - Table C7 Quarterly Budgeted Cash Flows ( Water management                                   ) for 4th Quarter ended 30 June 2025 (Figures Finalised as at 2025/08/08)</t>
  </si>
  <si>
    <t>Kwazulu-Natal: Nongoma (KZN265) - Table C7 Quarterly Budgeted Cash Flows ( Water management                                   ) for 4th Quarter ended 30 June 2025 (Figures Finalised as at 2025/08/08)</t>
  </si>
  <si>
    <t>Kwazulu-Natal: Ulundi (KZN266) - Table C7 Quarterly Budgeted Cash Flows ( Water management                                   ) for 4th Quarter ended 30 June 2025 (Figures Finalised as at 2025/08/08)</t>
  </si>
  <si>
    <t>Kwazulu-Natal: Zululand (DC26) - Table C7 Quarterly Budgeted Cash Flows ( Water management                                   ) for 4th Quarter ended 30 June 2025 (Figures Finalised as at 2025/08/08)</t>
  </si>
  <si>
    <t>Kwazulu-Natal: Umhlabuyalingana (KZN271) - Table C7 Quarterly Budgeted Cash Flows ( Water management                                   ) for 4th Quarter ended 30 June 2025 (Figures Finalised as at 2025/08/08)</t>
  </si>
  <si>
    <t>Kwazulu-Natal: Jozini (KZN272) - Table C7 Quarterly Budgeted Cash Flows ( Water management                                   ) for 4th Quarter ended 30 June 2025 (Figures Finalised as at 2025/08/08)</t>
  </si>
  <si>
    <t>Kwazulu-Natal: Mtubatuba (KZN275) - Table C7 Quarterly Budgeted Cash Flows ( Water management                                   ) for 4th Quarter ended 30 June 2025 (Figures Finalised as at 2025/08/08)</t>
  </si>
  <si>
    <t>Kwazulu-Natal: Hlabisa Big Five (KZN276) - Table C7 Quarterly Budgeted Cash Flows ( Water management                                   ) for 4th Quarter ended 30 June 2025 (Figures Finalised as at 2025/08/08)</t>
  </si>
  <si>
    <t>Kwazulu-Natal: Umkhanyakude (DC27) - Table C7 Quarterly Budgeted Cash Flows ( Water management                                   ) for 4th Quarter ended 30 June 2025 (Figures Finalised as at 2025/08/08)</t>
  </si>
  <si>
    <t>Kwazulu-Natal: Mfolozi (KZN281) - Table C7 Quarterly Budgeted Cash Flows ( Water management                                   ) for 4th Quarter ended 30 June 2025 (Figures Finalised as at 2025/08/08)</t>
  </si>
  <si>
    <t>Kwazulu-Natal: uMhlathuze (KZN282) - Table C7 Quarterly Budgeted Cash Flows ( Water management                                   ) for 4th Quarter ended 30 June 2025 (Figures Finalised as at 2025/08/08)</t>
  </si>
  <si>
    <t>Kwazulu-Natal: uMlalazi (KZN284) - Table C7 Quarterly Budgeted Cash Flows ( Water management                                   ) for 4th Quarter ended 30 June 2025 (Figures Finalised as at 2025/08/08)</t>
  </si>
  <si>
    <t>Kwazulu-Natal: Mthonjaneni (KZN285) - Table C7 Quarterly Budgeted Cash Flows ( Water management                                   ) for 4th Quarter ended 30 June 2025 (Figures Finalised as at 2025/08/08)</t>
  </si>
  <si>
    <t>Kwazulu-Natal: Nkandla (KZN286) - Table C7 Quarterly Budgeted Cash Flows ( Water management                                   ) for 4th Quarter ended 30 June 2025 (Figures Finalised as at 2025/08/08)</t>
  </si>
  <si>
    <t>Kwazulu-Natal: King Cetshwayo (DC28) - Table C7 Quarterly Budgeted Cash Flows ( Water management                                   ) for 4th Quarter ended 30 June 2025 (Figures Finalised as at 2025/08/08)</t>
  </si>
  <si>
    <t>Kwazulu-Natal: Mandeni (KZN291) - Table C7 Quarterly Budgeted Cash Flows ( Water management                                   ) for 4th Quarter ended 30 June 2025 (Figures Finalised as at 2025/08/08)</t>
  </si>
  <si>
    <t>Kwazulu-Natal: KwaDukuza (KZN292) - Table C7 Quarterly Budgeted Cash Flows ( Water management                                   ) for 4th Quarter ended 30 June 2025 (Figures Finalised as at 2025/08/08)</t>
  </si>
  <si>
    <t>Kwazulu-Natal: Ndwedwe (KZN293) - Table C7 Quarterly Budgeted Cash Flows ( Water management                                   ) for 4th Quarter ended 30 June 2025 (Figures Finalised as at 2025/08/08)</t>
  </si>
  <si>
    <t>Kwazulu-Natal: Maphumulo (KZN294) - Table C7 Quarterly Budgeted Cash Flows ( Water management                                   ) for 4th Quarter ended 30 June 2025 (Figures Finalised as at 2025/08/08)</t>
  </si>
  <si>
    <t>Kwazulu-Natal: iLembe (DC29) - Table C7 Quarterly Budgeted Cash Flows ( Water management                                   ) for 4th Quarter ended 30 June 2025 (Figures Finalised as at 2025/08/08)</t>
  </si>
  <si>
    <t>Kwazulu-Natal: Greater Kokstad (KZN433) - Table C7 Quarterly Budgeted Cash Flows ( Water management                                   ) for 4th Quarter ended 30 June 2025 (Figures Finalised as at 2025/08/08)</t>
  </si>
  <si>
    <t>Kwazulu-Natal: Johannes Phumani Phungula (KZN434) - Table C7 Quarterly Budgeted Cash Flows ( Water management                                   ) for 4th Quarter ended 30 June 2025 (Figures Finalised as at 2025/08/08)</t>
  </si>
  <si>
    <t>Kwazulu-Natal: Umzimkhulu (KZN435) - Table C7 Quarterly Budgeted Cash Flows ( Water management                                   ) for 4th Quarter ended 30 June 2025 (Figures Finalised as at 2025/08/08)</t>
  </si>
  <si>
    <t>Kwazulu-Natal: Dr Nkosazana Dlamini Zuma (KZN436) - Table C7 Quarterly Budgeted Cash Flows ( Water management                                   ) for 4th Quarter ended 30 June 2025 (Figures Finalised as at 2025/08/08)</t>
  </si>
  <si>
    <t>Kwazulu-Natal: Harry Gwala (DC43) - Table C7 Quarterly Budgeted Cash Flows ( Water management                                   ) for 4th Quarter ended 30 June 2025 (Figures Finalised as at 2025/08/08)</t>
  </si>
  <si>
    <t>Limpopo: Greater Giyani (LIM331) - Table C7 Quarterly Budgeted Cash Flows ( Water management                                   ) for 4th Quarter ended 30 June 2025 (Figures Finalised as at 2025/08/08)</t>
  </si>
  <si>
    <t>Limpopo: Greater Letaba (LIM332) - Table C7 Quarterly Budgeted Cash Flows ( Water management                                   ) for 4th Quarter ended 30 June 2025 (Figures Finalised as at 2025/08/08)</t>
  </si>
  <si>
    <t>Limpopo: Greater Tzaneen (LIM333) - Table C7 Quarterly Budgeted Cash Flows ( Water management                                   ) for 4th Quarter ended 30 June 2025 (Figures Finalised as at 2025/08/08)</t>
  </si>
  <si>
    <t>Limpopo: Ba-Phalaborwa (LIM334) - Table C7 Quarterly Budgeted Cash Flows ( Water management                                   ) for 4th Quarter ended 30 June 2025 (Figures Finalised as at 2025/08/08)</t>
  </si>
  <si>
    <t>Limpopo: Maruleng (LIM335) - Table C7 Quarterly Budgeted Cash Flows ( Water management                                   ) for 4th Quarter ended 30 June 2025 (Figures Finalised as at 2025/08/08)</t>
  </si>
  <si>
    <t>Limpopo: Mopani (DC33) - Table C7 Quarterly Budgeted Cash Flows ( Water management                                   ) for 4th Quarter ended 30 June 2025 (Figures Finalised as at 2025/08/08)</t>
  </si>
  <si>
    <t>Limpopo: Musina (LIM341) - Table C7 Quarterly Budgeted Cash Flows ( Water management                                   ) for 4th Quarter ended 30 June 2025 (Figures Finalised as at 2025/08/08)</t>
  </si>
  <si>
    <t>Limpopo: Thulamela (LIM343) - Table C7 Quarterly Budgeted Cash Flows ( Water management                                   ) for 4th Quarter ended 30 June 2025 (Figures Finalised as at 2025/08/08)</t>
  </si>
  <si>
    <t>Limpopo: Makhado (LIM344) - Table C7 Quarterly Budgeted Cash Flows ( Water management                                   ) for 4th Quarter ended 30 June 2025 (Figures Finalised as at 2025/08/08)</t>
  </si>
  <si>
    <t>Limpopo: Collins Chabane (LIM345) - Table C7 Quarterly Budgeted Cash Flows ( Water management                                   ) for 4th Quarter ended 30 June 2025 (Figures Finalised as at 2025/08/08)</t>
  </si>
  <si>
    <t>Limpopo: Vhembe (DC34) - Table C7 Quarterly Budgeted Cash Flows ( Water management                                   ) for 4th Quarter ended 30 June 2025 (Figures Finalised as at 2025/08/08)</t>
  </si>
  <si>
    <t>Limpopo: Blouberg (LIM351) - Table C7 Quarterly Budgeted Cash Flows ( Water management                                   ) for 4th Quarter ended 30 June 2025 (Figures Finalised as at 2025/08/08)</t>
  </si>
  <si>
    <t>Limpopo: Molemole (LIM353) - Table C7 Quarterly Budgeted Cash Flows ( Water management                                   ) for 4th Quarter ended 30 June 2025 (Figures Finalised as at 2025/08/08)</t>
  </si>
  <si>
    <t>Limpopo: Polokwane (LIM354) - Table C7 Quarterly Budgeted Cash Flows ( Water management                                   ) for 4th Quarter ended 30 June 2025 (Figures Finalised as at 2025/08/08)</t>
  </si>
  <si>
    <t>Limpopo: Lepelle-Nkumpi (LIM355) - Table C7 Quarterly Budgeted Cash Flows ( Water management                                   ) for 4th Quarter ended 30 June 2025 (Figures Finalised as at 2025/08/08)</t>
  </si>
  <si>
    <t>Limpopo: Capricorn (DC35) - Table C7 Quarterly Budgeted Cash Flows ( Water management                                   ) for 4th Quarter ended 30 June 2025 (Figures Finalised as at 2025/08/08)</t>
  </si>
  <si>
    <t>Limpopo: Thabazimbi (LIM361) - Table C7 Quarterly Budgeted Cash Flows ( Water management                                   ) for 4th Quarter ended 30 June 2025 (Figures Finalised as at 2025/08/08)</t>
  </si>
  <si>
    <t>Limpopo: Lephalale (LIM362) - Table C7 Quarterly Budgeted Cash Flows ( Water management                                   ) for 4th Quarter ended 30 June 2025 (Figures Finalised as at 2025/08/08)</t>
  </si>
  <si>
    <t>Limpopo: Bela Bela (LIM366) - Table C7 Quarterly Budgeted Cash Flows ( Water management                                   ) for 4th Quarter ended 30 June 2025 (Figures Finalised as at 2025/08/08)</t>
  </si>
  <si>
    <t>Limpopo: Mogalakwena (LIM367) - Table C7 Quarterly Budgeted Cash Flows ( Water management                                   ) for 4th Quarter ended 30 June 2025 (Figures Finalised as at 2025/08/08)</t>
  </si>
  <si>
    <t>Limpopo: Modimolle-Mookgopong (LIM368) - Table C7 Quarterly Budgeted Cash Flows ( Water management                                   ) for 4th Quarter ended 30 June 2025 (Figures Finalised as at 2025/08/08)</t>
  </si>
  <si>
    <t>Limpopo: Waterberg (DC36) - Table C7 Quarterly Budgeted Cash Flows ( Water management                                   ) for 4th Quarter ended 30 June 2025 (Figures Finalised as at 2025/08/08)</t>
  </si>
  <si>
    <t>Limpopo: Ephraim Mogale (LIM471) - Table C7 Quarterly Budgeted Cash Flows ( Water management                                   ) for 4th Quarter ended 30 June 2025 (Figures Finalised as at 2025/08/08)</t>
  </si>
  <si>
    <t>Limpopo: Elias Motsoaledi (LIM472) - Table C7 Quarterly Budgeted Cash Flows ( Water management                                   ) for 4th Quarter ended 30 June 2025 (Figures Finalised as at 2025/08/08)</t>
  </si>
  <si>
    <t>Limpopo: Makhuduthamaga (LIM473) - Table C7 Quarterly Budgeted Cash Flows ( Water management                                   ) for 4th Quarter ended 30 June 2025 (Figures Finalised as at 2025/08/08)</t>
  </si>
  <si>
    <t>Limpopo: Tubatse Fetakgomo (LIM476) - Table C7 Quarterly Budgeted Cash Flows ( Water management                                   ) for 4th Quarter ended 30 June 2025 (Figures Finalised as at 2025/08/08)</t>
  </si>
  <si>
    <t>Limpopo: Sekhukhune (DC47) - Table C7 Quarterly Budgeted Cash Flows ( Water management                                   ) for 4th Quarter ended 30 June 2025 (Figures Finalised as at 2025/08/08)</t>
  </si>
  <si>
    <t>Mpumalanga: Albert Luthuli (MP301) - Table C7 Quarterly Budgeted Cash Flows ( Water management                                   ) for 4th Quarter ended 30 June 2025 (Figures Finalised as at 2025/08/08)</t>
  </si>
  <si>
    <t>Mpumalanga: Msukaligwa (MP302) - Table C7 Quarterly Budgeted Cash Flows ( Water management                                   ) for 4th Quarter ended 30 June 2025 (Figures Finalised as at 2025/08/08)</t>
  </si>
  <si>
    <t>Mpumalanga: Mkhondo (MP303) - Table C7 Quarterly Budgeted Cash Flows ( Water management                                   ) for 4th Quarter ended 30 June 2025 (Figures Finalised as at 2025/08/08)</t>
  </si>
  <si>
    <t>Mpumalanga: Pixley Ka Seme (MP) (MP304) - Table C7 Quarterly Budgeted Cash Flows ( Water management                                   ) for 4th Quarter ended 30 June 2025 (Figures Finalised as at 2025/08/08)</t>
  </si>
  <si>
    <t>Mpumalanga: Lekwa (MP305) - Table C7 Quarterly Budgeted Cash Flows ( Water management                                   ) for 4th Quarter ended 30 June 2025 (Figures Finalised as at 2025/08/08)</t>
  </si>
  <si>
    <t>Mpumalanga: Dipaleseng (MP306) - Table C7 Quarterly Budgeted Cash Flows ( Water management                                   ) for 4th Quarter ended 30 June 2025 (Figures Finalised as at 2025/08/08)</t>
  </si>
  <si>
    <t>Mpumalanga: Govan Mbeki (MP307) - Table C7 Quarterly Budgeted Cash Flows ( Water management                                   ) for 4th Quarter ended 30 June 2025 (Figures Finalised as at 2025/08/08)</t>
  </si>
  <si>
    <t>Mpumalanga: Gert Sibande (DC30) - Table C7 Quarterly Budgeted Cash Flows ( Water management                                   ) for 4th Quarter ended 30 June 2025 (Figures Finalised as at 2025/08/08)</t>
  </si>
  <si>
    <t>Mpumalanga: Victor Khanye (MP311) - Table C7 Quarterly Budgeted Cash Flows ( Water management                                   ) for 4th Quarter ended 30 June 2025 (Figures Finalised as at 2025/08/08)</t>
  </si>
  <si>
    <t>Mpumalanga: Emalahleni (MP) (MP312) - Table C7 Quarterly Budgeted Cash Flows ( Water management                                   ) for 4th Quarter ended 30 June 2025 (Figures Finalised as at 2025/08/08)</t>
  </si>
  <si>
    <t>Mpumalanga: Steve Tshwete (MP313) - Table C7 Quarterly Budgeted Cash Flows ( Water management                                   ) for 4th Quarter ended 30 June 2025 (Figures Finalised as at 2025/08/08)</t>
  </si>
  <si>
    <t>Mpumalanga: Emakhazeni (MP314) - Table C7 Quarterly Budgeted Cash Flows ( Water management                                   ) for 4th Quarter ended 30 June 2025 (Figures Finalised as at 2025/08/08)</t>
  </si>
  <si>
    <t>Mpumalanga: Thembisile Hani (MP315) - Table C7 Quarterly Budgeted Cash Flows ( Water management                                   ) for 4th Quarter ended 30 June 2025 (Figures Finalised as at 2025/08/08)</t>
  </si>
  <si>
    <t>Mpumalanga: Dr J.S. Moroka (MP316) - Table C7 Quarterly Budgeted Cash Flows ( Water management                                   ) for 4th Quarter ended 30 June 2025 (Figures Finalised as at 2025/08/08)</t>
  </si>
  <si>
    <t>Mpumalanga: Nkangala (DC31) - Table C7 Quarterly Budgeted Cash Flows ( Water management                                   ) for 4th Quarter ended 30 June 2025 (Figures Finalised as at 2025/08/08)</t>
  </si>
  <si>
    <t>Mpumalanga: Thaba Chweu (MP321) - Table C7 Quarterly Budgeted Cash Flows ( Water management                                   ) for 4th Quarter ended 30 June 2025 (Figures Finalised as at 2025/08/08)</t>
  </si>
  <si>
    <t>Mpumalanga: Nkomazi (MP324) - Table C7 Quarterly Budgeted Cash Flows ( Water management                                   ) for 4th Quarter ended 30 June 2025 (Figures Finalised as at 2025/08/08)</t>
  </si>
  <si>
    <t>Mpumalanga: Bushbuckridge (MP325) - Table C7 Quarterly Budgeted Cash Flows ( Water management                                   ) for 4th Quarter ended 30 June 2025 (Figures Finalised as at 2025/08/08)</t>
  </si>
  <si>
    <t>Mpumalanga: City of Mbombela (MP326) - Table C7 Quarterly Budgeted Cash Flows ( Water management                                   ) for 4th Quarter ended 30 June 2025 (Figures Finalised as at 2025/08/08)</t>
  </si>
  <si>
    <t>Mpumalanga: Ehlanzeni (DC32) - Table C7 Quarterly Budgeted Cash Flows ( Water management                                   ) for 4th Quarter ended 30 June 2025 (Figures Finalised as at 2025/08/08)</t>
  </si>
  <si>
    <t>Northern Cape: Joe Morolong (NC451) - Table C7 Quarterly Budgeted Cash Flows ( Water management                                   ) for 4th Quarter ended 30 June 2025 (Figures Finalised as at 2025/08/08)</t>
  </si>
  <si>
    <t>Northern Cape: Ga-Segonyana (NC452) - Table C7 Quarterly Budgeted Cash Flows ( Water management                                   ) for 4th Quarter ended 30 June 2025 (Figures Finalised as at 2025/08/08)</t>
  </si>
  <si>
    <t>Northern Cape: Gamagara (NC453) - Table C7 Quarterly Budgeted Cash Flows ( Water management                                   ) for 4th Quarter ended 30 June 2025 (Figures Finalised as at 2025/08/08)</t>
  </si>
  <si>
    <t>Northern Cape: John Taolo Gaetsewe (DC45) - Table C7 Quarterly Budgeted Cash Flows ( Water management                                   ) for 4th Quarter ended 30 June 2025 (Figures Finalised as at 2025/08/08)</t>
  </si>
  <si>
    <t>Northern Cape: Richtersveld (NC061) - Table C7 Quarterly Budgeted Cash Flows ( Water management                                   ) for 4th Quarter ended 30 June 2025 (Figures Finalised as at 2025/08/08)</t>
  </si>
  <si>
    <t>Northern Cape: Nama Khoi (NC062) - Table C7 Quarterly Budgeted Cash Flows ( Water management                                   ) for 4th Quarter ended 30 June 2025 (Figures Finalised as at 2025/08/08)</t>
  </si>
  <si>
    <t>Northern Cape: Kamiesberg (NC064) - Table C7 Quarterly Budgeted Cash Flows ( Water management                                   ) for 4th Quarter ended 30 June 2025 (Figures Finalised as at 2025/08/08)</t>
  </si>
  <si>
    <t>Northern Cape: Hantam (NC065) - Table C7 Quarterly Budgeted Cash Flows ( Water management                                   ) for 4th Quarter ended 30 June 2025 (Figures Finalised as at 2025/08/08)</t>
  </si>
  <si>
    <t>Northern Cape: Karoo Hoogland (NC066) - Table C7 Quarterly Budgeted Cash Flows ( Water management                                   ) for 4th Quarter ended 30 June 2025 (Figures Finalised as at 2025/08/08)</t>
  </si>
  <si>
    <t>Northern Cape: Khai-Ma (NC067) - Table C7 Quarterly Budgeted Cash Flows ( Water management                                   ) for 4th Quarter ended 30 June 2025 (Figures Finalised as at 2025/08/08)</t>
  </si>
  <si>
    <t>Northern Cape: Namakwa (DC6) - Table C7 Quarterly Budgeted Cash Flows ( Water management                                   ) for 4th Quarter ended 30 June 2025 (Figures Finalised as at 2025/08/08)</t>
  </si>
  <si>
    <t>Northern Cape: Ubuntu (NC071) - Table C7 Quarterly Budgeted Cash Flows ( Water management                                   ) for 4th Quarter ended 30 June 2025 (Figures Finalised as at 2025/08/08)</t>
  </si>
  <si>
    <t>Northern Cape: Umsobomvu (NC072) - Table C7 Quarterly Budgeted Cash Flows ( Water management                                   ) for 4th Quarter ended 30 June 2025 (Figures Finalised as at 2025/08/08)</t>
  </si>
  <si>
    <t>Northern Cape: Emthanjeni (NC073) - Table C7 Quarterly Budgeted Cash Flows ( Water management                                   ) for 4th Quarter ended 30 June 2025 (Figures Finalised as at 2025/08/08)</t>
  </si>
  <si>
    <t>Northern Cape: Kareeberg (NC074) - Table C7 Quarterly Budgeted Cash Flows ( Water management                                   ) for 4th Quarter ended 30 June 2025 (Figures Finalised as at 2025/08/08)</t>
  </si>
  <si>
    <t>Northern Cape: Renosterberg (NC075) - Table C7 Quarterly Budgeted Cash Flows ( Water management                                   ) for 4th Quarter ended 30 June 2025 (Figures Finalised as at 2025/08/08)</t>
  </si>
  <si>
    <t>Northern Cape: Thembelihle (NC076) - Table C7 Quarterly Budgeted Cash Flows ( Water management                                   ) for 4th Quarter ended 30 June 2025 (Figures Finalised as at 2025/08/08)</t>
  </si>
  <si>
    <t>Northern Cape: Siyathemba (NC077) - Table C7 Quarterly Budgeted Cash Flows ( Water management                                   ) for 4th Quarter ended 30 June 2025 (Figures Finalised as at 2025/08/08)</t>
  </si>
  <si>
    <t>Northern Cape: Siyancuma (NC078) - Table C7 Quarterly Budgeted Cash Flows ( Water management                                   ) for 4th Quarter ended 30 June 2025 (Figures Finalised as at 2025/08/08)</t>
  </si>
  <si>
    <t>Northern Cape: Pixley Ka Seme (NC) (DC7) - Table C7 Quarterly Budgeted Cash Flows ( Water management                                   ) for 4th Quarter ended 30 June 2025 (Figures Finalised as at 2025/08/08)</t>
  </si>
  <si>
    <t>Northern Cape: !Kai! Garib (NC082) - Table C7 Quarterly Budgeted Cash Flows ( Water management                                   ) for 4th Quarter ended 30 June 2025 (Figures Finalised as at 2025/08/08)</t>
  </si>
  <si>
    <t>Northern Cape: !Kheis (NC084) - Table C7 Quarterly Budgeted Cash Flows ( Water management                                   ) for 4th Quarter ended 30 June 2025 (Figures Finalised as at 2025/08/08)</t>
  </si>
  <si>
    <t>Northern Cape: Tsantsabane (NC085) - Table C7 Quarterly Budgeted Cash Flows ( Water management                                   ) for 4th Quarter ended 30 June 2025 (Figures Finalised as at 2025/08/08)</t>
  </si>
  <si>
    <t>Northern Cape: Kgatelopele (NC086) - Table C7 Quarterly Budgeted Cash Flows ( Water management                                   ) for 4th Quarter ended 30 June 2025 (Figures Finalised as at 2025/08/08)</t>
  </si>
  <si>
    <t>Northern Cape: Dawid Kruiper (NC087) - Table C7 Quarterly Budgeted Cash Flows ( Water management                                   ) for 4th Quarter ended 30 June 2025 (Figures Finalised as at 2025/08/08)</t>
  </si>
  <si>
    <t>Northern Cape: Z F Mgcawu (DC8) - Table C7 Quarterly Budgeted Cash Flows ( Water management                                   ) for 4th Quarter ended 30 June 2025 (Figures Finalised as at 2025/08/08)</t>
  </si>
  <si>
    <t>Northern Cape: Sol Plaatje (NC091) - Table C7 Quarterly Budgeted Cash Flows ( Water management                                   ) for 4th Quarter ended 30 June 2025 (Figures Finalised as at 2025/08/08)</t>
  </si>
  <si>
    <t>Northern Cape: Dikgatlong (NC092) - Table C7 Quarterly Budgeted Cash Flows ( Water management                                   ) for 4th Quarter ended 30 June 2025 (Figures Finalised as at 2025/08/08)</t>
  </si>
  <si>
    <t>Northern Cape: Magareng (NC093) - Table C7 Quarterly Budgeted Cash Flows ( Water management                                   ) for 4th Quarter ended 30 June 2025 (Figures Finalised as at 2025/08/08)</t>
  </si>
  <si>
    <t>Northern Cape: Phokwane (NC094) - Table C7 Quarterly Budgeted Cash Flows ( Water management                                   ) for 4th Quarter ended 30 June 2025 (Figures Finalised as at 2025/08/08)</t>
  </si>
  <si>
    <t>Northern Cape: Frances Baard (DC9) - Table C7 Quarterly Budgeted Cash Flows ( Water management                                   ) for 4th Quarter ended 30 June 2025 (Figures Finalised as at 2025/08/08)</t>
  </si>
  <si>
    <t>North West: Moretele (NW371) - Table C7 Quarterly Budgeted Cash Flows ( Water management                                   ) for 4th Quarter ended 30 June 2025 (Figures Finalised as at 2025/08/08)</t>
  </si>
  <si>
    <t>North West: Madibeng (NW372) - Table C7 Quarterly Budgeted Cash Flows ( Water management                                   ) for 4th Quarter ended 30 June 2025 (Figures Finalised as at 2025/08/08)</t>
  </si>
  <si>
    <t>North West: Rustenburg (NW373) - Table C7 Quarterly Budgeted Cash Flows ( Water management                                   ) for 4th Quarter ended 30 June 2025 (Figures Finalised as at 2025/08/08)</t>
  </si>
  <si>
    <t>North West: Kgetlengrivier (NW374) - Table C7 Quarterly Budgeted Cash Flows ( Water management                                   ) for 4th Quarter ended 30 June 2025 (Figures Finalised as at 2025/08/08)</t>
  </si>
  <si>
    <t>North West: Moses Kotane (NW375) - Table C7 Quarterly Budgeted Cash Flows ( Water management                                   ) for 4th Quarter ended 30 June 2025 (Figures Finalised as at 2025/08/08)</t>
  </si>
  <si>
    <t>North West: Bojanala Platinum (DC37) - Table C7 Quarterly Budgeted Cash Flows ( Water management                                   ) for 4th Quarter ended 30 June 2025 (Figures Finalised as at 2025/08/08)</t>
  </si>
  <si>
    <t>North West: Ratlou (NW381) - Table C7 Quarterly Budgeted Cash Flows ( Water management                                   ) for 4th Quarter ended 30 June 2025 (Figures Finalised as at 2025/08/08)</t>
  </si>
  <si>
    <t>North West: Tswaing (NW382) - Table C7 Quarterly Budgeted Cash Flows ( Water management                                   ) for 4th Quarter ended 30 June 2025 (Figures Finalised as at 2025/08/08)</t>
  </si>
  <si>
    <t>North West: Mafikeng (NW383) - Table C7 Quarterly Budgeted Cash Flows ( Water management                                   ) for 4th Quarter ended 30 June 2025 (Figures Finalised as at 2025/08/08)</t>
  </si>
  <si>
    <t>North West: Ditsobotla (NW384) - Table C7 Quarterly Budgeted Cash Flows ( Water management                                   ) for 4th Quarter ended 30 June 2025 (Figures Finalised as at 2025/08/08)</t>
  </si>
  <si>
    <t>North West: Ramotshere Moiloa (NW385) - Table C7 Quarterly Budgeted Cash Flows ( Water management                                   ) for 4th Quarter ended 30 June 2025 (Figures Finalised as at 2025/08/08)</t>
  </si>
  <si>
    <t>North West: Ngaka Modiri Molema (DC38) - Table C7 Quarterly Budgeted Cash Flows ( Water management                                   ) for 4th Quarter ended 30 June 2025 (Figures Finalised as at 2025/08/08)</t>
  </si>
  <si>
    <t>North West: Naledi (NW) (NW392) - Table C7 Quarterly Budgeted Cash Flows ( Water management                                   ) for 4th Quarter ended 30 June 2025 (Figures Finalised as at 2025/08/08)</t>
  </si>
  <si>
    <t>North West: Mamusa (NW393) - Table C7 Quarterly Budgeted Cash Flows ( Water management                                   ) for 4th Quarter ended 30 June 2025 (Figures Finalised as at 2025/08/08)</t>
  </si>
  <si>
    <t>North West: Greater Taung (NW394) - Table C7 Quarterly Budgeted Cash Flows ( Water management                                   ) for 4th Quarter ended 30 June 2025 (Figures Finalised as at 2025/08/08)</t>
  </si>
  <si>
    <t>North West: Lekwa-Teemane (NW396) - Table C7 Quarterly Budgeted Cash Flows ( Water management                                   ) for 4th Quarter ended 30 June 2025 (Figures Finalised as at 2025/08/08)</t>
  </si>
  <si>
    <t>North West: Kagisano-Molopo (NW397) - Table C7 Quarterly Budgeted Cash Flows ( Water management                                   ) for 4th Quarter ended 30 June 2025 (Figures Finalised as at 2025/08/08)</t>
  </si>
  <si>
    <t>North West: Dr Ruth Segomotsi Mompati (DC39) - Table C7 Quarterly Budgeted Cash Flows ( Water management                                   ) for 4th Quarter ended 30 June 2025 (Figures Finalised as at 2025/08/08)</t>
  </si>
  <si>
    <t>North West: City of Matlosana (NW403) - Table C7 Quarterly Budgeted Cash Flows ( Water management                                   ) for 4th Quarter ended 30 June 2025 (Figures Finalised as at 2025/08/08)</t>
  </si>
  <si>
    <t>North West: Maquassi Hills (NW404) - Table C7 Quarterly Budgeted Cash Flows ( Water management                                   ) for 4th Quarter ended 30 June 2025 (Figures Finalised as at 2025/08/08)</t>
  </si>
  <si>
    <t>North West: J B Marks (NW405) - Table C7 Quarterly Budgeted Cash Flows ( Water management                                   ) for 4th Quarter ended 30 June 2025 (Figures Finalised as at 2025/08/08)</t>
  </si>
  <si>
    <t>North West: Dr Kenneth Kaunda (DC40) - Table C7 Quarterly Budgeted Cash Flows ( Water management                                   ) for 4th Quarter ended 30 June 2025 (Figures Finalised as at 2025/08/08)</t>
  </si>
  <si>
    <t>Western Cape: Cape Town (CPT) - Table C7 Quarterly Budgeted Cash Flows ( Water management                                   ) for 4th Quarter ended 30 June 2025 (Figures Finalised as at 2025/08/08)</t>
  </si>
  <si>
    <t>Western Cape: Matzikama (WC011) - Table C7 Quarterly Budgeted Cash Flows ( Water management                                   ) for 4th Quarter ended 30 June 2025 (Figures Finalised as at 2025/08/08)</t>
  </si>
  <si>
    <t>Western Cape: Cederberg (WC012) - Table C7 Quarterly Budgeted Cash Flows ( Water management                                   ) for 4th Quarter ended 30 June 2025 (Figures Finalised as at 2025/08/08)</t>
  </si>
  <si>
    <t>Western Cape: Bergrivier (WC013) - Table C7 Quarterly Budgeted Cash Flows ( Water management                                   ) for 4th Quarter ended 30 June 2025 (Figures Finalised as at 2025/08/08)</t>
  </si>
  <si>
    <t>Western Cape: Saldanha Bay (WC014) - Table C7 Quarterly Budgeted Cash Flows ( Water management                                   ) for 4th Quarter ended 30 June 2025 (Figures Finalised as at 2025/08/08)</t>
  </si>
  <si>
    <t>Western Cape: Swartland (WC015) - Table C7 Quarterly Budgeted Cash Flows ( Water management                                   ) for 4th Quarter ended 30 June 2025 (Figures Finalised as at 2025/08/08)</t>
  </si>
  <si>
    <t>Western Cape: West Coast (DC1) - Table C7 Quarterly Budgeted Cash Flows ( Water management                                   ) for 4th Quarter ended 30 June 2025 (Figures Finalised as at 2025/08/08)</t>
  </si>
  <si>
    <t>Western Cape: Witzenberg (WC022) - Table C7 Quarterly Budgeted Cash Flows ( Water management                                   ) for 4th Quarter ended 30 June 2025 (Figures Finalised as at 2025/08/08)</t>
  </si>
  <si>
    <t>Western Cape: Drakenstein (WC023) - Table C7 Quarterly Budgeted Cash Flows ( Water management                                   ) for 4th Quarter ended 30 June 2025 (Figures Finalised as at 2025/08/08)</t>
  </si>
  <si>
    <t>Western Cape: Stellenbosch (WC024) - Table C7 Quarterly Budgeted Cash Flows ( Water management                                   ) for 4th Quarter ended 30 June 2025 (Figures Finalised as at 2025/08/08)</t>
  </si>
  <si>
    <t>Western Cape: Breede Valley (WC025) - Table C7 Quarterly Budgeted Cash Flows ( Water management                                   ) for 4th Quarter ended 30 June 2025 (Figures Finalised as at 2025/08/08)</t>
  </si>
  <si>
    <t>Western Cape: Langeberg (WC026) - Table C7 Quarterly Budgeted Cash Flows ( Water management                                   ) for 4th Quarter ended 30 June 2025 (Figures Finalised as at 2025/08/08)</t>
  </si>
  <si>
    <t>Western Cape: Cape Winelands DM (DC2) - Table C7 Quarterly Budgeted Cash Flows ( Water management                                   ) for 4th Quarter ended 30 June 2025 (Figures Finalised as at 2025/08/08)</t>
  </si>
  <si>
    <t>Western Cape: Theewaterskloof (WC031) - Table C7 Quarterly Budgeted Cash Flows ( Water management                                   ) for 4th Quarter ended 30 June 2025 (Figures Finalised as at 2025/08/08)</t>
  </si>
  <si>
    <t>Western Cape: Overstrand (WC032) - Table C7 Quarterly Budgeted Cash Flows ( Water management                                   ) for 4th Quarter ended 30 June 2025 (Figures Finalised as at 2025/08/08)</t>
  </si>
  <si>
    <t>Western Cape: Cape Agulhas (WC033) - Table C7 Quarterly Budgeted Cash Flows ( Water management                                   ) for 4th Quarter ended 30 June 2025 (Figures Finalised as at 2025/08/08)</t>
  </si>
  <si>
    <t>Western Cape: Swellendam (WC034) - Table C7 Quarterly Budgeted Cash Flows ( Water management                                   ) for 4th Quarter ended 30 June 2025 (Figures Finalised as at 2025/08/08)</t>
  </si>
  <si>
    <t>Western Cape: Overberg (DC3) - Table C7 Quarterly Budgeted Cash Flows ( Water management                                   ) for 4th Quarter ended 30 June 2025 (Figures Finalised as at 2025/08/08)</t>
  </si>
  <si>
    <t>Western Cape: Kannaland (WC041) - Table C7 Quarterly Budgeted Cash Flows ( Water management                                   ) for 4th Quarter ended 30 June 2025 (Figures Finalised as at 2025/08/08)</t>
  </si>
  <si>
    <t>Western Cape: Hessequa (WC042) - Table C7 Quarterly Budgeted Cash Flows ( Water management                                   ) for 4th Quarter ended 30 June 2025 (Figures Finalised as at 2025/08/08)</t>
  </si>
  <si>
    <t>Western Cape: Mossel Bay (WC043) - Table C7 Quarterly Budgeted Cash Flows ( Water management                                   ) for 4th Quarter ended 30 June 2025 (Figures Finalised as at 2025/08/08)</t>
  </si>
  <si>
    <t>Western Cape: George (WC044) - Table C7 Quarterly Budgeted Cash Flows ( Water management                                   ) for 4th Quarter ended 30 June 2025 (Figures Finalised as at 2025/08/08)</t>
  </si>
  <si>
    <t>Western Cape: Oudtshoorn (WC045) - Table C7 Quarterly Budgeted Cash Flows ( Water management                                   ) for 4th Quarter ended 30 June 2025 (Figures Finalised as at 2025/08/08)</t>
  </si>
  <si>
    <t>Western Cape: Bitou (WC047) - Table C7 Quarterly Budgeted Cash Flows ( Water management                                   ) for 4th Quarter ended 30 June 2025 (Figures Finalised as at 2025/08/08)</t>
  </si>
  <si>
    <t>Western Cape: Knysna (WC048) - Table C7 Quarterly Budgeted Cash Flows ( Water management                                   ) for 4th Quarter ended 30 June 2025 (Figures Finalised as at 2025/08/08)</t>
  </si>
  <si>
    <t>Western Cape: Garden Route (DC4) - Table C7 Quarterly Budgeted Cash Flows ( Water management                                   ) for 4th Quarter ended 30 June 2025 (Figures Finalised as at 2025/08/08)</t>
  </si>
  <si>
    <t>Western Cape: Laingsburg (WC051) - Table C7 Quarterly Budgeted Cash Flows ( Water management                                   ) for 4th Quarter ended 30 June 2025 (Figures Finalised as at 2025/08/08)</t>
  </si>
  <si>
    <t>Western Cape: Prince Albert (WC052) - Table C7 Quarterly Budgeted Cash Flows ( Water management                                   ) for 4th Quarter ended 30 June 2025 (Figures Finalised as at 2025/08/08)</t>
  </si>
  <si>
    <t>Western Cape: Beaufort West (WC053) - Table C7 Quarterly Budgeted Cash Flows ( Water management                                   ) for 4th Quarter ended 30 June 2025 (Figures Finalised as at 2025/08/08)</t>
  </si>
  <si>
    <t>Western Cape: Central Karoo (DC5) - Table C7 Quarterly Budgeted Cash Flows ( Water management                                   ) for 4th Quarter ended 30 June 2025 (Figures Finalised as at 2025/08/08)</t>
  </si>
  <si>
    <t>Summary - Table C7 Quarterly Budgeted Cash Flows ( Water management                                   ) for 4th Quarter ended 30 June 2025 (Figures Finalised as at 2025/08/08)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</si>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</sst>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-639761617</v>
      </c>
      <c r="D14" s="18"/>
      <c r="E14" s="19">
        <v>-1001605940</v>
      </c>
      <c r="F14" s="20">
        <v>-1202973875</v>
      </c>
      <c r="G14" s="20">
        <v>-30759592</v>
      </c>
      <c r="H14" s="20">
        <v>-28624878</v>
      </c>
      <c r="I14" s="20">
        <v>-55763298</v>
      </c>
      <c r="J14" s="20">
        <v>-115147768</v>
      </c>
      <c r="K14" s="20">
        <v>-75366344</v>
      </c>
      <c r="L14" s="20">
        <v>-87044368</v>
      </c>
      <c r="M14" s="20">
        <v>-81348908</v>
      </c>
      <c r="N14" s="20">
        <v>-243759620</v>
      </c>
      <c r="O14" s="20">
        <v>-71443145</v>
      </c>
      <c r="P14" s="20">
        <v>-98230916</v>
      </c>
      <c r="Q14" s="20">
        <v>-108458705</v>
      </c>
      <c r="R14" s="20">
        <v>-278132766</v>
      </c>
      <c r="S14" s="20">
        <v>-83587631</v>
      </c>
      <c r="T14" s="20">
        <v>-86762342</v>
      </c>
      <c r="U14" s="20">
        <v>-116500545</v>
      </c>
      <c r="V14" s="20">
        <v>-286850518</v>
      </c>
      <c r="W14" s="20">
        <v>-923890672</v>
      </c>
      <c r="X14" s="20">
        <v>-1202973875</v>
      </c>
      <c r="Y14" s="20">
        <v>279083203</v>
      </c>
      <c r="Z14" s="21">
        <v>-23.199440054340332</v>
      </c>
      <c r="AA14" s="22">
        <v>-1202973875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-639761617</v>
      </c>
      <c r="D17" s="26">
        <f>SUM(D6:D16)</f>
        <v>0</v>
      </c>
      <c r="E17" s="27">
        <f t="shared" si="0"/>
        <v>-1001605940</v>
      </c>
      <c r="F17" s="28">
        <f t="shared" si="0"/>
        <v>-1202973875</v>
      </c>
      <c r="G17" s="28">
        <f t="shared" si="0"/>
        <v>-30759592</v>
      </c>
      <c r="H17" s="28">
        <f t="shared" si="0"/>
        <v>-28624878</v>
      </c>
      <c r="I17" s="28">
        <f t="shared" si="0"/>
        <v>-55763298</v>
      </c>
      <c r="J17" s="28">
        <f t="shared" si="0"/>
        <v>-115147768</v>
      </c>
      <c r="K17" s="28">
        <f t="shared" si="0"/>
        <v>-75366344</v>
      </c>
      <c r="L17" s="28">
        <f t="shared" si="0"/>
        <v>-87044368</v>
      </c>
      <c r="M17" s="28">
        <f t="shared" si="0"/>
        <v>-81348908</v>
      </c>
      <c r="N17" s="28">
        <f t="shared" si="0"/>
        <v>-243759620</v>
      </c>
      <c r="O17" s="28">
        <f t="shared" si="0"/>
        <v>-71443145</v>
      </c>
      <c r="P17" s="28">
        <f t="shared" si="0"/>
        <v>-98230916</v>
      </c>
      <c r="Q17" s="28">
        <f t="shared" si="0"/>
        <v>-108458705</v>
      </c>
      <c r="R17" s="28">
        <f t="shared" si="0"/>
        <v>-278132766</v>
      </c>
      <c r="S17" s="28">
        <f t="shared" si="0"/>
        <v>-83587631</v>
      </c>
      <c r="T17" s="28">
        <f t="shared" si="0"/>
        <v>-86762342</v>
      </c>
      <c r="U17" s="28">
        <f t="shared" si="0"/>
        <v>-116500545</v>
      </c>
      <c r="V17" s="28">
        <f t="shared" si="0"/>
        <v>-286850518</v>
      </c>
      <c r="W17" s="28">
        <f t="shared" si="0"/>
        <v>-923890672</v>
      </c>
      <c r="X17" s="28">
        <f t="shared" si="0"/>
        <v>-1202973875</v>
      </c>
      <c r="Y17" s="28">
        <f t="shared" si="0"/>
        <v>279083203</v>
      </c>
      <c r="Z17" s="29">
        <f>+IF(X17&lt;&gt;0,+(Y17/X17)*100,0)</f>
        <v>-23.199440054340332</v>
      </c>
      <c r="AA17" s="30">
        <f>SUM(AA6:AA16)</f>
        <v>-1202973875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1836000</v>
      </c>
      <c r="F33" s="20">
        <v>1836000</v>
      </c>
      <c r="G33" s="20"/>
      <c r="H33" s="36"/>
      <c r="I33" s="36"/>
      <c r="J33" s="36"/>
      <c r="K33" s="20"/>
      <c r="L33" s="20"/>
      <c r="M33" s="20"/>
      <c r="N33" s="20"/>
      <c r="O33" s="36">
        <v>94316</v>
      </c>
      <c r="P33" s="36">
        <v>141948</v>
      </c>
      <c r="Q33" s="36"/>
      <c r="R33" s="20">
        <v>236264</v>
      </c>
      <c r="S33" s="20"/>
      <c r="T33" s="20"/>
      <c r="U33" s="20"/>
      <c r="V33" s="36"/>
      <c r="W33" s="36">
        <v>236264</v>
      </c>
      <c r="X33" s="36">
        <v>1836000</v>
      </c>
      <c r="Y33" s="20">
        <v>-1599736</v>
      </c>
      <c r="Z33" s="21">
        <v>-87.131590413943357</v>
      </c>
      <c r="AA33" s="22">
        <v>1836000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1836000</v>
      </c>
      <c r="F36" s="28">
        <f t="shared" si="2"/>
        <v>1836000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94316</v>
      </c>
      <c r="P36" s="28">
        <f t="shared" si="2"/>
        <v>141948</v>
      </c>
      <c r="Q36" s="28">
        <f t="shared" si="2"/>
        <v>0</v>
      </c>
      <c r="R36" s="28">
        <f t="shared" si="2"/>
        <v>236264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236264</v>
      </c>
      <c r="X36" s="28">
        <f t="shared" si="2"/>
        <v>1836000</v>
      </c>
      <c r="Y36" s="28">
        <f t="shared" si="2"/>
        <v>-1599736</v>
      </c>
      <c r="Z36" s="29">
        <f>+IF(X36&lt;&gt;0,+(Y36/X36)*100,0)</f>
        <v>-87.131590413943357</v>
      </c>
      <c r="AA36" s="30">
        <f>SUM(AA31:AA35)</f>
        <v>1836000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-639761617</v>
      </c>
      <c r="D38" s="32">
        <f>+D17+D27+D36</f>
        <v>0</v>
      </c>
      <c r="E38" s="33">
        <f t="shared" si="3"/>
        <v>-999769940</v>
      </c>
      <c r="F38" s="2">
        <f t="shared" si="3"/>
        <v>-1201137875</v>
      </c>
      <c r="G38" s="2">
        <f t="shared" si="3"/>
        <v>-30759592</v>
      </c>
      <c r="H38" s="2">
        <f t="shared" si="3"/>
        <v>-28624878</v>
      </c>
      <c r="I38" s="2">
        <f t="shared" si="3"/>
        <v>-55763298</v>
      </c>
      <c r="J38" s="2">
        <f t="shared" si="3"/>
        <v>-115147768</v>
      </c>
      <c r="K38" s="2">
        <f t="shared" si="3"/>
        <v>-75366344</v>
      </c>
      <c r="L38" s="2">
        <f t="shared" si="3"/>
        <v>-87044368</v>
      </c>
      <c r="M38" s="2">
        <f t="shared" si="3"/>
        <v>-81348908</v>
      </c>
      <c r="N38" s="2">
        <f t="shared" si="3"/>
        <v>-243759620</v>
      </c>
      <c r="O38" s="2">
        <f t="shared" si="3"/>
        <v>-71348829</v>
      </c>
      <c r="P38" s="2">
        <f t="shared" si="3"/>
        <v>-98088968</v>
      </c>
      <c r="Q38" s="2">
        <f t="shared" si="3"/>
        <v>-108458705</v>
      </c>
      <c r="R38" s="2">
        <f t="shared" si="3"/>
        <v>-277896502</v>
      </c>
      <c r="S38" s="2">
        <f t="shared" si="3"/>
        <v>-83587631</v>
      </c>
      <c r="T38" s="2">
        <f t="shared" si="3"/>
        <v>-86762342</v>
      </c>
      <c r="U38" s="2">
        <f t="shared" si="3"/>
        <v>-116500545</v>
      </c>
      <c r="V38" s="2">
        <f t="shared" si="3"/>
        <v>-286850518</v>
      </c>
      <c r="W38" s="2">
        <f t="shared" si="3"/>
        <v>-923654408</v>
      </c>
      <c r="X38" s="2">
        <f t="shared" si="3"/>
        <v>-1201137875</v>
      </c>
      <c r="Y38" s="2">
        <f t="shared" si="3"/>
        <v>277483467</v>
      </c>
      <c r="Z38" s="34">
        <f>+IF(X38&lt;&gt;0,+(Y38/X38)*100,0)</f>
        <v>-23.101716528587531</v>
      </c>
      <c r="AA38" s="35">
        <f>+AA17+AA27+AA36</f>
        <v>-1201137875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-30759592</v>
      </c>
      <c r="I39" s="2">
        <f>+H40+I60</f>
        <v>-59384470</v>
      </c>
      <c r="J39" s="2">
        <f>+G39</f>
        <v>0</v>
      </c>
      <c r="K39" s="2">
        <f>+I40+K60</f>
        <v>-115147768</v>
      </c>
      <c r="L39" s="2">
        <f>+K40+L60</f>
        <v>-190514112</v>
      </c>
      <c r="M39" s="2">
        <f>+L40+M60</f>
        <v>-277558480</v>
      </c>
      <c r="N39" s="2">
        <f>+K39</f>
        <v>-115147768</v>
      </c>
      <c r="O39" s="2">
        <f>+M40+O60</f>
        <v>-358907388</v>
      </c>
      <c r="P39" s="2">
        <f>+O40+P60</f>
        <v>-430256217</v>
      </c>
      <c r="Q39" s="2">
        <f>+P40+Q60</f>
        <v>-528345185</v>
      </c>
      <c r="R39" s="2">
        <f>+O39</f>
        <v>-358907388</v>
      </c>
      <c r="S39" s="2">
        <f>+Q40+S60</f>
        <v>-636803890</v>
      </c>
      <c r="T39" s="2">
        <f>+S40+T60</f>
        <v>-720391521</v>
      </c>
      <c r="U39" s="2">
        <f>+T40+U60</f>
        <v>-807153863</v>
      </c>
      <c r="V39" s="2">
        <f>+S39</f>
        <v>-636803890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-639761617</v>
      </c>
      <c r="D40" s="43">
        <f t="shared" ref="D40:AA40" si="4">+D38+D39</f>
        <v>0</v>
      </c>
      <c r="E40" s="44">
        <f t="shared" si="4"/>
        <v>-999769940</v>
      </c>
      <c r="F40" s="45">
        <f t="shared" si="4"/>
        <v>-1201137875</v>
      </c>
      <c r="G40" s="45">
        <f t="shared" si="4"/>
        <v>-30759592</v>
      </c>
      <c r="H40" s="45">
        <f t="shared" si="4"/>
        <v>-59384470</v>
      </c>
      <c r="I40" s="45">
        <f t="shared" si="4"/>
        <v>-115147768</v>
      </c>
      <c r="J40" s="45">
        <f>+I40</f>
        <v>-115147768</v>
      </c>
      <c r="K40" s="45">
        <f t="shared" si="4"/>
        <v>-190514112</v>
      </c>
      <c r="L40" s="45">
        <f t="shared" si="4"/>
        <v>-277558480</v>
      </c>
      <c r="M40" s="45">
        <f t="shared" si="4"/>
        <v>-358907388</v>
      </c>
      <c r="N40" s="45">
        <f>+M40</f>
        <v>-358907388</v>
      </c>
      <c r="O40" s="45">
        <f t="shared" si="4"/>
        <v>-430256217</v>
      </c>
      <c r="P40" s="45">
        <f t="shared" si="4"/>
        <v>-528345185</v>
      </c>
      <c r="Q40" s="45">
        <f t="shared" si="4"/>
        <v>-636803890</v>
      </c>
      <c r="R40" s="45">
        <f>+Q40</f>
        <v>-636803890</v>
      </c>
      <c r="S40" s="45">
        <f t="shared" si="4"/>
        <v>-720391521</v>
      </c>
      <c r="T40" s="45">
        <f t="shared" si="4"/>
        <v>-807153863</v>
      </c>
      <c r="U40" s="45">
        <f t="shared" si="4"/>
        <v>-923654408</v>
      </c>
      <c r="V40" s="45">
        <f>+U40</f>
        <v>-923654408</v>
      </c>
      <c r="W40" s="45">
        <f>+V40</f>
        <v>-923654408</v>
      </c>
      <c r="X40" s="45">
        <f t="shared" si="4"/>
        <v>-1201137875</v>
      </c>
      <c r="Y40" s="45">
        <f t="shared" si="4"/>
        <v>277483467</v>
      </c>
      <c r="Z40" s="46">
        <f>+IF(X40&lt;&gt;0,+(Y40/X40)*100,0)</f>
        <v>-23.101716528587531</v>
      </c>
      <c r="AA40" s="47">
        <f t="shared" si="4"/>
        <v>-1201137875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3087778920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965180</v>
      </c>
      <c r="F8" s="20">
        <v>965180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965180</v>
      </c>
      <c r="Y8" s="20">
        <v>-965180</v>
      </c>
      <c r="Z8" s="21">
        <v>-100</v>
      </c>
      <c r="AA8" s="22">
        <v>965180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214531060</v>
      </c>
      <c r="F9" s="20">
        <v>214531060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214531060</v>
      </c>
      <c r="Y9" s="20">
        <v>-214531060</v>
      </c>
      <c r="Z9" s="21">
        <v>-100</v>
      </c>
      <c r="AA9" s="22">
        <v>214531060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111218470</v>
      </c>
      <c r="F10" s="20">
        <v>111218470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111218470</v>
      </c>
      <c r="Y10" s="20">
        <v>-111218470</v>
      </c>
      <c r="Z10" s="21">
        <v>-100</v>
      </c>
      <c r="AA10" s="22">
        <v>111218470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581072110</v>
      </c>
      <c r="F11" s="20">
        <v>581072110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581072110</v>
      </c>
      <c r="Y11" s="20">
        <v>-581072110</v>
      </c>
      <c r="Z11" s="21">
        <v>-100</v>
      </c>
      <c r="AA11" s="22">
        <v>581072110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-4186984</v>
      </c>
      <c r="D14" s="18"/>
      <c r="E14" s="19">
        <v>-853032480</v>
      </c>
      <c r="F14" s="20">
        <v>-855572200</v>
      </c>
      <c r="G14" s="20"/>
      <c r="H14" s="20">
        <v>4186984</v>
      </c>
      <c r="I14" s="20"/>
      <c r="J14" s="20">
        <v>4186984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4186984</v>
      </c>
      <c r="X14" s="20">
        <v>-855572200</v>
      </c>
      <c r="Y14" s="20">
        <v>859759184</v>
      </c>
      <c r="Z14" s="21">
        <v>-100.48937821962892</v>
      </c>
      <c r="AA14" s="22">
        <v>-855572200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-4186984</v>
      </c>
      <c r="D17" s="26">
        <f>SUM(D6:D16)</f>
        <v>0</v>
      </c>
      <c r="E17" s="27">
        <f t="shared" si="0"/>
        <v>3142533260</v>
      </c>
      <c r="F17" s="28">
        <f t="shared" si="0"/>
        <v>52214620</v>
      </c>
      <c r="G17" s="28">
        <f t="shared" si="0"/>
        <v>0</v>
      </c>
      <c r="H17" s="28">
        <f t="shared" si="0"/>
        <v>4186984</v>
      </c>
      <c r="I17" s="28">
        <f t="shared" si="0"/>
        <v>0</v>
      </c>
      <c r="J17" s="28">
        <f t="shared" si="0"/>
        <v>4186984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4186984</v>
      </c>
      <c r="X17" s="28">
        <f t="shared" si="0"/>
        <v>52214620</v>
      </c>
      <c r="Y17" s="28">
        <f t="shared" si="0"/>
        <v>-48027636</v>
      </c>
      <c r="Z17" s="29">
        <f>+IF(X17&lt;&gt;0,+(Y17/X17)*100,0)</f>
        <v>-91.981203731828359</v>
      </c>
      <c r="AA17" s="30">
        <f>SUM(AA6:AA16)</f>
        <v>52214620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-4018753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>
        <v>33817062</v>
      </c>
      <c r="R23" s="36">
        <v>33817062</v>
      </c>
      <c r="S23" s="36">
        <v>-35388388</v>
      </c>
      <c r="T23" s="20"/>
      <c r="U23" s="36"/>
      <c r="V23" s="36">
        <v>-35388388</v>
      </c>
      <c r="W23" s="36">
        <v>-1571326</v>
      </c>
      <c r="X23" s="20"/>
      <c r="Y23" s="36">
        <v>-1571326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-4018753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33817062</v>
      </c>
      <c r="R27" s="28">
        <f t="shared" si="1"/>
        <v>33817062</v>
      </c>
      <c r="S27" s="28">
        <f t="shared" si="1"/>
        <v>-35388388</v>
      </c>
      <c r="T27" s="28">
        <f t="shared" si="1"/>
        <v>0</v>
      </c>
      <c r="U27" s="28">
        <f t="shared" si="1"/>
        <v>0</v>
      </c>
      <c r="V27" s="28">
        <f t="shared" si="1"/>
        <v>-35388388</v>
      </c>
      <c r="W27" s="28">
        <f t="shared" si="1"/>
        <v>-1571326</v>
      </c>
      <c r="X27" s="28">
        <f t="shared" si="1"/>
        <v>0</v>
      </c>
      <c r="Y27" s="28">
        <f t="shared" si="1"/>
        <v>-1571326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-8205737</v>
      </c>
      <c r="D38" s="32">
        <f>+D17+D27+D36</f>
        <v>0</v>
      </c>
      <c r="E38" s="33">
        <f t="shared" si="3"/>
        <v>3142533260</v>
      </c>
      <c r="F38" s="2">
        <f t="shared" si="3"/>
        <v>52214620</v>
      </c>
      <c r="G38" s="2">
        <f t="shared" si="3"/>
        <v>0</v>
      </c>
      <c r="H38" s="2">
        <f t="shared" si="3"/>
        <v>4186984</v>
      </c>
      <c r="I38" s="2">
        <f t="shared" si="3"/>
        <v>0</v>
      </c>
      <c r="J38" s="2">
        <f t="shared" si="3"/>
        <v>4186984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33817062</v>
      </c>
      <c r="R38" s="2">
        <f t="shared" si="3"/>
        <v>33817062</v>
      </c>
      <c r="S38" s="2">
        <f t="shared" si="3"/>
        <v>-35388388</v>
      </c>
      <c r="T38" s="2">
        <f t="shared" si="3"/>
        <v>0</v>
      </c>
      <c r="U38" s="2">
        <f t="shared" si="3"/>
        <v>0</v>
      </c>
      <c r="V38" s="2">
        <f t="shared" si="3"/>
        <v>-35388388</v>
      </c>
      <c r="W38" s="2">
        <f t="shared" si="3"/>
        <v>2615658</v>
      </c>
      <c r="X38" s="2">
        <f t="shared" si="3"/>
        <v>52214620</v>
      </c>
      <c r="Y38" s="2">
        <f t="shared" si="3"/>
        <v>-49598962</v>
      </c>
      <c r="Z38" s="34">
        <f>+IF(X38&lt;&gt;0,+(Y38/X38)*100,0)</f>
        <v>-94.990563945500313</v>
      </c>
      <c r="AA38" s="35">
        <f>+AA17+AA27+AA36</f>
        <v>52214620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4186984</v>
      </c>
      <c r="J39" s="2">
        <f>+G39</f>
        <v>0</v>
      </c>
      <c r="K39" s="2">
        <f>+I40+K60</f>
        <v>4186984</v>
      </c>
      <c r="L39" s="2">
        <f>+K40+L60</f>
        <v>4186984</v>
      </c>
      <c r="M39" s="2">
        <f>+L40+M60</f>
        <v>4186984</v>
      </c>
      <c r="N39" s="2">
        <f>+K39</f>
        <v>4186984</v>
      </c>
      <c r="O39" s="2">
        <f>+M40+O60</f>
        <v>4186984</v>
      </c>
      <c r="P39" s="2">
        <f>+O40+P60</f>
        <v>4186984</v>
      </c>
      <c r="Q39" s="2">
        <f>+P40+Q60</f>
        <v>4186984</v>
      </c>
      <c r="R39" s="2">
        <f>+O39</f>
        <v>4186984</v>
      </c>
      <c r="S39" s="2">
        <f>+Q40+S60</f>
        <v>38004046</v>
      </c>
      <c r="T39" s="2">
        <f>+S40+T60</f>
        <v>2615658</v>
      </c>
      <c r="U39" s="2">
        <f>+T40+U60</f>
        <v>2615658</v>
      </c>
      <c r="V39" s="2">
        <f>+S39</f>
        <v>38004046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-8205737</v>
      </c>
      <c r="D40" s="43">
        <f t="shared" ref="D40:AA40" si="4">+D38+D39</f>
        <v>0</v>
      </c>
      <c r="E40" s="44">
        <f t="shared" si="4"/>
        <v>3142533260</v>
      </c>
      <c r="F40" s="45">
        <f t="shared" si="4"/>
        <v>52214620</v>
      </c>
      <c r="G40" s="45">
        <f t="shared" si="4"/>
        <v>0</v>
      </c>
      <c r="H40" s="45">
        <f t="shared" si="4"/>
        <v>4186984</v>
      </c>
      <c r="I40" s="45">
        <f t="shared" si="4"/>
        <v>4186984</v>
      </c>
      <c r="J40" s="45">
        <f>+I40</f>
        <v>4186984</v>
      </c>
      <c r="K40" s="45">
        <f t="shared" si="4"/>
        <v>4186984</v>
      </c>
      <c r="L40" s="45">
        <f t="shared" si="4"/>
        <v>4186984</v>
      </c>
      <c r="M40" s="45">
        <f t="shared" si="4"/>
        <v>4186984</v>
      </c>
      <c r="N40" s="45">
        <f>+M40</f>
        <v>4186984</v>
      </c>
      <c r="O40" s="45">
        <f t="shared" si="4"/>
        <v>4186984</v>
      </c>
      <c r="P40" s="45">
        <f t="shared" si="4"/>
        <v>4186984</v>
      </c>
      <c r="Q40" s="45">
        <f t="shared" si="4"/>
        <v>38004046</v>
      </c>
      <c r="R40" s="45">
        <f>+Q40</f>
        <v>38004046</v>
      </c>
      <c r="S40" s="45">
        <f t="shared" si="4"/>
        <v>2615658</v>
      </c>
      <c r="T40" s="45">
        <f t="shared" si="4"/>
        <v>2615658</v>
      </c>
      <c r="U40" s="45">
        <f t="shared" si="4"/>
        <v>2615658</v>
      </c>
      <c r="V40" s="45">
        <f>+U40</f>
        <v>2615658</v>
      </c>
      <c r="W40" s="45">
        <f>+V40</f>
        <v>2615658</v>
      </c>
      <c r="X40" s="45">
        <f t="shared" si="4"/>
        <v>52214620</v>
      </c>
      <c r="Y40" s="45">
        <f t="shared" si="4"/>
        <v>-49598962</v>
      </c>
      <c r="Z40" s="46">
        <f>+IF(X40&lt;&gt;0,+(Y40/X40)*100,0)</f>
        <v>-94.990563945500313</v>
      </c>
      <c r="AA40" s="47">
        <f t="shared" si="4"/>
        <v>52214620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48142</v>
      </c>
      <c r="D7" s="18"/>
      <c r="E7" s="19">
        <v>60514347</v>
      </c>
      <c r="F7" s="20">
        <v>59731862</v>
      </c>
      <c r="G7" s="20">
        <v>2840</v>
      </c>
      <c r="H7" s="20">
        <v>10672</v>
      </c>
      <c r="I7" s="20">
        <v>7908</v>
      </c>
      <c r="J7" s="20">
        <v>21420</v>
      </c>
      <c r="K7" s="20">
        <v>6677</v>
      </c>
      <c r="L7" s="20">
        <v>4185</v>
      </c>
      <c r="M7" s="20">
        <v>4744</v>
      </c>
      <c r="N7" s="20">
        <v>15606</v>
      </c>
      <c r="O7" s="20">
        <v>3754</v>
      </c>
      <c r="P7" s="20">
        <v>3587</v>
      </c>
      <c r="Q7" s="20">
        <v>5755</v>
      </c>
      <c r="R7" s="20">
        <v>13096</v>
      </c>
      <c r="S7" s="20">
        <v>6350</v>
      </c>
      <c r="T7" s="20">
        <v>9591</v>
      </c>
      <c r="U7" s="20"/>
      <c r="V7" s="20">
        <v>15941</v>
      </c>
      <c r="W7" s="20">
        <v>66063</v>
      </c>
      <c r="X7" s="20">
        <v>59731862</v>
      </c>
      <c r="Y7" s="20">
        <v>-59665799</v>
      </c>
      <c r="Z7" s="21">
        <v>-99.889400735573915</v>
      </c>
      <c r="AA7" s="22">
        <v>59731862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50758</v>
      </c>
      <c r="F8" s="20">
        <v>50758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50758</v>
      </c>
      <c r="Y8" s="20">
        <v>-50758</v>
      </c>
      <c r="Z8" s="21">
        <v>-100</v>
      </c>
      <c r="AA8" s="22">
        <v>50758</v>
      </c>
    </row>
    <row r="9" spans="1:27" x14ac:dyDescent="0.25">
      <c r="A9" s="23" t="s">
        <v>37</v>
      </c>
      <c r="B9" s="17" t="s">
        <v>6</v>
      </c>
      <c r="C9" s="18">
        <v>26250000</v>
      </c>
      <c r="D9" s="18"/>
      <c r="E9" s="19">
        <v>-2476775</v>
      </c>
      <c r="F9" s="20">
        <v>-2476775</v>
      </c>
      <c r="G9" s="20">
        <v>13500000</v>
      </c>
      <c r="H9" s="20"/>
      <c r="I9" s="20"/>
      <c r="J9" s="20">
        <v>13500000</v>
      </c>
      <c r="K9" s="20"/>
      <c r="L9" s="20"/>
      <c r="M9" s="20">
        <v>5949000</v>
      </c>
      <c r="N9" s="20">
        <v>5949000</v>
      </c>
      <c r="O9" s="20"/>
      <c r="P9" s="20"/>
      <c r="Q9" s="20"/>
      <c r="R9" s="20"/>
      <c r="S9" s="20"/>
      <c r="T9" s="20"/>
      <c r="U9" s="20"/>
      <c r="V9" s="20"/>
      <c r="W9" s="20">
        <v>19449000</v>
      </c>
      <c r="X9" s="20">
        <v>-2476775</v>
      </c>
      <c r="Y9" s="20">
        <v>21925775</v>
      </c>
      <c r="Z9" s="21">
        <v>-885.2550191276963</v>
      </c>
      <c r="AA9" s="22">
        <v>-2476775</v>
      </c>
    </row>
    <row r="10" spans="1:27" x14ac:dyDescent="0.25">
      <c r="A10" s="23" t="s">
        <v>38</v>
      </c>
      <c r="B10" s="17" t="s">
        <v>6</v>
      </c>
      <c r="C10" s="18">
        <v>20135703</v>
      </c>
      <c r="D10" s="18"/>
      <c r="E10" s="19">
        <v>29205000</v>
      </c>
      <c r="F10" s="20">
        <v>47016000</v>
      </c>
      <c r="G10" s="20"/>
      <c r="H10" s="20">
        <v>1001000</v>
      </c>
      <c r="I10" s="20"/>
      <c r="J10" s="20">
        <v>1001000</v>
      </c>
      <c r="K10" s="20"/>
      <c r="L10" s="20"/>
      <c r="M10" s="20"/>
      <c r="N10" s="20"/>
      <c r="O10" s="20"/>
      <c r="P10" s="20"/>
      <c r="Q10" s="20">
        <v>21166000</v>
      </c>
      <c r="R10" s="20">
        <v>21166000</v>
      </c>
      <c r="S10" s="20"/>
      <c r="T10" s="20"/>
      <c r="U10" s="20"/>
      <c r="V10" s="20"/>
      <c r="W10" s="20">
        <v>22167000</v>
      </c>
      <c r="X10" s="20">
        <v>47016000</v>
      </c>
      <c r="Y10" s="20">
        <v>-24849000</v>
      </c>
      <c r="Z10" s="21">
        <v>-52.852220520673811</v>
      </c>
      <c r="AA10" s="22">
        <v>47016000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-3310182</v>
      </c>
      <c r="D14" s="18"/>
      <c r="E14" s="19">
        <v>-32899438</v>
      </c>
      <c r="F14" s="20">
        <v>-40649761</v>
      </c>
      <c r="G14" s="20">
        <v>-9430613</v>
      </c>
      <c r="H14" s="20">
        <v>614206</v>
      </c>
      <c r="I14" s="20">
        <v>119913</v>
      </c>
      <c r="J14" s="20">
        <v>-8696494</v>
      </c>
      <c r="K14" s="20">
        <v>645788</v>
      </c>
      <c r="L14" s="20">
        <v>2526187</v>
      </c>
      <c r="M14" s="20">
        <v>459502</v>
      </c>
      <c r="N14" s="20">
        <v>3631477</v>
      </c>
      <c r="O14" s="20">
        <v>15275</v>
      </c>
      <c r="P14" s="20">
        <v>363707</v>
      </c>
      <c r="Q14" s="20">
        <v>2431387</v>
      </c>
      <c r="R14" s="20">
        <v>2810369</v>
      </c>
      <c r="S14" s="20">
        <v>659710</v>
      </c>
      <c r="T14" s="20">
        <v>694174</v>
      </c>
      <c r="U14" s="20"/>
      <c r="V14" s="20">
        <v>1353884</v>
      </c>
      <c r="W14" s="20">
        <v>-900764</v>
      </c>
      <c r="X14" s="20">
        <v>-40649761</v>
      </c>
      <c r="Y14" s="20">
        <v>39748997</v>
      </c>
      <c r="Z14" s="21">
        <v>-97.784085372605261</v>
      </c>
      <c r="AA14" s="22">
        <v>-40649761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43123663</v>
      </c>
      <c r="D17" s="26">
        <f>SUM(D6:D16)</f>
        <v>0</v>
      </c>
      <c r="E17" s="27">
        <f t="shared" si="0"/>
        <v>54393892</v>
      </c>
      <c r="F17" s="28">
        <f t="shared" si="0"/>
        <v>63672084</v>
      </c>
      <c r="G17" s="28">
        <f t="shared" si="0"/>
        <v>4072227</v>
      </c>
      <c r="H17" s="28">
        <f t="shared" si="0"/>
        <v>1625878</v>
      </c>
      <c r="I17" s="28">
        <f t="shared" si="0"/>
        <v>127821</v>
      </c>
      <c r="J17" s="28">
        <f t="shared" si="0"/>
        <v>5825926</v>
      </c>
      <c r="K17" s="28">
        <f t="shared" si="0"/>
        <v>652465</v>
      </c>
      <c r="L17" s="28">
        <f t="shared" si="0"/>
        <v>2530372</v>
      </c>
      <c r="M17" s="28">
        <f t="shared" si="0"/>
        <v>6413246</v>
      </c>
      <c r="N17" s="28">
        <f t="shared" si="0"/>
        <v>9596083</v>
      </c>
      <c r="O17" s="28">
        <f t="shared" si="0"/>
        <v>19029</v>
      </c>
      <c r="P17" s="28">
        <f t="shared" si="0"/>
        <v>367294</v>
      </c>
      <c r="Q17" s="28">
        <f t="shared" si="0"/>
        <v>23603142</v>
      </c>
      <c r="R17" s="28">
        <f t="shared" si="0"/>
        <v>23989465</v>
      </c>
      <c r="S17" s="28">
        <f t="shared" si="0"/>
        <v>666060</v>
      </c>
      <c r="T17" s="28">
        <f t="shared" si="0"/>
        <v>703765</v>
      </c>
      <c r="U17" s="28">
        <f t="shared" si="0"/>
        <v>0</v>
      </c>
      <c r="V17" s="28">
        <f t="shared" si="0"/>
        <v>1369825</v>
      </c>
      <c r="W17" s="28">
        <f t="shared" si="0"/>
        <v>40781299</v>
      </c>
      <c r="X17" s="28">
        <f t="shared" si="0"/>
        <v>63672084</v>
      </c>
      <c r="Y17" s="28">
        <f t="shared" si="0"/>
        <v>-22890785</v>
      </c>
      <c r="Z17" s="29">
        <f>+IF(X17&lt;&gt;0,+(Y17/X17)*100,0)</f>
        <v>-35.951053526063319</v>
      </c>
      <c r="AA17" s="30">
        <f>SUM(AA6:AA16)</f>
        <v>63672084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4486942</v>
      </c>
      <c r="D26" s="18"/>
      <c r="E26" s="19">
        <v>-20098269</v>
      </c>
      <c r="F26" s="20">
        <v>-20098269</v>
      </c>
      <c r="G26" s="20"/>
      <c r="H26" s="20">
        <v>244069</v>
      </c>
      <c r="I26" s="20"/>
      <c r="J26" s="20">
        <v>244069</v>
      </c>
      <c r="K26" s="20">
        <v>382990</v>
      </c>
      <c r="L26" s="20">
        <v>394172</v>
      </c>
      <c r="M26" s="20">
        <v>2022610</v>
      </c>
      <c r="N26" s="20">
        <v>2799772</v>
      </c>
      <c r="O26" s="20"/>
      <c r="P26" s="20">
        <v>257764</v>
      </c>
      <c r="Q26" s="20">
        <v>179010</v>
      </c>
      <c r="R26" s="20">
        <v>436774</v>
      </c>
      <c r="S26" s="20"/>
      <c r="T26" s="20"/>
      <c r="U26" s="20"/>
      <c r="V26" s="20"/>
      <c r="W26" s="20">
        <v>3480615</v>
      </c>
      <c r="X26" s="20">
        <v>-20098269</v>
      </c>
      <c r="Y26" s="20">
        <v>23578884</v>
      </c>
      <c r="Z26" s="21">
        <v>-117.31798395175225</v>
      </c>
      <c r="AA26" s="22">
        <v>-20098269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4486942</v>
      </c>
      <c r="D27" s="26">
        <f>SUM(D21:D26)</f>
        <v>0</v>
      </c>
      <c r="E27" s="27">
        <f t="shared" si="1"/>
        <v>-20098269</v>
      </c>
      <c r="F27" s="28">
        <f t="shared" si="1"/>
        <v>-20098269</v>
      </c>
      <c r="G27" s="28">
        <f t="shared" si="1"/>
        <v>0</v>
      </c>
      <c r="H27" s="28">
        <f t="shared" si="1"/>
        <v>244069</v>
      </c>
      <c r="I27" s="28">
        <f t="shared" si="1"/>
        <v>0</v>
      </c>
      <c r="J27" s="28">
        <f t="shared" si="1"/>
        <v>244069</v>
      </c>
      <c r="K27" s="28">
        <f t="shared" si="1"/>
        <v>382990</v>
      </c>
      <c r="L27" s="28">
        <f t="shared" si="1"/>
        <v>394172</v>
      </c>
      <c r="M27" s="28">
        <f t="shared" si="1"/>
        <v>2022610</v>
      </c>
      <c r="N27" s="28">
        <f t="shared" si="1"/>
        <v>2799772</v>
      </c>
      <c r="O27" s="28">
        <f t="shared" si="1"/>
        <v>0</v>
      </c>
      <c r="P27" s="28">
        <f t="shared" si="1"/>
        <v>257764</v>
      </c>
      <c r="Q27" s="28">
        <f t="shared" si="1"/>
        <v>179010</v>
      </c>
      <c r="R27" s="28">
        <f t="shared" si="1"/>
        <v>436774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3480615</v>
      </c>
      <c r="X27" s="28">
        <f t="shared" si="1"/>
        <v>-20098269</v>
      </c>
      <c r="Y27" s="28">
        <f t="shared" si="1"/>
        <v>23578884</v>
      </c>
      <c r="Z27" s="29">
        <f>+IF(X27&lt;&gt;0,+(Y27/X27)*100,0)</f>
        <v>-117.31798395175225</v>
      </c>
      <c r="AA27" s="30">
        <f>SUM(AA21:AA26)</f>
        <v>-20098269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47610605</v>
      </c>
      <c r="D38" s="32">
        <f>+D17+D27+D36</f>
        <v>0</v>
      </c>
      <c r="E38" s="33">
        <f t="shared" si="3"/>
        <v>34295623</v>
      </c>
      <c r="F38" s="2">
        <f t="shared" si="3"/>
        <v>43573815</v>
      </c>
      <c r="G38" s="2">
        <f t="shared" si="3"/>
        <v>4072227</v>
      </c>
      <c r="H38" s="2">
        <f t="shared" si="3"/>
        <v>1869947</v>
      </c>
      <c r="I38" s="2">
        <f t="shared" si="3"/>
        <v>127821</v>
      </c>
      <c r="J38" s="2">
        <f t="shared" si="3"/>
        <v>6069995</v>
      </c>
      <c r="K38" s="2">
        <f t="shared" si="3"/>
        <v>1035455</v>
      </c>
      <c r="L38" s="2">
        <f t="shared" si="3"/>
        <v>2924544</v>
      </c>
      <c r="M38" s="2">
        <f t="shared" si="3"/>
        <v>8435856</v>
      </c>
      <c r="N38" s="2">
        <f t="shared" si="3"/>
        <v>12395855</v>
      </c>
      <c r="O38" s="2">
        <f t="shared" si="3"/>
        <v>19029</v>
      </c>
      <c r="P38" s="2">
        <f t="shared" si="3"/>
        <v>625058</v>
      </c>
      <c r="Q38" s="2">
        <f t="shared" si="3"/>
        <v>23782152</v>
      </c>
      <c r="R38" s="2">
        <f t="shared" si="3"/>
        <v>24426239</v>
      </c>
      <c r="S38" s="2">
        <f t="shared" si="3"/>
        <v>666060</v>
      </c>
      <c r="T38" s="2">
        <f t="shared" si="3"/>
        <v>703765</v>
      </c>
      <c r="U38" s="2">
        <f t="shared" si="3"/>
        <v>0</v>
      </c>
      <c r="V38" s="2">
        <f t="shared" si="3"/>
        <v>1369825</v>
      </c>
      <c r="W38" s="2">
        <f t="shared" si="3"/>
        <v>44261914</v>
      </c>
      <c r="X38" s="2">
        <f t="shared" si="3"/>
        <v>43573815</v>
      </c>
      <c r="Y38" s="2">
        <f t="shared" si="3"/>
        <v>688099</v>
      </c>
      <c r="Z38" s="34">
        <f>+IF(X38&lt;&gt;0,+(Y38/X38)*100,0)</f>
        <v>1.579157115345535</v>
      </c>
      <c r="AA38" s="35">
        <f>+AA17+AA27+AA36</f>
        <v>43573815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4072227</v>
      </c>
      <c r="I39" s="2">
        <f>+H40+I60</f>
        <v>5942174</v>
      </c>
      <c r="J39" s="2">
        <f>+G39</f>
        <v>0</v>
      </c>
      <c r="K39" s="2">
        <f>+I40+K60</f>
        <v>6069995</v>
      </c>
      <c r="L39" s="2">
        <f>+K40+L60</f>
        <v>7105450</v>
      </c>
      <c r="M39" s="2">
        <f>+L40+M60</f>
        <v>10029994</v>
      </c>
      <c r="N39" s="2">
        <f>+K39</f>
        <v>6069995</v>
      </c>
      <c r="O39" s="2">
        <f>+M40+O60</f>
        <v>18465850</v>
      </c>
      <c r="P39" s="2">
        <f>+O40+P60</f>
        <v>18484879</v>
      </c>
      <c r="Q39" s="2">
        <f>+P40+Q60</f>
        <v>19109937</v>
      </c>
      <c r="R39" s="2">
        <f>+O39</f>
        <v>18465850</v>
      </c>
      <c r="S39" s="2">
        <f>+Q40+S60</f>
        <v>42892089</v>
      </c>
      <c r="T39" s="2">
        <f>+S40+T60</f>
        <v>43558149</v>
      </c>
      <c r="U39" s="2">
        <f>+T40+U60</f>
        <v>44261914</v>
      </c>
      <c r="V39" s="2">
        <f>+S39</f>
        <v>42892089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47610605</v>
      </c>
      <c r="D40" s="43">
        <f t="shared" ref="D40:AA40" si="4">+D38+D39</f>
        <v>0</v>
      </c>
      <c r="E40" s="44">
        <f t="shared" si="4"/>
        <v>34295623</v>
      </c>
      <c r="F40" s="45">
        <f t="shared" si="4"/>
        <v>43573815</v>
      </c>
      <c r="G40" s="45">
        <f t="shared" si="4"/>
        <v>4072227</v>
      </c>
      <c r="H40" s="45">
        <f t="shared" si="4"/>
        <v>5942174</v>
      </c>
      <c r="I40" s="45">
        <f t="shared" si="4"/>
        <v>6069995</v>
      </c>
      <c r="J40" s="45">
        <f>+I40</f>
        <v>6069995</v>
      </c>
      <c r="K40" s="45">
        <f t="shared" si="4"/>
        <v>7105450</v>
      </c>
      <c r="L40" s="45">
        <f t="shared" si="4"/>
        <v>10029994</v>
      </c>
      <c r="M40" s="45">
        <f t="shared" si="4"/>
        <v>18465850</v>
      </c>
      <c r="N40" s="45">
        <f>+M40</f>
        <v>18465850</v>
      </c>
      <c r="O40" s="45">
        <f t="shared" si="4"/>
        <v>18484879</v>
      </c>
      <c r="P40" s="45">
        <f t="shared" si="4"/>
        <v>19109937</v>
      </c>
      <c r="Q40" s="45">
        <f t="shared" si="4"/>
        <v>42892089</v>
      </c>
      <c r="R40" s="45">
        <f>+Q40</f>
        <v>42892089</v>
      </c>
      <c r="S40" s="45">
        <f t="shared" si="4"/>
        <v>43558149</v>
      </c>
      <c r="T40" s="45">
        <f t="shared" si="4"/>
        <v>44261914</v>
      </c>
      <c r="U40" s="45">
        <f t="shared" si="4"/>
        <v>44261914</v>
      </c>
      <c r="V40" s="45">
        <f>+U40</f>
        <v>44261914</v>
      </c>
      <c r="W40" s="45">
        <f>+V40</f>
        <v>44261914</v>
      </c>
      <c r="X40" s="45">
        <f t="shared" si="4"/>
        <v>43573815</v>
      </c>
      <c r="Y40" s="45">
        <f t="shared" si="4"/>
        <v>688099</v>
      </c>
      <c r="Z40" s="46">
        <f>+IF(X40&lt;&gt;0,+(Y40/X40)*100,0)</f>
        <v>1.579157115345535</v>
      </c>
      <c r="AA40" s="47">
        <f t="shared" si="4"/>
        <v>43573815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9618</v>
      </c>
      <c r="D7" s="18"/>
      <c r="E7" s="19"/>
      <c r="F7" s="20"/>
      <c r="G7" s="20">
        <v>1430</v>
      </c>
      <c r="H7" s="20">
        <v>5922</v>
      </c>
      <c r="I7" s="20"/>
      <c r="J7" s="20">
        <v>7352</v>
      </c>
      <c r="K7" s="20"/>
      <c r="L7" s="20"/>
      <c r="M7" s="20"/>
      <c r="N7" s="20"/>
      <c r="O7" s="20">
        <v>5922</v>
      </c>
      <c r="P7" s="20"/>
      <c r="Q7" s="20"/>
      <c r="R7" s="20">
        <v>5922</v>
      </c>
      <c r="S7" s="20"/>
      <c r="T7" s="20">
        <v>274</v>
      </c>
      <c r="U7" s="20">
        <v>5922</v>
      </c>
      <c r="V7" s="20">
        <v>6196</v>
      </c>
      <c r="W7" s="20">
        <v>19470</v>
      </c>
      <c r="X7" s="20"/>
      <c r="Y7" s="20">
        <v>19470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15071718</v>
      </c>
      <c r="F9" s="20">
        <v>15071718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15071718</v>
      </c>
      <c r="Y9" s="20">
        <v>-15071718</v>
      </c>
      <c r="Z9" s="21">
        <v>-100</v>
      </c>
      <c r="AA9" s="22">
        <v>15071718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-2589356</v>
      </c>
      <c r="D14" s="18"/>
      <c r="E14" s="19">
        <v>-2961250</v>
      </c>
      <c r="F14" s="20">
        <v>-2961250</v>
      </c>
      <c r="G14" s="20">
        <v>-3150</v>
      </c>
      <c r="H14" s="20">
        <v>-2000</v>
      </c>
      <c r="I14" s="20">
        <v>-486388</v>
      </c>
      <c r="J14" s="20">
        <v>-491538</v>
      </c>
      <c r="K14" s="20">
        <v>-342125</v>
      </c>
      <c r="L14" s="20">
        <v>-246185</v>
      </c>
      <c r="M14" s="20">
        <v>-308403</v>
      </c>
      <c r="N14" s="20">
        <v>-896713</v>
      </c>
      <c r="O14" s="20">
        <v>-2796</v>
      </c>
      <c r="P14" s="20">
        <v>-238071</v>
      </c>
      <c r="Q14" s="20">
        <v>-88591</v>
      </c>
      <c r="R14" s="20">
        <v>-329458</v>
      </c>
      <c r="S14" s="20">
        <v>-68533</v>
      </c>
      <c r="T14" s="20">
        <v>-368070</v>
      </c>
      <c r="U14" s="20">
        <v>-1612604</v>
      </c>
      <c r="V14" s="20">
        <v>-2049207</v>
      </c>
      <c r="W14" s="20">
        <v>-3766916</v>
      </c>
      <c r="X14" s="20">
        <v>-2961250</v>
      </c>
      <c r="Y14" s="20">
        <v>-805666</v>
      </c>
      <c r="Z14" s="21">
        <v>27.20695652173913</v>
      </c>
      <c r="AA14" s="22">
        <v>-2961250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-2579738</v>
      </c>
      <c r="D17" s="26">
        <f>SUM(D6:D16)</f>
        <v>0</v>
      </c>
      <c r="E17" s="27">
        <f t="shared" si="0"/>
        <v>12110468</v>
      </c>
      <c r="F17" s="28">
        <f t="shared" si="0"/>
        <v>12110468</v>
      </c>
      <c r="G17" s="28">
        <f t="shared" si="0"/>
        <v>-1720</v>
      </c>
      <c r="H17" s="28">
        <f t="shared" si="0"/>
        <v>3922</v>
      </c>
      <c r="I17" s="28">
        <f t="shared" si="0"/>
        <v>-486388</v>
      </c>
      <c r="J17" s="28">
        <f t="shared" si="0"/>
        <v>-484186</v>
      </c>
      <c r="K17" s="28">
        <f t="shared" si="0"/>
        <v>-342125</v>
      </c>
      <c r="L17" s="28">
        <f t="shared" si="0"/>
        <v>-246185</v>
      </c>
      <c r="M17" s="28">
        <f t="shared" si="0"/>
        <v>-308403</v>
      </c>
      <c r="N17" s="28">
        <f t="shared" si="0"/>
        <v>-896713</v>
      </c>
      <c r="O17" s="28">
        <f t="shared" si="0"/>
        <v>3126</v>
      </c>
      <c r="P17" s="28">
        <f t="shared" si="0"/>
        <v>-238071</v>
      </c>
      <c r="Q17" s="28">
        <f t="shared" si="0"/>
        <v>-88591</v>
      </c>
      <c r="R17" s="28">
        <f t="shared" si="0"/>
        <v>-323536</v>
      </c>
      <c r="S17" s="28">
        <f t="shared" si="0"/>
        <v>-68533</v>
      </c>
      <c r="T17" s="28">
        <f t="shared" si="0"/>
        <v>-367796</v>
      </c>
      <c r="U17" s="28">
        <f t="shared" si="0"/>
        <v>-1606682</v>
      </c>
      <c r="V17" s="28">
        <f t="shared" si="0"/>
        <v>-2043011</v>
      </c>
      <c r="W17" s="28">
        <f t="shared" si="0"/>
        <v>-3747446</v>
      </c>
      <c r="X17" s="28">
        <f t="shared" si="0"/>
        <v>12110468</v>
      </c>
      <c r="Y17" s="28">
        <f t="shared" si="0"/>
        <v>-15857914</v>
      </c>
      <c r="Z17" s="29">
        <f>+IF(X17&lt;&gt;0,+(Y17/X17)*100,0)</f>
        <v>-130.9438578261385</v>
      </c>
      <c r="AA17" s="30">
        <f>SUM(AA6:AA16)</f>
        <v>12110468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-9211043</v>
      </c>
      <c r="D26" s="18"/>
      <c r="E26" s="19">
        <v>-7388050</v>
      </c>
      <c r="F26" s="20">
        <v>-9816042</v>
      </c>
      <c r="G26" s="20"/>
      <c r="H26" s="20">
        <v>-86217</v>
      </c>
      <c r="I26" s="20">
        <v>-43849</v>
      </c>
      <c r="J26" s="20">
        <v>-130066</v>
      </c>
      <c r="K26" s="20">
        <v>-603885</v>
      </c>
      <c r="L26" s="20">
        <v>-121125</v>
      </c>
      <c r="M26" s="20">
        <v>-466381</v>
      </c>
      <c r="N26" s="20">
        <v>-1191391</v>
      </c>
      <c r="O26" s="20"/>
      <c r="P26" s="20"/>
      <c r="Q26" s="20"/>
      <c r="R26" s="20"/>
      <c r="S26" s="20">
        <v>-879018</v>
      </c>
      <c r="T26" s="20">
        <v>-2796447</v>
      </c>
      <c r="U26" s="20">
        <v>-1029351</v>
      </c>
      <c r="V26" s="20">
        <v>-4704816</v>
      </c>
      <c r="W26" s="20">
        <v>-6026273</v>
      </c>
      <c r="X26" s="20">
        <v>-9816042</v>
      </c>
      <c r="Y26" s="20">
        <v>3789769</v>
      </c>
      <c r="Z26" s="21">
        <v>-38.607913454323032</v>
      </c>
      <c r="AA26" s="22">
        <v>-9816042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-9211043</v>
      </c>
      <c r="D27" s="26">
        <f>SUM(D21:D26)</f>
        <v>0</v>
      </c>
      <c r="E27" s="27">
        <f t="shared" si="1"/>
        <v>-7388050</v>
      </c>
      <c r="F27" s="28">
        <f t="shared" si="1"/>
        <v>-9816042</v>
      </c>
      <c r="G27" s="28">
        <f t="shared" si="1"/>
        <v>0</v>
      </c>
      <c r="H27" s="28">
        <f t="shared" si="1"/>
        <v>-86217</v>
      </c>
      <c r="I27" s="28">
        <f t="shared" si="1"/>
        <v>-43849</v>
      </c>
      <c r="J27" s="28">
        <f t="shared" si="1"/>
        <v>-130066</v>
      </c>
      <c r="K27" s="28">
        <f t="shared" si="1"/>
        <v>-603885</v>
      </c>
      <c r="L27" s="28">
        <f t="shared" si="1"/>
        <v>-121125</v>
      </c>
      <c r="M27" s="28">
        <f t="shared" si="1"/>
        <v>-466381</v>
      </c>
      <c r="N27" s="28">
        <f t="shared" si="1"/>
        <v>-1191391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-879018</v>
      </c>
      <c r="T27" s="28">
        <f t="shared" si="1"/>
        <v>-2796447</v>
      </c>
      <c r="U27" s="28">
        <f t="shared" si="1"/>
        <v>-1029351</v>
      </c>
      <c r="V27" s="28">
        <f t="shared" si="1"/>
        <v>-4704816</v>
      </c>
      <c r="W27" s="28">
        <f t="shared" si="1"/>
        <v>-6026273</v>
      </c>
      <c r="X27" s="28">
        <f t="shared" si="1"/>
        <v>-9816042</v>
      </c>
      <c r="Y27" s="28">
        <f t="shared" si="1"/>
        <v>3789769</v>
      </c>
      <c r="Z27" s="29">
        <f>+IF(X27&lt;&gt;0,+(Y27/X27)*100,0)</f>
        <v>-38.607913454323032</v>
      </c>
      <c r="AA27" s="30">
        <f>SUM(AA21:AA26)</f>
        <v>-9816042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-11790781</v>
      </c>
      <c r="D38" s="32">
        <f>+D17+D27+D36</f>
        <v>0</v>
      </c>
      <c r="E38" s="33">
        <f t="shared" si="3"/>
        <v>4722418</v>
      </c>
      <c r="F38" s="2">
        <f t="shared" si="3"/>
        <v>2294426</v>
      </c>
      <c r="G38" s="2">
        <f t="shared" si="3"/>
        <v>-1720</v>
      </c>
      <c r="H38" s="2">
        <f t="shared" si="3"/>
        <v>-82295</v>
      </c>
      <c r="I38" s="2">
        <f t="shared" si="3"/>
        <v>-530237</v>
      </c>
      <c r="J38" s="2">
        <f t="shared" si="3"/>
        <v>-614252</v>
      </c>
      <c r="K38" s="2">
        <f t="shared" si="3"/>
        <v>-946010</v>
      </c>
      <c r="L38" s="2">
        <f t="shared" si="3"/>
        <v>-367310</v>
      </c>
      <c r="M38" s="2">
        <f t="shared" si="3"/>
        <v>-774784</v>
      </c>
      <c r="N38" s="2">
        <f t="shared" si="3"/>
        <v>-2088104</v>
      </c>
      <c r="O38" s="2">
        <f t="shared" si="3"/>
        <v>3126</v>
      </c>
      <c r="P38" s="2">
        <f t="shared" si="3"/>
        <v>-238071</v>
      </c>
      <c r="Q38" s="2">
        <f t="shared" si="3"/>
        <v>-88591</v>
      </c>
      <c r="R38" s="2">
        <f t="shared" si="3"/>
        <v>-323536</v>
      </c>
      <c r="S38" s="2">
        <f t="shared" si="3"/>
        <v>-947551</v>
      </c>
      <c r="T38" s="2">
        <f t="shared" si="3"/>
        <v>-3164243</v>
      </c>
      <c r="U38" s="2">
        <f t="shared" si="3"/>
        <v>-2636033</v>
      </c>
      <c r="V38" s="2">
        <f t="shared" si="3"/>
        <v>-6747827</v>
      </c>
      <c r="W38" s="2">
        <f t="shared" si="3"/>
        <v>-9773719</v>
      </c>
      <c r="X38" s="2">
        <f t="shared" si="3"/>
        <v>2294426</v>
      </c>
      <c r="Y38" s="2">
        <f t="shared" si="3"/>
        <v>-12068145</v>
      </c>
      <c r="Z38" s="34">
        <f>+IF(X38&lt;&gt;0,+(Y38/X38)*100,0)</f>
        <v>-525.97664949752141</v>
      </c>
      <c r="AA38" s="35">
        <f>+AA17+AA27+AA36</f>
        <v>2294426</v>
      </c>
    </row>
    <row r="39" spans="1:27" x14ac:dyDescent="0.25">
      <c r="A39" s="23" t="s">
        <v>60</v>
      </c>
      <c r="B39" s="17"/>
      <c r="C39" s="32">
        <v>-8615648</v>
      </c>
      <c r="D39" s="32"/>
      <c r="E39" s="33"/>
      <c r="F39" s="2"/>
      <c r="G39" s="2"/>
      <c r="H39" s="2">
        <f>+G40+H60</f>
        <v>-20507657</v>
      </c>
      <c r="I39" s="2">
        <f>+H40+I60</f>
        <v>-20589952</v>
      </c>
      <c r="J39" s="2">
        <f>+G39</f>
        <v>0</v>
      </c>
      <c r="K39" s="2">
        <f>+I40+K60</f>
        <v>-21120189</v>
      </c>
      <c r="L39" s="2">
        <f>+K40+L60</f>
        <v>-22066199</v>
      </c>
      <c r="M39" s="2">
        <f>+L40+M60</f>
        <v>-22433509</v>
      </c>
      <c r="N39" s="2">
        <f>+K39</f>
        <v>-21120189</v>
      </c>
      <c r="O39" s="2">
        <f>+M40+O60</f>
        <v>-23208293</v>
      </c>
      <c r="P39" s="2">
        <f>+O40+P60</f>
        <v>-23205167</v>
      </c>
      <c r="Q39" s="2">
        <f>+P40+Q60</f>
        <v>-23443238</v>
      </c>
      <c r="R39" s="2">
        <f>+O39</f>
        <v>-23208293</v>
      </c>
      <c r="S39" s="2">
        <f>+Q40+S60</f>
        <v>-23531829</v>
      </c>
      <c r="T39" s="2">
        <f>+S40+T60</f>
        <v>-24479380</v>
      </c>
      <c r="U39" s="2">
        <f>+T40+U60</f>
        <v>-27643623</v>
      </c>
      <c r="V39" s="2">
        <f>+S39</f>
        <v>-23531829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-20406429</v>
      </c>
      <c r="D40" s="43">
        <f t="shared" ref="D40:AA40" si="4">+D38+D39</f>
        <v>0</v>
      </c>
      <c r="E40" s="44">
        <f t="shared" si="4"/>
        <v>4722418</v>
      </c>
      <c r="F40" s="45">
        <f t="shared" si="4"/>
        <v>2294426</v>
      </c>
      <c r="G40" s="45">
        <f t="shared" si="4"/>
        <v>-1720</v>
      </c>
      <c r="H40" s="45">
        <f t="shared" si="4"/>
        <v>-20589952</v>
      </c>
      <c r="I40" s="45">
        <f t="shared" si="4"/>
        <v>-21120189</v>
      </c>
      <c r="J40" s="45">
        <f>+I40</f>
        <v>-21120189</v>
      </c>
      <c r="K40" s="45">
        <f t="shared" si="4"/>
        <v>-22066199</v>
      </c>
      <c r="L40" s="45">
        <f t="shared" si="4"/>
        <v>-22433509</v>
      </c>
      <c r="M40" s="45">
        <f t="shared" si="4"/>
        <v>-23208293</v>
      </c>
      <c r="N40" s="45">
        <f>+M40</f>
        <v>-23208293</v>
      </c>
      <c r="O40" s="45">
        <f t="shared" si="4"/>
        <v>-23205167</v>
      </c>
      <c r="P40" s="45">
        <f t="shared" si="4"/>
        <v>-23443238</v>
      </c>
      <c r="Q40" s="45">
        <f t="shared" si="4"/>
        <v>-23531829</v>
      </c>
      <c r="R40" s="45">
        <f>+Q40</f>
        <v>-23531829</v>
      </c>
      <c r="S40" s="45">
        <f t="shared" si="4"/>
        <v>-24479380</v>
      </c>
      <c r="T40" s="45">
        <f t="shared" si="4"/>
        <v>-27643623</v>
      </c>
      <c r="U40" s="45">
        <f t="shared" si="4"/>
        <v>-30279656</v>
      </c>
      <c r="V40" s="45">
        <f>+U40</f>
        <v>-30279656</v>
      </c>
      <c r="W40" s="45">
        <f>+V40</f>
        <v>-30279656</v>
      </c>
      <c r="X40" s="45">
        <f t="shared" si="4"/>
        <v>2294426</v>
      </c>
      <c r="Y40" s="45">
        <f t="shared" si="4"/>
        <v>-12068145</v>
      </c>
      <c r="Z40" s="46">
        <f>+IF(X40&lt;&gt;0,+(Y40/X40)*100,0)</f>
        <v>-525.97664949752141</v>
      </c>
      <c r="AA40" s="47">
        <f t="shared" si="4"/>
        <v>2294426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-20505937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366103</v>
      </c>
      <c r="D7" s="18"/>
      <c r="E7" s="19"/>
      <c r="F7" s="20"/>
      <c r="G7" s="20">
        <v>62467</v>
      </c>
      <c r="H7" s="20">
        <v>2568</v>
      </c>
      <c r="I7" s="20"/>
      <c r="J7" s="20">
        <v>65035</v>
      </c>
      <c r="K7" s="20">
        <v>52058</v>
      </c>
      <c r="L7" s="20">
        <v>46898</v>
      </c>
      <c r="M7" s="20">
        <v>5383</v>
      </c>
      <c r="N7" s="20">
        <v>104339</v>
      </c>
      <c r="O7" s="20">
        <v>15778</v>
      </c>
      <c r="P7" s="20">
        <v>39232</v>
      </c>
      <c r="Q7" s="20">
        <v>29636</v>
      </c>
      <c r="R7" s="20">
        <v>84646</v>
      </c>
      <c r="S7" s="20">
        <v>30687</v>
      </c>
      <c r="T7" s="20">
        <v>3309</v>
      </c>
      <c r="U7" s="20"/>
      <c r="V7" s="20">
        <v>33996</v>
      </c>
      <c r="W7" s="20">
        <v>288016</v>
      </c>
      <c r="X7" s="20"/>
      <c r="Y7" s="20">
        <v>288016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9929</v>
      </c>
      <c r="D8" s="18"/>
      <c r="E8" s="19"/>
      <c r="F8" s="20"/>
      <c r="G8" s="20">
        <v>1677</v>
      </c>
      <c r="H8" s="20">
        <v>2074</v>
      </c>
      <c r="I8" s="20"/>
      <c r="J8" s="20">
        <v>3751</v>
      </c>
      <c r="K8" s="20">
        <v>168</v>
      </c>
      <c r="L8" s="20">
        <v>1144</v>
      </c>
      <c r="M8" s="20">
        <v>2856</v>
      </c>
      <c r="N8" s="20">
        <v>4168</v>
      </c>
      <c r="O8" s="20">
        <v>2016</v>
      </c>
      <c r="P8" s="20">
        <v>844</v>
      </c>
      <c r="Q8" s="20">
        <v>38070</v>
      </c>
      <c r="R8" s="20">
        <v>40930</v>
      </c>
      <c r="S8" s="20">
        <v>12898</v>
      </c>
      <c r="T8" s="20">
        <v>24806</v>
      </c>
      <c r="U8" s="20"/>
      <c r="V8" s="20">
        <v>37704</v>
      </c>
      <c r="W8" s="20">
        <v>86553</v>
      </c>
      <c r="X8" s="20"/>
      <c r="Y8" s="20">
        <v>86553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23697107</v>
      </c>
      <c r="D9" s="18"/>
      <c r="E9" s="19"/>
      <c r="F9" s="20"/>
      <c r="G9" s="20">
        <v>12963543</v>
      </c>
      <c r="H9" s="20"/>
      <c r="I9" s="20"/>
      <c r="J9" s="20">
        <v>12963543</v>
      </c>
      <c r="K9" s="20"/>
      <c r="L9" s="20"/>
      <c r="M9" s="20">
        <v>10370979</v>
      </c>
      <c r="N9" s="20">
        <v>10370979</v>
      </c>
      <c r="O9" s="20"/>
      <c r="P9" s="20"/>
      <c r="Q9" s="20">
        <v>7778174</v>
      </c>
      <c r="R9" s="20">
        <v>7778174</v>
      </c>
      <c r="S9" s="20"/>
      <c r="T9" s="20"/>
      <c r="U9" s="20"/>
      <c r="V9" s="20"/>
      <c r="W9" s="20">
        <v>31112696</v>
      </c>
      <c r="X9" s="20"/>
      <c r="Y9" s="20">
        <v>31112696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-16738551</v>
      </c>
      <c r="D14" s="18"/>
      <c r="E14" s="19">
        <v>-56856</v>
      </c>
      <c r="F14" s="20">
        <v>-56856</v>
      </c>
      <c r="G14" s="20">
        <v>-25508</v>
      </c>
      <c r="H14" s="20">
        <v>-2182789</v>
      </c>
      <c r="I14" s="20"/>
      <c r="J14" s="20">
        <v>-2208297</v>
      </c>
      <c r="K14" s="20">
        <v>-24619</v>
      </c>
      <c r="L14" s="20">
        <v>-1130659</v>
      </c>
      <c r="M14" s="20">
        <v>-932674</v>
      </c>
      <c r="N14" s="20">
        <v>-2087952</v>
      </c>
      <c r="O14" s="20">
        <v>-1704151</v>
      </c>
      <c r="P14" s="20">
        <v>-1397116</v>
      </c>
      <c r="Q14" s="20">
        <v>-1108452</v>
      </c>
      <c r="R14" s="20">
        <v>-4209719</v>
      </c>
      <c r="S14" s="20">
        <v>-1877096</v>
      </c>
      <c r="T14" s="20">
        <v>-1065985</v>
      </c>
      <c r="U14" s="20"/>
      <c r="V14" s="20">
        <v>-2943081</v>
      </c>
      <c r="W14" s="20">
        <v>-11449049</v>
      </c>
      <c r="X14" s="20">
        <v>-56856</v>
      </c>
      <c r="Y14" s="20">
        <v>-11392193</v>
      </c>
      <c r="Z14" s="21">
        <v>20036.92310398199</v>
      </c>
      <c r="AA14" s="22">
        <v>-56856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7334588</v>
      </c>
      <c r="D17" s="26">
        <f>SUM(D6:D16)</f>
        <v>0</v>
      </c>
      <c r="E17" s="27">
        <f t="shared" si="0"/>
        <v>-56856</v>
      </c>
      <c r="F17" s="28">
        <f t="shared" si="0"/>
        <v>-56856</v>
      </c>
      <c r="G17" s="28">
        <f t="shared" si="0"/>
        <v>13002179</v>
      </c>
      <c r="H17" s="28">
        <f t="shared" si="0"/>
        <v>-2178147</v>
      </c>
      <c r="I17" s="28">
        <f t="shared" si="0"/>
        <v>0</v>
      </c>
      <c r="J17" s="28">
        <f t="shared" si="0"/>
        <v>10824032</v>
      </c>
      <c r="K17" s="28">
        <f t="shared" si="0"/>
        <v>27607</v>
      </c>
      <c r="L17" s="28">
        <f t="shared" si="0"/>
        <v>-1082617</v>
      </c>
      <c r="M17" s="28">
        <f t="shared" si="0"/>
        <v>9446544</v>
      </c>
      <c r="N17" s="28">
        <f t="shared" si="0"/>
        <v>8391534</v>
      </c>
      <c r="O17" s="28">
        <f t="shared" si="0"/>
        <v>-1686357</v>
      </c>
      <c r="P17" s="28">
        <f t="shared" si="0"/>
        <v>-1357040</v>
      </c>
      <c r="Q17" s="28">
        <f t="shared" si="0"/>
        <v>6737428</v>
      </c>
      <c r="R17" s="28">
        <f t="shared" si="0"/>
        <v>3694031</v>
      </c>
      <c r="S17" s="28">
        <f t="shared" si="0"/>
        <v>-1833511</v>
      </c>
      <c r="T17" s="28">
        <f t="shared" si="0"/>
        <v>-1037870</v>
      </c>
      <c r="U17" s="28">
        <f t="shared" si="0"/>
        <v>0</v>
      </c>
      <c r="V17" s="28">
        <f t="shared" si="0"/>
        <v>-2871381</v>
      </c>
      <c r="W17" s="28">
        <f t="shared" si="0"/>
        <v>20038216</v>
      </c>
      <c r="X17" s="28">
        <f t="shared" si="0"/>
        <v>-56856</v>
      </c>
      <c r="Y17" s="28">
        <f t="shared" si="0"/>
        <v>20095072</v>
      </c>
      <c r="Z17" s="29">
        <f>+IF(X17&lt;&gt;0,+(Y17/X17)*100,0)</f>
        <v>-35343.801885465036</v>
      </c>
      <c r="AA17" s="30">
        <f>SUM(AA6:AA16)</f>
        <v>-56856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-30260208</v>
      </c>
      <c r="D26" s="18"/>
      <c r="E26" s="19">
        <v>-1221936</v>
      </c>
      <c r="F26" s="20">
        <v>-1221936</v>
      </c>
      <c r="G26" s="20"/>
      <c r="H26" s="20">
        <v>-1652237</v>
      </c>
      <c r="I26" s="20"/>
      <c r="J26" s="20">
        <v>-1652237</v>
      </c>
      <c r="K26" s="20">
        <v>-874598</v>
      </c>
      <c r="L26" s="20">
        <v>-3818500</v>
      </c>
      <c r="M26" s="20">
        <v>-783754</v>
      </c>
      <c r="N26" s="20">
        <v>-5476852</v>
      </c>
      <c r="O26" s="20"/>
      <c r="P26" s="20">
        <v>-221434</v>
      </c>
      <c r="Q26" s="20">
        <v>-5910691</v>
      </c>
      <c r="R26" s="20">
        <v>-6132125</v>
      </c>
      <c r="S26" s="20">
        <v>-4720490</v>
      </c>
      <c r="T26" s="20">
        <v>-1419539</v>
      </c>
      <c r="U26" s="20"/>
      <c r="V26" s="20">
        <v>-6140029</v>
      </c>
      <c r="W26" s="20">
        <v>-19401243</v>
      </c>
      <c r="X26" s="20">
        <v>-1221936</v>
      </c>
      <c r="Y26" s="20">
        <v>-18179307</v>
      </c>
      <c r="Z26" s="21">
        <v>1487.74624857603</v>
      </c>
      <c r="AA26" s="22">
        <v>-1221936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-30260208</v>
      </c>
      <c r="D27" s="26">
        <f>SUM(D21:D26)</f>
        <v>0</v>
      </c>
      <c r="E27" s="27">
        <f t="shared" si="1"/>
        <v>-1221936</v>
      </c>
      <c r="F27" s="28">
        <f t="shared" si="1"/>
        <v>-1221936</v>
      </c>
      <c r="G27" s="28">
        <f t="shared" si="1"/>
        <v>0</v>
      </c>
      <c r="H27" s="28">
        <f t="shared" si="1"/>
        <v>-1652237</v>
      </c>
      <c r="I27" s="28">
        <f t="shared" si="1"/>
        <v>0</v>
      </c>
      <c r="J27" s="28">
        <f t="shared" si="1"/>
        <v>-1652237</v>
      </c>
      <c r="K27" s="28">
        <f t="shared" si="1"/>
        <v>-874598</v>
      </c>
      <c r="L27" s="28">
        <f t="shared" si="1"/>
        <v>-3818500</v>
      </c>
      <c r="M27" s="28">
        <f t="shared" si="1"/>
        <v>-783754</v>
      </c>
      <c r="N27" s="28">
        <f t="shared" si="1"/>
        <v>-5476852</v>
      </c>
      <c r="O27" s="28">
        <f t="shared" si="1"/>
        <v>0</v>
      </c>
      <c r="P27" s="28">
        <f t="shared" si="1"/>
        <v>-221434</v>
      </c>
      <c r="Q27" s="28">
        <f t="shared" si="1"/>
        <v>-5910691</v>
      </c>
      <c r="R27" s="28">
        <f t="shared" si="1"/>
        <v>-6132125</v>
      </c>
      <c r="S27" s="28">
        <f t="shared" si="1"/>
        <v>-4720490</v>
      </c>
      <c r="T27" s="28">
        <f t="shared" si="1"/>
        <v>-1419539</v>
      </c>
      <c r="U27" s="28">
        <f t="shared" si="1"/>
        <v>0</v>
      </c>
      <c r="V27" s="28">
        <f t="shared" si="1"/>
        <v>-6140029</v>
      </c>
      <c r="W27" s="28">
        <f t="shared" si="1"/>
        <v>-19401243</v>
      </c>
      <c r="X27" s="28">
        <f t="shared" si="1"/>
        <v>-1221936</v>
      </c>
      <c r="Y27" s="28">
        <f t="shared" si="1"/>
        <v>-18179307</v>
      </c>
      <c r="Z27" s="29">
        <f>+IF(X27&lt;&gt;0,+(Y27/X27)*100,0)</f>
        <v>1487.74624857603</v>
      </c>
      <c r="AA27" s="30">
        <f>SUM(AA21:AA26)</f>
        <v>-1221936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-22925620</v>
      </c>
      <c r="D38" s="32">
        <f>+D17+D27+D36</f>
        <v>0</v>
      </c>
      <c r="E38" s="33">
        <f t="shared" si="3"/>
        <v>-1278792</v>
      </c>
      <c r="F38" s="2">
        <f t="shared" si="3"/>
        <v>-1278792</v>
      </c>
      <c r="G38" s="2">
        <f t="shared" si="3"/>
        <v>13002179</v>
      </c>
      <c r="H38" s="2">
        <f t="shared" si="3"/>
        <v>-3830384</v>
      </c>
      <c r="I38" s="2">
        <f t="shared" si="3"/>
        <v>0</v>
      </c>
      <c r="J38" s="2">
        <f t="shared" si="3"/>
        <v>9171795</v>
      </c>
      <c r="K38" s="2">
        <f t="shared" si="3"/>
        <v>-846991</v>
      </c>
      <c r="L38" s="2">
        <f t="shared" si="3"/>
        <v>-4901117</v>
      </c>
      <c r="M38" s="2">
        <f t="shared" si="3"/>
        <v>8662790</v>
      </c>
      <c r="N38" s="2">
        <f t="shared" si="3"/>
        <v>2914682</v>
      </c>
      <c r="O38" s="2">
        <f t="shared" si="3"/>
        <v>-1686357</v>
      </c>
      <c r="P38" s="2">
        <f t="shared" si="3"/>
        <v>-1578474</v>
      </c>
      <c r="Q38" s="2">
        <f t="shared" si="3"/>
        <v>826737</v>
      </c>
      <c r="R38" s="2">
        <f t="shared" si="3"/>
        <v>-2438094</v>
      </c>
      <c r="S38" s="2">
        <f t="shared" si="3"/>
        <v>-6554001</v>
      </c>
      <c r="T38" s="2">
        <f t="shared" si="3"/>
        <v>-2457409</v>
      </c>
      <c r="U38" s="2">
        <f t="shared" si="3"/>
        <v>0</v>
      </c>
      <c r="V38" s="2">
        <f t="shared" si="3"/>
        <v>-9011410</v>
      </c>
      <c r="W38" s="2">
        <f t="shared" si="3"/>
        <v>636973</v>
      </c>
      <c r="X38" s="2">
        <f t="shared" si="3"/>
        <v>-1278792</v>
      </c>
      <c r="Y38" s="2">
        <f t="shared" si="3"/>
        <v>1915765</v>
      </c>
      <c r="Z38" s="34">
        <f>+IF(X38&lt;&gt;0,+(Y38/X38)*100,0)</f>
        <v>-149.81052430731503</v>
      </c>
      <c r="AA38" s="35">
        <f>+AA17+AA27+AA36</f>
        <v>-1278792</v>
      </c>
    </row>
    <row r="39" spans="1:27" x14ac:dyDescent="0.25">
      <c r="A39" s="23" t="s">
        <v>60</v>
      </c>
      <c r="B39" s="17"/>
      <c r="C39" s="32">
        <v>196123816</v>
      </c>
      <c r="D39" s="32"/>
      <c r="E39" s="33">
        <v>196123816</v>
      </c>
      <c r="F39" s="2">
        <v>212181245</v>
      </c>
      <c r="G39" s="2">
        <v>212181246</v>
      </c>
      <c r="H39" s="2">
        <f>+G40+H60</f>
        <v>225183425</v>
      </c>
      <c r="I39" s="2">
        <f>+H40+I60</f>
        <v>221353041</v>
      </c>
      <c r="J39" s="2">
        <f>+G39</f>
        <v>212181246</v>
      </c>
      <c r="K39" s="2">
        <f>+I40+K60</f>
        <v>221353041</v>
      </c>
      <c r="L39" s="2">
        <f>+K40+L60</f>
        <v>220506050</v>
      </c>
      <c r="M39" s="2">
        <f>+L40+M60</f>
        <v>215604933</v>
      </c>
      <c r="N39" s="2">
        <f>+K39</f>
        <v>221353041</v>
      </c>
      <c r="O39" s="2">
        <f>+M40+O60</f>
        <v>224267723</v>
      </c>
      <c r="P39" s="2">
        <f>+O40+P60</f>
        <v>222581366</v>
      </c>
      <c r="Q39" s="2">
        <f>+P40+Q60</f>
        <v>221002892</v>
      </c>
      <c r="R39" s="2">
        <f>+O39</f>
        <v>224267723</v>
      </c>
      <c r="S39" s="2">
        <f>+Q40+S60</f>
        <v>221829629</v>
      </c>
      <c r="T39" s="2">
        <f>+S40+T60</f>
        <v>215275628</v>
      </c>
      <c r="U39" s="2">
        <f>+T40+U60</f>
        <v>212818219</v>
      </c>
      <c r="V39" s="2">
        <f>+S39</f>
        <v>221829629</v>
      </c>
      <c r="W39" s="2">
        <f>+G39</f>
        <v>212181246</v>
      </c>
      <c r="X39" s="2">
        <v>212181245</v>
      </c>
      <c r="Y39" s="2">
        <f>+W39-X39</f>
        <v>1</v>
      </c>
      <c r="Z39" s="34">
        <f>+IF(X39&lt;&gt;0,+(Y39/X39)*100,0)</f>
        <v>4.7129518916716694E-7</v>
      </c>
      <c r="AA39" s="35">
        <v>212181245</v>
      </c>
    </row>
    <row r="40" spans="1:27" x14ac:dyDescent="0.25">
      <c r="A40" s="41" t="s">
        <v>62</v>
      </c>
      <c r="B40" s="42" t="s">
        <v>61</v>
      </c>
      <c r="C40" s="43">
        <f>+C38+C39</f>
        <v>173198196</v>
      </c>
      <c r="D40" s="43">
        <f t="shared" ref="D40:AA40" si="4">+D38+D39</f>
        <v>0</v>
      </c>
      <c r="E40" s="44">
        <f t="shared" si="4"/>
        <v>194845024</v>
      </c>
      <c r="F40" s="45">
        <f t="shared" si="4"/>
        <v>210902453</v>
      </c>
      <c r="G40" s="45">
        <f t="shared" si="4"/>
        <v>225183425</v>
      </c>
      <c r="H40" s="45">
        <f t="shared" si="4"/>
        <v>221353041</v>
      </c>
      <c r="I40" s="45">
        <f t="shared" si="4"/>
        <v>221353041</v>
      </c>
      <c r="J40" s="45">
        <f>+I40</f>
        <v>221353041</v>
      </c>
      <c r="K40" s="45">
        <f t="shared" si="4"/>
        <v>220506050</v>
      </c>
      <c r="L40" s="45">
        <f t="shared" si="4"/>
        <v>215604933</v>
      </c>
      <c r="M40" s="45">
        <f t="shared" si="4"/>
        <v>224267723</v>
      </c>
      <c r="N40" s="45">
        <f>+M40</f>
        <v>224267723</v>
      </c>
      <c r="O40" s="45">
        <f t="shared" si="4"/>
        <v>222581366</v>
      </c>
      <c r="P40" s="45">
        <f t="shared" si="4"/>
        <v>221002892</v>
      </c>
      <c r="Q40" s="45">
        <f t="shared" si="4"/>
        <v>221829629</v>
      </c>
      <c r="R40" s="45">
        <f>+Q40</f>
        <v>221829629</v>
      </c>
      <c r="S40" s="45">
        <f t="shared" si="4"/>
        <v>215275628</v>
      </c>
      <c r="T40" s="45">
        <f t="shared" si="4"/>
        <v>212818219</v>
      </c>
      <c r="U40" s="45">
        <f t="shared" si="4"/>
        <v>212818219</v>
      </c>
      <c r="V40" s="45">
        <f>+U40</f>
        <v>212818219</v>
      </c>
      <c r="W40" s="45">
        <f>+V40</f>
        <v>212818219</v>
      </c>
      <c r="X40" s="45">
        <f t="shared" si="4"/>
        <v>210902453</v>
      </c>
      <c r="Y40" s="45">
        <f t="shared" si="4"/>
        <v>1915766</v>
      </c>
      <c r="Z40" s="46">
        <f>+IF(X40&lt;&gt;0,+(Y40/X40)*100,0)</f>
        <v>0.90836591644574194</v>
      </c>
      <c r="AA40" s="47">
        <f t="shared" si="4"/>
        <v>210902453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212181246</v>
      </c>
      <c r="J60">
        <v>212181246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38150637</v>
      </c>
      <c r="D7" s="18"/>
      <c r="E7" s="19">
        <v>62248232</v>
      </c>
      <c r="F7" s="20">
        <v>62248232</v>
      </c>
      <c r="G7" s="20">
        <v>3280579</v>
      </c>
      <c r="H7" s="20">
        <v>3240859</v>
      </c>
      <c r="I7" s="20">
        <v>1900767</v>
      </c>
      <c r="J7" s="20">
        <v>8422205</v>
      </c>
      <c r="K7" s="20">
        <v>4815815</v>
      </c>
      <c r="L7" s="20">
        <v>3189147</v>
      </c>
      <c r="M7" s="20">
        <v>2999749</v>
      </c>
      <c r="N7" s="20">
        <v>11004711</v>
      </c>
      <c r="O7" s="20">
        <v>3195225</v>
      </c>
      <c r="P7" s="20">
        <v>3805007</v>
      </c>
      <c r="Q7" s="20">
        <v>3404838</v>
      </c>
      <c r="R7" s="20">
        <v>10405070</v>
      </c>
      <c r="S7" s="20">
        <v>3066274</v>
      </c>
      <c r="T7" s="20">
        <v>3236800</v>
      </c>
      <c r="U7" s="20">
        <v>3326274</v>
      </c>
      <c r="V7" s="20">
        <v>9629348</v>
      </c>
      <c r="W7" s="20">
        <v>39461334</v>
      </c>
      <c r="X7" s="20">
        <v>62248232</v>
      </c>
      <c r="Y7" s="20">
        <v>-22786898</v>
      </c>
      <c r="Z7" s="21">
        <v>-36.606498317896005</v>
      </c>
      <c r="AA7" s="22">
        <v>62248232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-5477682</v>
      </c>
      <c r="F8" s="20">
        <v>-1317158</v>
      </c>
      <c r="G8" s="20"/>
      <c r="H8" s="20"/>
      <c r="I8" s="20">
        <v>12620</v>
      </c>
      <c r="J8" s="20">
        <v>12620</v>
      </c>
      <c r="K8" s="20">
        <v>19850</v>
      </c>
      <c r="L8" s="20">
        <v>4355</v>
      </c>
      <c r="M8" s="20">
        <v>6359</v>
      </c>
      <c r="N8" s="20">
        <v>30564</v>
      </c>
      <c r="O8" s="20">
        <v>4986</v>
      </c>
      <c r="P8" s="20">
        <v>9890</v>
      </c>
      <c r="Q8" s="20">
        <v>5617</v>
      </c>
      <c r="R8" s="20">
        <v>20493</v>
      </c>
      <c r="S8" s="20">
        <v>2679</v>
      </c>
      <c r="T8" s="20">
        <v>4266</v>
      </c>
      <c r="U8" s="20">
        <v>27132</v>
      </c>
      <c r="V8" s="20">
        <v>34077</v>
      </c>
      <c r="W8" s="20">
        <v>97754</v>
      </c>
      <c r="X8" s="20">
        <v>-1317158</v>
      </c>
      <c r="Y8" s="20">
        <v>1414912</v>
      </c>
      <c r="Z8" s="21">
        <v>-107.42158495791696</v>
      </c>
      <c r="AA8" s="22">
        <v>-1317158</v>
      </c>
    </row>
    <row r="9" spans="1:27" x14ac:dyDescent="0.25">
      <c r="A9" s="23" t="s">
        <v>37</v>
      </c>
      <c r="B9" s="17" t="s">
        <v>6</v>
      </c>
      <c r="C9" s="18">
        <v>39820308</v>
      </c>
      <c r="D9" s="18"/>
      <c r="E9" s="19">
        <v>14483079</v>
      </c>
      <c r="F9" s="20">
        <v>14483079</v>
      </c>
      <c r="G9" s="20">
        <v>5750235</v>
      </c>
      <c r="H9" s="20">
        <v>7778</v>
      </c>
      <c r="I9" s="20">
        <v>2892</v>
      </c>
      <c r="J9" s="20">
        <v>5760905</v>
      </c>
      <c r="K9" s="20">
        <v>16652</v>
      </c>
      <c r="L9" s="20">
        <v>11883</v>
      </c>
      <c r="M9" s="20">
        <v>5005115</v>
      </c>
      <c r="N9" s="20">
        <v>5033650</v>
      </c>
      <c r="O9" s="20">
        <v>13760</v>
      </c>
      <c r="P9" s="20">
        <v>9660</v>
      </c>
      <c r="Q9" s="20">
        <v>3755106</v>
      </c>
      <c r="R9" s="20">
        <v>3778526</v>
      </c>
      <c r="S9" s="20">
        <v>9982</v>
      </c>
      <c r="T9" s="20">
        <v>1015464</v>
      </c>
      <c r="U9" s="20">
        <v>8770</v>
      </c>
      <c r="V9" s="20">
        <v>1034216</v>
      </c>
      <c r="W9" s="20">
        <v>15607297</v>
      </c>
      <c r="X9" s="20">
        <v>14483079</v>
      </c>
      <c r="Y9" s="20">
        <v>1124218</v>
      </c>
      <c r="Z9" s="21">
        <v>7.7622859061943936</v>
      </c>
      <c r="AA9" s="22">
        <v>14483079</v>
      </c>
    </row>
    <row r="10" spans="1:27" x14ac:dyDescent="0.25">
      <c r="A10" s="23" t="s">
        <v>38</v>
      </c>
      <c r="B10" s="17" t="s">
        <v>6</v>
      </c>
      <c r="C10" s="18">
        <v>7684408</v>
      </c>
      <c r="D10" s="18"/>
      <c r="E10" s="19">
        <v>6987483</v>
      </c>
      <c r="F10" s="20">
        <v>20003769</v>
      </c>
      <c r="G10" s="20">
        <v>976100</v>
      </c>
      <c r="H10" s="20"/>
      <c r="I10" s="20">
        <v>1649698</v>
      </c>
      <c r="J10" s="20">
        <v>2625798</v>
      </c>
      <c r="K10" s="20"/>
      <c r="L10" s="20">
        <v>2259158</v>
      </c>
      <c r="M10" s="20">
        <v>1621265</v>
      </c>
      <c r="N10" s="20">
        <v>3880423</v>
      </c>
      <c r="O10" s="20"/>
      <c r="P10" s="20">
        <v>2396120</v>
      </c>
      <c r="Q10" s="20">
        <v>9068314</v>
      </c>
      <c r="R10" s="20">
        <v>11464434</v>
      </c>
      <c r="S10" s="20"/>
      <c r="T10" s="20">
        <v>997048</v>
      </c>
      <c r="U10" s="20">
        <v>2043658</v>
      </c>
      <c r="V10" s="20">
        <v>3040706</v>
      </c>
      <c r="W10" s="20">
        <v>21011361</v>
      </c>
      <c r="X10" s="20">
        <v>20003769</v>
      </c>
      <c r="Y10" s="20">
        <v>1007592</v>
      </c>
      <c r="Z10" s="21">
        <v>5.0370107753193905</v>
      </c>
      <c r="AA10" s="22">
        <v>20003769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551891</v>
      </c>
      <c r="F11" s="20">
        <v>551891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551891</v>
      </c>
      <c r="Y11" s="20">
        <v>-551891</v>
      </c>
      <c r="Z11" s="21">
        <v>-100</v>
      </c>
      <c r="AA11" s="22">
        <v>551891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-46433600</v>
      </c>
      <c r="D14" s="18"/>
      <c r="E14" s="19">
        <v>-61847190</v>
      </c>
      <c r="F14" s="20">
        <v>-61336816</v>
      </c>
      <c r="G14" s="20">
        <v>-6015435</v>
      </c>
      <c r="H14" s="20">
        <v>-3481293</v>
      </c>
      <c r="I14" s="20">
        <v>-3233488</v>
      </c>
      <c r="J14" s="20">
        <v>-12730216</v>
      </c>
      <c r="K14" s="20">
        <v>-3991074</v>
      </c>
      <c r="L14" s="20">
        <v>-4257445</v>
      </c>
      <c r="M14" s="20">
        <v>-4455255</v>
      </c>
      <c r="N14" s="20">
        <v>-12703774</v>
      </c>
      <c r="O14" s="20">
        <v>-4382264</v>
      </c>
      <c r="P14" s="20">
        <v>-3306679</v>
      </c>
      <c r="Q14" s="20">
        <v>-4266163</v>
      </c>
      <c r="R14" s="20">
        <v>-11955106</v>
      </c>
      <c r="S14" s="20">
        <v>-3409824</v>
      </c>
      <c r="T14" s="20">
        <v>-3022266</v>
      </c>
      <c r="U14" s="20">
        <v>-3121839</v>
      </c>
      <c r="V14" s="20">
        <v>-9553929</v>
      </c>
      <c r="W14" s="20">
        <v>-46943025</v>
      </c>
      <c r="X14" s="20">
        <v>-61336816</v>
      </c>
      <c r="Y14" s="20">
        <v>14393791</v>
      </c>
      <c r="Z14" s="21">
        <v>-23.46680499359471</v>
      </c>
      <c r="AA14" s="22">
        <v>-61336816</v>
      </c>
    </row>
    <row r="15" spans="1:27" x14ac:dyDescent="0.25">
      <c r="A15" s="23" t="s">
        <v>43</v>
      </c>
      <c r="B15" s="17" t="s">
        <v>32</v>
      </c>
      <c r="C15" s="18">
        <v>-222128</v>
      </c>
      <c r="D15" s="18"/>
      <c r="E15" s="19">
        <v>-88655</v>
      </c>
      <c r="F15" s="20">
        <v>-88655</v>
      </c>
      <c r="G15" s="20">
        <v>-29382</v>
      </c>
      <c r="H15" s="20"/>
      <c r="I15" s="20">
        <v>-88117</v>
      </c>
      <c r="J15" s="20">
        <v>-117499</v>
      </c>
      <c r="K15" s="20"/>
      <c r="L15" s="20"/>
      <c r="M15" s="20"/>
      <c r="N15" s="20"/>
      <c r="O15" s="20"/>
      <c r="P15" s="20"/>
      <c r="Q15" s="20">
        <v>-29920</v>
      </c>
      <c r="R15" s="20">
        <v>-29920</v>
      </c>
      <c r="S15" s="20"/>
      <c r="T15" s="20"/>
      <c r="U15" s="20"/>
      <c r="V15" s="20"/>
      <c r="W15" s="20">
        <v>-147419</v>
      </c>
      <c r="X15" s="20">
        <v>-88655</v>
      </c>
      <c r="Y15" s="20">
        <v>-58764</v>
      </c>
      <c r="Z15" s="21">
        <v>66.283909536969148</v>
      </c>
      <c r="AA15" s="22">
        <v>-88655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38999625</v>
      </c>
      <c r="D17" s="26">
        <f>SUM(D6:D16)</f>
        <v>0</v>
      </c>
      <c r="E17" s="27">
        <f t="shared" si="0"/>
        <v>16857158</v>
      </c>
      <c r="F17" s="28">
        <f t="shared" si="0"/>
        <v>34544342</v>
      </c>
      <c r="G17" s="28">
        <f t="shared" si="0"/>
        <v>3962097</v>
      </c>
      <c r="H17" s="28">
        <f t="shared" si="0"/>
        <v>-232656</v>
      </c>
      <c r="I17" s="28">
        <f t="shared" si="0"/>
        <v>244372</v>
      </c>
      <c r="J17" s="28">
        <f t="shared" si="0"/>
        <v>3973813</v>
      </c>
      <c r="K17" s="28">
        <f t="shared" si="0"/>
        <v>861243</v>
      </c>
      <c r="L17" s="28">
        <f t="shared" si="0"/>
        <v>1207098</v>
      </c>
      <c r="M17" s="28">
        <f t="shared" si="0"/>
        <v>5177233</v>
      </c>
      <c r="N17" s="28">
        <f t="shared" si="0"/>
        <v>7245574</v>
      </c>
      <c r="O17" s="28">
        <f t="shared" si="0"/>
        <v>-1168293</v>
      </c>
      <c r="P17" s="28">
        <f t="shared" si="0"/>
        <v>2913998</v>
      </c>
      <c r="Q17" s="28">
        <f t="shared" si="0"/>
        <v>11937792</v>
      </c>
      <c r="R17" s="28">
        <f t="shared" si="0"/>
        <v>13683497</v>
      </c>
      <c r="S17" s="28">
        <f t="shared" si="0"/>
        <v>-330889</v>
      </c>
      <c r="T17" s="28">
        <f t="shared" si="0"/>
        <v>2231312</v>
      </c>
      <c r="U17" s="28">
        <f t="shared" si="0"/>
        <v>2283995</v>
      </c>
      <c r="V17" s="28">
        <f t="shared" si="0"/>
        <v>4184418</v>
      </c>
      <c r="W17" s="28">
        <f t="shared" si="0"/>
        <v>29087302</v>
      </c>
      <c r="X17" s="28">
        <f t="shared" si="0"/>
        <v>34544342</v>
      </c>
      <c r="Y17" s="28">
        <f t="shared" si="0"/>
        <v>-5457040</v>
      </c>
      <c r="Z17" s="29">
        <f>+IF(X17&lt;&gt;0,+(Y17/X17)*100,0)</f>
        <v>-15.797203489937658</v>
      </c>
      <c r="AA17" s="30">
        <f>SUM(AA6:AA16)</f>
        <v>34544342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-25683375</v>
      </c>
      <c r="D26" s="18"/>
      <c r="E26" s="19">
        <v>-10891439</v>
      </c>
      <c r="F26" s="20">
        <v>-44646418</v>
      </c>
      <c r="G26" s="20">
        <v>-1441940</v>
      </c>
      <c r="H26" s="20">
        <v>-13590098</v>
      </c>
      <c r="I26" s="20"/>
      <c r="J26" s="20">
        <v>-15032038</v>
      </c>
      <c r="K26" s="20">
        <v>-4522144</v>
      </c>
      <c r="L26" s="20">
        <v>-838570</v>
      </c>
      <c r="M26" s="20">
        <v>-6231771</v>
      </c>
      <c r="N26" s="20">
        <v>-11592485</v>
      </c>
      <c r="O26" s="20">
        <v>-3158298</v>
      </c>
      <c r="P26" s="20">
        <v>-4294425</v>
      </c>
      <c r="Q26" s="20">
        <v>-767378</v>
      </c>
      <c r="R26" s="20">
        <v>-8220101</v>
      </c>
      <c r="S26" s="20">
        <v>-2418012</v>
      </c>
      <c r="T26" s="20">
        <v>-1915109</v>
      </c>
      <c r="U26" s="20">
        <v>-1197282</v>
      </c>
      <c r="V26" s="20">
        <v>-5530403</v>
      </c>
      <c r="W26" s="20">
        <v>-40375027</v>
      </c>
      <c r="X26" s="20">
        <v>-44646418</v>
      </c>
      <c r="Y26" s="20">
        <v>4271391</v>
      </c>
      <c r="Z26" s="21">
        <v>-9.5671527332831054</v>
      </c>
      <c r="AA26" s="22">
        <v>-44646418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-25683375</v>
      </c>
      <c r="D27" s="26">
        <f>SUM(D21:D26)</f>
        <v>0</v>
      </c>
      <c r="E27" s="27">
        <f t="shared" si="1"/>
        <v>-10891439</v>
      </c>
      <c r="F27" s="28">
        <f t="shared" si="1"/>
        <v>-44646418</v>
      </c>
      <c r="G27" s="28">
        <f t="shared" si="1"/>
        <v>-1441940</v>
      </c>
      <c r="H27" s="28">
        <f t="shared" si="1"/>
        <v>-13590098</v>
      </c>
      <c r="I27" s="28">
        <f t="shared" si="1"/>
        <v>0</v>
      </c>
      <c r="J27" s="28">
        <f t="shared" si="1"/>
        <v>-15032038</v>
      </c>
      <c r="K27" s="28">
        <f t="shared" si="1"/>
        <v>-4522144</v>
      </c>
      <c r="L27" s="28">
        <f t="shared" si="1"/>
        <v>-838570</v>
      </c>
      <c r="M27" s="28">
        <f t="shared" si="1"/>
        <v>-6231771</v>
      </c>
      <c r="N27" s="28">
        <f t="shared" si="1"/>
        <v>-11592485</v>
      </c>
      <c r="O27" s="28">
        <f t="shared" si="1"/>
        <v>-3158298</v>
      </c>
      <c r="P27" s="28">
        <f t="shared" si="1"/>
        <v>-4294425</v>
      </c>
      <c r="Q27" s="28">
        <f t="shared" si="1"/>
        <v>-767378</v>
      </c>
      <c r="R27" s="28">
        <f t="shared" si="1"/>
        <v>-8220101</v>
      </c>
      <c r="S27" s="28">
        <f t="shared" si="1"/>
        <v>-2418012</v>
      </c>
      <c r="T27" s="28">
        <f t="shared" si="1"/>
        <v>-1915109</v>
      </c>
      <c r="U27" s="28">
        <f t="shared" si="1"/>
        <v>-1197282</v>
      </c>
      <c r="V27" s="28">
        <f t="shared" si="1"/>
        <v>-5530403</v>
      </c>
      <c r="W27" s="28">
        <f t="shared" si="1"/>
        <v>-40375027</v>
      </c>
      <c r="X27" s="28">
        <f t="shared" si="1"/>
        <v>-44646418</v>
      </c>
      <c r="Y27" s="28">
        <f t="shared" si="1"/>
        <v>4271391</v>
      </c>
      <c r="Z27" s="29">
        <f>+IF(X27&lt;&gt;0,+(Y27/X27)*100,0)</f>
        <v>-9.5671527332831054</v>
      </c>
      <c r="AA27" s="30">
        <f>SUM(AA21:AA26)</f>
        <v>-44646418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113093</v>
      </c>
      <c r="D33" s="18"/>
      <c r="E33" s="19">
        <v>101675</v>
      </c>
      <c r="F33" s="20">
        <v>101675</v>
      </c>
      <c r="G33" s="20">
        <v>9076</v>
      </c>
      <c r="H33" s="36">
        <v>4769</v>
      </c>
      <c r="I33" s="36">
        <v>-1425</v>
      </c>
      <c r="J33" s="36">
        <v>12420</v>
      </c>
      <c r="K33" s="20">
        <v>19596</v>
      </c>
      <c r="L33" s="20">
        <v>7577</v>
      </c>
      <c r="M33" s="20">
        <v>9604</v>
      </c>
      <c r="N33" s="20">
        <v>36777</v>
      </c>
      <c r="O33" s="36">
        <v>13273</v>
      </c>
      <c r="P33" s="36">
        <v>47</v>
      </c>
      <c r="Q33" s="36">
        <v>10499</v>
      </c>
      <c r="R33" s="20">
        <v>23819</v>
      </c>
      <c r="S33" s="20">
        <v>7300</v>
      </c>
      <c r="T33" s="20">
        <v>21610</v>
      </c>
      <c r="U33" s="20">
        <v>11710</v>
      </c>
      <c r="V33" s="36">
        <v>40620</v>
      </c>
      <c r="W33" s="36">
        <v>113636</v>
      </c>
      <c r="X33" s="36">
        <v>101675</v>
      </c>
      <c r="Y33" s="20">
        <v>11961</v>
      </c>
      <c r="Z33" s="21">
        <v>11.763953774280797</v>
      </c>
      <c r="AA33" s="22">
        <v>101675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113093</v>
      </c>
      <c r="D36" s="26">
        <f>SUM(D31:D35)</f>
        <v>0</v>
      </c>
      <c r="E36" s="27">
        <f t="shared" si="2"/>
        <v>101675</v>
      </c>
      <c r="F36" s="28">
        <f t="shared" si="2"/>
        <v>101675</v>
      </c>
      <c r="G36" s="28">
        <f t="shared" si="2"/>
        <v>9076</v>
      </c>
      <c r="H36" s="28">
        <f t="shared" si="2"/>
        <v>4769</v>
      </c>
      <c r="I36" s="28">
        <f t="shared" si="2"/>
        <v>-1425</v>
      </c>
      <c r="J36" s="28">
        <f t="shared" si="2"/>
        <v>12420</v>
      </c>
      <c r="K36" s="28">
        <f t="shared" si="2"/>
        <v>19596</v>
      </c>
      <c r="L36" s="28">
        <f t="shared" si="2"/>
        <v>7577</v>
      </c>
      <c r="M36" s="28">
        <f t="shared" si="2"/>
        <v>9604</v>
      </c>
      <c r="N36" s="28">
        <f t="shared" si="2"/>
        <v>36777</v>
      </c>
      <c r="O36" s="28">
        <f t="shared" si="2"/>
        <v>13273</v>
      </c>
      <c r="P36" s="28">
        <f t="shared" si="2"/>
        <v>47</v>
      </c>
      <c r="Q36" s="28">
        <f t="shared" si="2"/>
        <v>10499</v>
      </c>
      <c r="R36" s="28">
        <f t="shared" si="2"/>
        <v>23819</v>
      </c>
      <c r="S36" s="28">
        <f t="shared" si="2"/>
        <v>7300</v>
      </c>
      <c r="T36" s="28">
        <f t="shared" si="2"/>
        <v>21610</v>
      </c>
      <c r="U36" s="28">
        <f t="shared" si="2"/>
        <v>11710</v>
      </c>
      <c r="V36" s="28">
        <f t="shared" si="2"/>
        <v>40620</v>
      </c>
      <c r="W36" s="28">
        <f t="shared" si="2"/>
        <v>113636</v>
      </c>
      <c r="X36" s="28">
        <f t="shared" si="2"/>
        <v>101675</v>
      </c>
      <c r="Y36" s="28">
        <f t="shared" si="2"/>
        <v>11961</v>
      </c>
      <c r="Z36" s="29">
        <f>+IF(X36&lt;&gt;0,+(Y36/X36)*100,0)</f>
        <v>11.763953774280797</v>
      </c>
      <c r="AA36" s="30">
        <f>SUM(AA31:AA35)</f>
        <v>101675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13429343</v>
      </c>
      <c r="D38" s="32">
        <f>+D17+D27+D36</f>
        <v>0</v>
      </c>
      <c r="E38" s="33">
        <f t="shared" si="3"/>
        <v>6067394</v>
      </c>
      <c r="F38" s="2">
        <f t="shared" si="3"/>
        <v>-10000401</v>
      </c>
      <c r="G38" s="2">
        <f t="shared" si="3"/>
        <v>2529233</v>
      </c>
      <c r="H38" s="2">
        <f t="shared" si="3"/>
        <v>-13817985</v>
      </c>
      <c r="I38" s="2">
        <f t="shared" si="3"/>
        <v>242947</v>
      </c>
      <c r="J38" s="2">
        <f t="shared" si="3"/>
        <v>-11045805</v>
      </c>
      <c r="K38" s="2">
        <f t="shared" si="3"/>
        <v>-3641305</v>
      </c>
      <c r="L38" s="2">
        <f t="shared" si="3"/>
        <v>376105</v>
      </c>
      <c r="M38" s="2">
        <f t="shared" si="3"/>
        <v>-1044934</v>
      </c>
      <c r="N38" s="2">
        <f t="shared" si="3"/>
        <v>-4310134</v>
      </c>
      <c r="O38" s="2">
        <f t="shared" si="3"/>
        <v>-4313318</v>
      </c>
      <c r="P38" s="2">
        <f t="shared" si="3"/>
        <v>-1380380</v>
      </c>
      <c r="Q38" s="2">
        <f t="shared" si="3"/>
        <v>11180913</v>
      </c>
      <c r="R38" s="2">
        <f t="shared" si="3"/>
        <v>5487215</v>
      </c>
      <c r="S38" s="2">
        <f t="shared" si="3"/>
        <v>-2741601</v>
      </c>
      <c r="T38" s="2">
        <f t="shared" si="3"/>
        <v>337813</v>
      </c>
      <c r="U38" s="2">
        <f t="shared" si="3"/>
        <v>1098423</v>
      </c>
      <c r="V38" s="2">
        <f t="shared" si="3"/>
        <v>-1305365</v>
      </c>
      <c r="W38" s="2">
        <f t="shared" si="3"/>
        <v>-11174089</v>
      </c>
      <c r="X38" s="2">
        <f t="shared" si="3"/>
        <v>-10000401</v>
      </c>
      <c r="Y38" s="2">
        <f t="shared" si="3"/>
        <v>-1173688</v>
      </c>
      <c r="Z38" s="34">
        <f>+IF(X38&lt;&gt;0,+(Y38/X38)*100,0)</f>
        <v>11.736409369984264</v>
      </c>
      <c r="AA38" s="35">
        <f>+AA17+AA27+AA36</f>
        <v>-10000401</v>
      </c>
    </row>
    <row r="39" spans="1:27" x14ac:dyDescent="0.25">
      <c r="A39" s="23" t="s">
        <v>60</v>
      </c>
      <c r="B39" s="17"/>
      <c r="C39" s="32">
        <v>-89746925</v>
      </c>
      <c r="D39" s="32"/>
      <c r="E39" s="33">
        <v>-91224358</v>
      </c>
      <c r="F39" s="2">
        <v>-75979736</v>
      </c>
      <c r="G39" s="2">
        <v>-75979735</v>
      </c>
      <c r="H39" s="2">
        <f>+G40+H60</f>
        <v>-73450502</v>
      </c>
      <c r="I39" s="2">
        <f>+H40+I60</f>
        <v>-87268487</v>
      </c>
      <c r="J39" s="2">
        <f>+G39</f>
        <v>-75979735</v>
      </c>
      <c r="K39" s="2">
        <f>+I40+K60</f>
        <v>-87025540</v>
      </c>
      <c r="L39" s="2">
        <f>+K40+L60</f>
        <v>-90666845</v>
      </c>
      <c r="M39" s="2">
        <f>+L40+M60</f>
        <v>-90290740</v>
      </c>
      <c r="N39" s="2">
        <f>+K39</f>
        <v>-87025540</v>
      </c>
      <c r="O39" s="2">
        <f>+M40+O60</f>
        <v>-91335674</v>
      </c>
      <c r="P39" s="2">
        <f>+O40+P60</f>
        <v>-95648992</v>
      </c>
      <c r="Q39" s="2">
        <f>+P40+Q60</f>
        <v>-97029372</v>
      </c>
      <c r="R39" s="2">
        <f>+O39</f>
        <v>-91335674</v>
      </c>
      <c r="S39" s="2">
        <f>+Q40+S60</f>
        <v>-85848459</v>
      </c>
      <c r="T39" s="2">
        <f>+S40+T60</f>
        <v>-88590060</v>
      </c>
      <c r="U39" s="2">
        <f>+T40+U60</f>
        <v>-88252247</v>
      </c>
      <c r="V39" s="2">
        <f>+S39</f>
        <v>-85848459</v>
      </c>
      <c r="W39" s="2">
        <f>+G39</f>
        <v>-75979735</v>
      </c>
      <c r="X39" s="2">
        <v>-75979736</v>
      </c>
      <c r="Y39" s="2">
        <f>+W39-X39</f>
        <v>1</v>
      </c>
      <c r="Z39" s="34">
        <f>+IF(X39&lt;&gt;0,+(Y39/X39)*100,0)</f>
        <v>-1.3161403982767195E-6</v>
      </c>
      <c r="AA39" s="35">
        <v>-75979736</v>
      </c>
    </row>
    <row r="40" spans="1:27" x14ac:dyDescent="0.25">
      <c r="A40" s="41" t="s">
        <v>62</v>
      </c>
      <c r="B40" s="42" t="s">
        <v>61</v>
      </c>
      <c r="C40" s="43">
        <f>+C38+C39</f>
        <v>-76317582</v>
      </c>
      <c r="D40" s="43">
        <f t="shared" ref="D40:AA40" si="4">+D38+D39</f>
        <v>0</v>
      </c>
      <c r="E40" s="44">
        <f t="shared" si="4"/>
        <v>-85156964</v>
      </c>
      <c r="F40" s="45">
        <f t="shared" si="4"/>
        <v>-85980137</v>
      </c>
      <c r="G40" s="45">
        <f t="shared" si="4"/>
        <v>-73450502</v>
      </c>
      <c r="H40" s="45">
        <f t="shared" si="4"/>
        <v>-87268487</v>
      </c>
      <c r="I40" s="45">
        <f t="shared" si="4"/>
        <v>-87025540</v>
      </c>
      <c r="J40" s="45">
        <f>+I40</f>
        <v>-87025540</v>
      </c>
      <c r="K40" s="45">
        <f t="shared" si="4"/>
        <v>-90666845</v>
      </c>
      <c r="L40" s="45">
        <f t="shared" si="4"/>
        <v>-90290740</v>
      </c>
      <c r="M40" s="45">
        <f t="shared" si="4"/>
        <v>-91335674</v>
      </c>
      <c r="N40" s="45">
        <f>+M40</f>
        <v>-91335674</v>
      </c>
      <c r="O40" s="45">
        <f t="shared" si="4"/>
        <v>-95648992</v>
      </c>
      <c r="P40" s="45">
        <f t="shared" si="4"/>
        <v>-97029372</v>
      </c>
      <c r="Q40" s="45">
        <f t="shared" si="4"/>
        <v>-85848459</v>
      </c>
      <c r="R40" s="45">
        <f>+Q40</f>
        <v>-85848459</v>
      </c>
      <c r="S40" s="45">
        <f t="shared" si="4"/>
        <v>-88590060</v>
      </c>
      <c r="T40" s="45">
        <f t="shared" si="4"/>
        <v>-88252247</v>
      </c>
      <c r="U40" s="45">
        <f t="shared" si="4"/>
        <v>-87153824</v>
      </c>
      <c r="V40" s="45">
        <f>+U40</f>
        <v>-87153824</v>
      </c>
      <c r="W40" s="45">
        <f>+V40</f>
        <v>-87153824</v>
      </c>
      <c r="X40" s="45">
        <f t="shared" si="4"/>
        <v>-85980137</v>
      </c>
      <c r="Y40" s="45">
        <f t="shared" si="4"/>
        <v>-1173687</v>
      </c>
      <c r="Z40" s="46">
        <f>+IF(X40&lt;&gt;0,+(Y40/X40)*100,0)</f>
        <v>1.3650676085803399</v>
      </c>
      <c r="AA40" s="47">
        <f t="shared" si="4"/>
        <v>-85980137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-75979735</v>
      </c>
      <c r="J60">
        <v>-75979735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206364</v>
      </c>
      <c r="D7" s="18"/>
      <c r="E7" s="19">
        <v>25575591</v>
      </c>
      <c r="F7" s="20">
        <v>18337805</v>
      </c>
      <c r="G7" s="20">
        <v>-1115077</v>
      </c>
      <c r="H7" s="20">
        <v>13132</v>
      </c>
      <c r="I7" s="20">
        <v>-953401</v>
      </c>
      <c r="J7" s="20">
        <v>-2055346</v>
      </c>
      <c r="K7" s="20">
        <v>-997586</v>
      </c>
      <c r="L7" s="20"/>
      <c r="M7" s="20"/>
      <c r="N7" s="20">
        <v>-997586</v>
      </c>
      <c r="O7" s="20">
        <v>-65425</v>
      </c>
      <c r="P7" s="20">
        <v>-534591</v>
      </c>
      <c r="Q7" s="20"/>
      <c r="R7" s="20">
        <v>-600016</v>
      </c>
      <c r="S7" s="20"/>
      <c r="T7" s="20"/>
      <c r="U7" s="20"/>
      <c r="V7" s="20"/>
      <c r="W7" s="20">
        <v>-3652948</v>
      </c>
      <c r="X7" s="20">
        <v>18337805</v>
      </c>
      <c r="Y7" s="20">
        <v>-21990753</v>
      </c>
      <c r="Z7" s="21">
        <v>-119.92031216386039</v>
      </c>
      <c r="AA7" s="22">
        <v>18337805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-1177</v>
      </c>
      <c r="H8" s="20">
        <v>-1014</v>
      </c>
      <c r="I8" s="20">
        <v>-1962</v>
      </c>
      <c r="J8" s="20">
        <v>-4153</v>
      </c>
      <c r="K8" s="20"/>
      <c r="L8" s="20">
        <v>-1400</v>
      </c>
      <c r="M8" s="20"/>
      <c r="N8" s="20">
        <v>-1400</v>
      </c>
      <c r="O8" s="20"/>
      <c r="P8" s="20"/>
      <c r="Q8" s="20"/>
      <c r="R8" s="20"/>
      <c r="S8" s="20"/>
      <c r="T8" s="20"/>
      <c r="U8" s="20">
        <v>9336</v>
      </c>
      <c r="V8" s="20">
        <v>9336</v>
      </c>
      <c r="W8" s="20">
        <v>3783</v>
      </c>
      <c r="X8" s="20"/>
      <c r="Y8" s="20">
        <v>3783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9339056</v>
      </c>
      <c r="D9" s="18"/>
      <c r="E9" s="19">
        <v>14735073</v>
      </c>
      <c r="F9" s="20">
        <v>17726589</v>
      </c>
      <c r="G9" s="20">
        <v>7532640</v>
      </c>
      <c r="H9" s="20">
        <v>567373</v>
      </c>
      <c r="I9" s="20">
        <v>-1515072</v>
      </c>
      <c r="J9" s="20">
        <v>6584941</v>
      </c>
      <c r="K9" s="20">
        <v>-19446198</v>
      </c>
      <c r="L9" s="20">
        <v>-9772847</v>
      </c>
      <c r="M9" s="20"/>
      <c r="N9" s="20">
        <v>-29219045</v>
      </c>
      <c r="O9" s="20">
        <v>-2058715</v>
      </c>
      <c r="P9" s="20">
        <v>379814</v>
      </c>
      <c r="Q9" s="20">
        <v>8193462</v>
      </c>
      <c r="R9" s="20">
        <v>6514561</v>
      </c>
      <c r="S9" s="20">
        <v>550529</v>
      </c>
      <c r="T9" s="20">
        <v>516695</v>
      </c>
      <c r="U9" s="20">
        <v>531194</v>
      </c>
      <c r="V9" s="20">
        <v>1598418</v>
      </c>
      <c r="W9" s="20">
        <v>-14521125</v>
      </c>
      <c r="X9" s="20">
        <v>17726589</v>
      </c>
      <c r="Y9" s="20">
        <v>-32247714</v>
      </c>
      <c r="Z9" s="21">
        <v>-181.91719794484996</v>
      </c>
      <c r="AA9" s="22">
        <v>17726589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19467804</v>
      </c>
      <c r="F10" s="20">
        <v>19467804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>
        <v>4676000</v>
      </c>
      <c r="T10" s="20"/>
      <c r="U10" s="20"/>
      <c r="V10" s="20">
        <v>4676000</v>
      </c>
      <c r="W10" s="20">
        <v>4676000</v>
      </c>
      <c r="X10" s="20">
        <v>19467804</v>
      </c>
      <c r="Y10" s="20">
        <v>-14791804</v>
      </c>
      <c r="Z10" s="21">
        <v>-75.980855365094087</v>
      </c>
      <c r="AA10" s="22">
        <v>19467804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-6931502</v>
      </c>
      <c r="D14" s="18"/>
      <c r="E14" s="19">
        <v>-16874195</v>
      </c>
      <c r="F14" s="20">
        <v>-22835594</v>
      </c>
      <c r="G14" s="20">
        <v>-1128999</v>
      </c>
      <c r="H14" s="20">
        <v>14857</v>
      </c>
      <c r="I14" s="20">
        <v>-946637</v>
      </c>
      <c r="J14" s="20">
        <v>-2060779</v>
      </c>
      <c r="K14" s="20">
        <v>-996061</v>
      </c>
      <c r="L14" s="20"/>
      <c r="M14" s="20"/>
      <c r="N14" s="20">
        <v>-996061</v>
      </c>
      <c r="O14" s="20">
        <v>-260638</v>
      </c>
      <c r="P14" s="20">
        <v>-5791056</v>
      </c>
      <c r="Q14" s="20">
        <v>-675285</v>
      </c>
      <c r="R14" s="20">
        <v>-6726979</v>
      </c>
      <c r="S14" s="20">
        <v>-103172</v>
      </c>
      <c r="T14" s="20">
        <v>-1033321</v>
      </c>
      <c r="U14" s="20">
        <v>-540907</v>
      </c>
      <c r="V14" s="20">
        <v>-1677400</v>
      </c>
      <c r="W14" s="20">
        <v>-11461219</v>
      </c>
      <c r="X14" s="20">
        <v>-22835594</v>
      </c>
      <c r="Y14" s="20">
        <v>11374375</v>
      </c>
      <c r="Z14" s="21">
        <v>-49.809849483223431</v>
      </c>
      <c r="AA14" s="22">
        <v>-22835594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2613918</v>
      </c>
      <c r="D17" s="26">
        <f>SUM(D6:D16)</f>
        <v>0</v>
      </c>
      <c r="E17" s="27">
        <f t="shared" si="0"/>
        <v>42904273</v>
      </c>
      <c r="F17" s="28">
        <f t="shared" si="0"/>
        <v>32696604</v>
      </c>
      <c r="G17" s="28">
        <f t="shared" si="0"/>
        <v>5287387</v>
      </c>
      <c r="H17" s="28">
        <f t="shared" si="0"/>
        <v>594348</v>
      </c>
      <c r="I17" s="28">
        <f t="shared" si="0"/>
        <v>-3417072</v>
      </c>
      <c r="J17" s="28">
        <f t="shared" si="0"/>
        <v>2464663</v>
      </c>
      <c r="K17" s="28">
        <f t="shared" si="0"/>
        <v>-21439845</v>
      </c>
      <c r="L17" s="28">
        <f t="shared" si="0"/>
        <v>-9774247</v>
      </c>
      <c r="M17" s="28">
        <f t="shared" si="0"/>
        <v>0</v>
      </c>
      <c r="N17" s="28">
        <f t="shared" si="0"/>
        <v>-31214092</v>
      </c>
      <c r="O17" s="28">
        <f t="shared" si="0"/>
        <v>-2384778</v>
      </c>
      <c r="P17" s="28">
        <f t="shared" si="0"/>
        <v>-5945833</v>
      </c>
      <c r="Q17" s="28">
        <f t="shared" si="0"/>
        <v>7518177</v>
      </c>
      <c r="R17" s="28">
        <f t="shared" si="0"/>
        <v>-812434</v>
      </c>
      <c r="S17" s="28">
        <f t="shared" si="0"/>
        <v>5123357</v>
      </c>
      <c r="T17" s="28">
        <f t="shared" si="0"/>
        <v>-516626</v>
      </c>
      <c r="U17" s="28">
        <f t="shared" si="0"/>
        <v>-377</v>
      </c>
      <c r="V17" s="28">
        <f t="shared" si="0"/>
        <v>4606354</v>
      </c>
      <c r="W17" s="28">
        <f t="shared" si="0"/>
        <v>-24955509</v>
      </c>
      <c r="X17" s="28">
        <f t="shared" si="0"/>
        <v>32696604</v>
      </c>
      <c r="Y17" s="28">
        <f t="shared" si="0"/>
        <v>-57652113</v>
      </c>
      <c r="Z17" s="29">
        <f>+IF(X17&lt;&gt;0,+(Y17/X17)*100,0)</f>
        <v>-176.32446782546592</v>
      </c>
      <c r="AA17" s="30">
        <f>SUM(AA6:AA16)</f>
        <v>32696604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-14488804</v>
      </c>
      <c r="F26" s="20">
        <v>-14188804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-14188804</v>
      </c>
      <c r="Y26" s="20">
        <v>14188804</v>
      </c>
      <c r="Z26" s="21">
        <v>-100</v>
      </c>
      <c r="AA26" s="22">
        <v>-14188804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-14488804</v>
      </c>
      <c r="F27" s="28">
        <f t="shared" si="1"/>
        <v>-14188804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-14188804</v>
      </c>
      <c r="Y27" s="28">
        <f t="shared" si="1"/>
        <v>14188804</v>
      </c>
      <c r="Z27" s="29">
        <f>+IF(X27&lt;&gt;0,+(Y27/X27)*100,0)</f>
        <v>-100</v>
      </c>
      <c r="AA27" s="30">
        <f>SUM(AA21:AA26)</f>
        <v>-14188804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2613918</v>
      </c>
      <c r="D38" s="32">
        <f>+D17+D27+D36</f>
        <v>0</v>
      </c>
      <c r="E38" s="33">
        <f t="shared" si="3"/>
        <v>28415469</v>
      </c>
      <c r="F38" s="2">
        <f t="shared" si="3"/>
        <v>18507800</v>
      </c>
      <c r="G38" s="2">
        <f t="shared" si="3"/>
        <v>5287387</v>
      </c>
      <c r="H38" s="2">
        <f t="shared" si="3"/>
        <v>594348</v>
      </c>
      <c r="I38" s="2">
        <f t="shared" si="3"/>
        <v>-3417072</v>
      </c>
      <c r="J38" s="2">
        <f t="shared" si="3"/>
        <v>2464663</v>
      </c>
      <c r="K38" s="2">
        <f t="shared" si="3"/>
        <v>-21439845</v>
      </c>
      <c r="L38" s="2">
        <f t="shared" si="3"/>
        <v>-9774247</v>
      </c>
      <c r="M38" s="2">
        <f t="shared" si="3"/>
        <v>0</v>
      </c>
      <c r="N38" s="2">
        <f t="shared" si="3"/>
        <v>-31214092</v>
      </c>
      <c r="O38" s="2">
        <f t="shared" si="3"/>
        <v>-2384778</v>
      </c>
      <c r="P38" s="2">
        <f t="shared" si="3"/>
        <v>-5945833</v>
      </c>
      <c r="Q38" s="2">
        <f t="shared" si="3"/>
        <v>7518177</v>
      </c>
      <c r="R38" s="2">
        <f t="shared" si="3"/>
        <v>-812434</v>
      </c>
      <c r="S38" s="2">
        <f t="shared" si="3"/>
        <v>5123357</v>
      </c>
      <c r="T38" s="2">
        <f t="shared" si="3"/>
        <v>-516626</v>
      </c>
      <c r="U38" s="2">
        <f t="shared" si="3"/>
        <v>-377</v>
      </c>
      <c r="V38" s="2">
        <f t="shared" si="3"/>
        <v>4606354</v>
      </c>
      <c r="W38" s="2">
        <f t="shared" si="3"/>
        <v>-24955509</v>
      </c>
      <c r="X38" s="2">
        <f t="shared" si="3"/>
        <v>18507800</v>
      </c>
      <c r="Y38" s="2">
        <f t="shared" si="3"/>
        <v>-43463309</v>
      </c>
      <c r="Z38" s="34">
        <f>+IF(X38&lt;&gt;0,+(Y38/X38)*100,0)</f>
        <v>-234.83779271442307</v>
      </c>
      <c r="AA38" s="35">
        <f>+AA17+AA27+AA36</f>
        <v>18507800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5287387</v>
      </c>
      <c r="I39" s="2">
        <f>+H40+I60</f>
        <v>5881735</v>
      </c>
      <c r="J39" s="2">
        <f>+G39</f>
        <v>0</v>
      </c>
      <c r="K39" s="2">
        <f>+I40+K60</f>
        <v>2464663</v>
      </c>
      <c r="L39" s="2">
        <f>+K40+L60</f>
        <v>-18975182</v>
      </c>
      <c r="M39" s="2">
        <f>+L40+M60</f>
        <v>-28749429</v>
      </c>
      <c r="N39" s="2">
        <f>+K39</f>
        <v>2464663</v>
      </c>
      <c r="O39" s="2">
        <f>+M40+O60</f>
        <v>-28749429</v>
      </c>
      <c r="P39" s="2">
        <f>+O40+P60</f>
        <v>-31134207</v>
      </c>
      <c r="Q39" s="2">
        <f>+P40+Q60</f>
        <v>-37080040</v>
      </c>
      <c r="R39" s="2">
        <f>+O39</f>
        <v>-28749429</v>
      </c>
      <c r="S39" s="2">
        <f>+Q40+S60</f>
        <v>-29561863</v>
      </c>
      <c r="T39" s="2">
        <f>+S40+T60</f>
        <v>-24438506</v>
      </c>
      <c r="U39" s="2">
        <f>+T40+U60</f>
        <v>-24955132</v>
      </c>
      <c r="V39" s="2">
        <f>+S39</f>
        <v>-29561863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2613918</v>
      </c>
      <c r="D40" s="43">
        <f t="shared" ref="D40:AA40" si="4">+D38+D39</f>
        <v>0</v>
      </c>
      <c r="E40" s="44">
        <f t="shared" si="4"/>
        <v>28415469</v>
      </c>
      <c r="F40" s="45">
        <f t="shared" si="4"/>
        <v>18507800</v>
      </c>
      <c r="G40" s="45">
        <f t="shared" si="4"/>
        <v>5287387</v>
      </c>
      <c r="H40" s="45">
        <f t="shared" si="4"/>
        <v>5881735</v>
      </c>
      <c r="I40" s="45">
        <f t="shared" si="4"/>
        <v>2464663</v>
      </c>
      <c r="J40" s="45">
        <f>+I40</f>
        <v>2464663</v>
      </c>
      <c r="K40" s="45">
        <f t="shared" si="4"/>
        <v>-18975182</v>
      </c>
      <c r="L40" s="45">
        <f t="shared" si="4"/>
        <v>-28749429</v>
      </c>
      <c r="M40" s="45">
        <f t="shared" si="4"/>
        <v>-28749429</v>
      </c>
      <c r="N40" s="45">
        <f>+M40</f>
        <v>-28749429</v>
      </c>
      <c r="O40" s="45">
        <f t="shared" si="4"/>
        <v>-31134207</v>
      </c>
      <c r="P40" s="45">
        <f t="shared" si="4"/>
        <v>-37080040</v>
      </c>
      <c r="Q40" s="45">
        <f t="shared" si="4"/>
        <v>-29561863</v>
      </c>
      <c r="R40" s="45">
        <f>+Q40</f>
        <v>-29561863</v>
      </c>
      <c r="S40" s="45">
        <f t="shared" si="4"/>
        <v>-24438506</v>
      </c>
      <c r="T40" s="45">
        <f t="shared" si="4"/>
        <v>-24955132</v>
      </c>
      <c r="U40" s="45">
        <f t="shared" si="4"/>
        <v>-24955509</v>
      </c>
      <c r="V40" s="45">
        <f>+U40</f>
        <v>-24955509</v>
      </c>
      <c r="W40" s="45">
        <f>+V40</f>
        <v>-24955509</v>
      </c>
      <c r="X40" s="45">
        <f t="shared" si="4"/>
        <v>18507800</v>
      </c>
      <c r="Y40" s="45">
        <f t="shared" si="4"/>
        <v>-43463309</v>
      </c>
      <c r="Z40" s="46">
        <f>+IF(X40&lt;&gt;0,+(Y40/X40)*100,0)</f>
        <v>-234.83779271442307</v>
      </c>
      <c r="AA40" s="47">
        <f t="shared" si="4"/>
        <v>18507800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82599081</v>
      </c>
      <c r="D7" s="18"/>
      <c r="E7" s="19"/>
      <c r="F7" s="20">
        <v>172860222</v>
      </c>
      <c r="G7" s="20">
        <v>6841899</v>
      </c>
      <c r="H7" s="20">
        <v>7109468</v>
      </c>
      <c r="I7" s="20">
        <v>6245303</v>
      </c>
      <c r="J7" s="20">
        <v>20196670</v>
      </c>
      <c r="K7" s="20">
        <v>7028918</v>
      </c>
      <c r="L7" s="20">
        <v>6906395</v>
      </c>
      <c r="M7" s="20">
        <v>7094692</v>
      </c>
      <c r="N7" s="20">
        <v>21030005</v>
      </c>
      <c r="O7" s="20">
        <v>7237009</v>
      </c>
      <c r="P7" s="20">
        <v>8450078</v>
      </c>
      <c r="Q7" s="20">
        <v>9687285</v>
      </c>
      <c r="R7" s="20">
        <v>25374372</v>
      </c>
      <c r="S7" s="20">
        <v>6555693</v>
      </c>
      <c r="T7" s="20">
        <v>8616697</v>
      </c>
      <c r="U7" s="20">
        <v>7567211</v>
      </c>
      <c r="V7" s="20">
        <v>22739601</v>
      </c>
      <c r="W7" s="20">
        <v>89340648</v>
      </c>
      <c r="X7" s="20">
        <v>172860222</v>
      </c>
      <c r="Y7" s="20">
        <v>-83519574</v>
      </c>
      <c r="Z7" s="21">
        <v>-48.316248257508306</v>
      </c>
      <c r="AA7" s="22">
        <v>172860222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21232488</v>
      </c>
      <c r="F9" s="20">
        <v>21487061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21487061</v>
      </c>
      <c r="Y9" s="20">
        <v>-21487061</v>
      </c>
      <c r="Z9" s="21">
        <v>-100</v>
      </c>
      <c r="AA9" s="22">
        <v>21487061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13941000</v>
      </c>
      <c r="F10" s="20">
        <v>13941000</v>
      </c>
      <c r="G10" s="20">
        <v>7850000</v>
      </c>
      <c r="H10" s="20"/>
      <c r="I10" s="20"/>
      <c r="J10" s="20">
        <v>7850000</v>
      </c>
      <c r="K10" s="20">
        <v>3835000</v>
      </c>
      <c r="L10" s="20"/>
      <c r="M10" s="20"/>
      <c r="N10" s="20">
        <v>3835000</v>
      </c>
      <c r="O10" s="20"/>
      <c r="P10" s="20"/>
      <c r="Q10" s="20">
        <v>2256000</v>
      </c>
      <c r="R10" s="20">
        <v>2256000</v>
      </c>
      <c r="S10" s="20"/>
      <c r="T10" s="20"/>
      <c r="U10" s="20"/>
      <c r="V10" s="20"/>
      <c r="W10" s="20">
        <v>13941000</v>
      </c>
      <c r="X10" s="20">
        <v>13941000</v>
      </c>
      <c r="Y10" s="20"/>
      <c r="Z10" s="21"/>
      <c r="AA10" s="22">
        <v>13941000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-27021354</v>
      </c>
      <c r="D14" s="18"/>
      <c r="E14" s="19"/>
      <c r="F14" s="20">
        <v>-44770364</v>
      </c>
      <c r="G14" s="20">
        <v>-858563</v>
      </c>
      <c r="H14" s="20">
        <v>-1349863</v>
      </c>
      <c r="I14" s="20">
        <v>-934101</v>
      </c>
      <c r="J14" s="20">
        <v>-3142527</v>
      </c>
      <c r="K14" s="20">
        <v>-1437476</v>
      </c>
      <c r="L14" s="20">
        <v>-1215528</v>
      </c>
      <c r="M14" s="20">
        <v>-5651392</v>
      </c>
      <c r="N14" s="20">
        <v>-8304396</v>
      </c>
      <c r="O14" s="20">
        <v>-5449445</v>
      </c>
      <c r="P14" s="20">
        <v>-6663092</v>
      </c>
      <c r="Q14" s="20">
        <v>-3089390</v>
      </c>
      <c r="R14" s="20">
        <v>-15201927</v>
      </c>
      <c r="S14" s="20">
        <v>-1435032</v>
      </c>
      <c r="T14" s="20">
        <v>-8674653</v>
      </c>
      <c r="U14" s="20">
        <v>-3267827</v>
      </c>
      <c r="V14" s="20">
        <v>-13377512</v>
      </c>
      <c r="W14" s="20">
        <v>-40026362</v>
      </c>
      <c r="X14" s="20">
        <v>-44770364</v>
      </c>
      <c r="Y14" s="20">
        <v>4744002</v>
      </c>
      <c r="Z14" s="21">
        <v>-10.596299820122079</v>
      </c>
      <c r="AA14" s="22">
        <v>-44770364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55577727</v>
      </c>
      <c r="D17" s="26">
        <f>SUM(D6:D16)</f>
        <v>0</v>
      </c>
      <c r="E17" s="27">
        <f t="shared" si="0"/>
        <v>35173488</v>
      </c>
      <c r="F17" s="28">
        <f t="shared" si="0"/>
        <v>163517919</v>
      </c>
      <c r="G17" s="28">
        <f t="shared" si="0"/>
        <v>13833336</v>
      </c>
      <c r="H17" s="28">
        <f t="shared" si="0"/>
        <v>5759605</v>
      </c>
      <c r="I17" s="28">
        <f t="shared" si="0"/>
        <v>5311202</v>
      </c>
      <c r="J17" s="28">
        <f t="shared" si="0"/>
        <v>24904143</v>
      </c>
      <c r="K17" s="28">
        <f t="shared" si="0"/>
        <v>9426442</v>
      </c>
      <c r="L17" s="28">
        <f t="shared" si="0"/>
        <v>5690867</v>
      </c>
      <c r="M17" s="28">
        <f t="shared" si="0"/>
        <v>1443300</v>
      </c>
      <c r="N17" s="28">
        <f t="shared" si="0"/>
        <v>16560609</v>
      </c>
      <c r="O17" s="28">
        <f t="shared" si="0"/>
        <v>1787564</v>
      </c>
      <c r="P17" s="28">
        <f t="shared" si="0"/>
        <v>1786986</v>
      </c>
      <c r="Q17" s="28">
        <f t="shared" si="0"/>
        <v>8853895</v>
      </c>
      <c r="R17" s="28">
        <f t="shared" si="0"/>
        <v>12428445</v>
      </c>
      <c r="S17" s="28">
        <f t="shared" si="0"/>
        <v>5120661</v>
      </c>
      <c r="T17" s="28">
        <f t="shared" si="0"/>
        <v>-57956</v>
      </c>
      <c r="U17" s="28">
        <f t="shared" si="0"/>
        <v>4299384</v>
      </c>
      <c r="V17" s="28">
        <f t="shared" si="0"/>
        <v>9362089</v>
      </c>
      <c r="W17" s="28">
        <f t="shared" si="0"/>
        <v>63255286</v>
      </c>
      <c r="X17" s="28">
        <f t="shared" si="0"/>
        <v>163517919</v>
      </c>
      <c r="Y17" s="28">
        <f t="shared" si="0"/>
        <v>-100262633</v>
      </c>
      <c r="Z17" s="29">
        <f>+IF(X17&lt;&gt;0,+(Y17/X17)*100,0)</f>
        <v>-61.315991307350238</v>
      </c>
      <c r="AA17" s="30">
        <f>SUM(AA6:AA16)</f>
        <v>163517919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-23711422</v>
      </c>
      <c r="D26" s="18"/>
      <c r="E26" s="19">
        <v>-29008065</v>
      </c>
      <c r="F26" s="20">
        <v>-53132933</v>
      </c>
      <c r="G26" s="20"/>
      <c r="H26" s="20"/>
      <c r="I26" s="20">
        <v>-1885253</v>
      </c>
      <c r="J26" s="20">
        <v>-1885253</v>
      </c>
      <c r="K26" s="20">
        <v>-1852269</v>
      </c>
      <c r="L26" s="20"/>
      <c r="M26" s="20">
        <v>-4307229</v>
      </c>
      <c r="N26" s="20">
        <v>-6159498</v>
      </c>
      <c r="O26" s="20">
        <v>-3199577</v>
      </c>
      <c r="P26" s="20">
        <v>-426851</v>
      </c>
      <c r="Q26" s="20">
        <v>-1213998</v>
      </c>
      <c r="R26" s="20">
        <v>-4840426</v>
      </c>
      <c r="S26" s="20">
        <v>-1438244</v>
      </c>
      <c r="T26" s="20">
        <v>-3678188</v>
      </c>
      <c r="U26" s="20">
        <v>-2661513</v>
      </c>
      <c r="V26" s="20">
        <v>-7777945</v>
      </c>
      <c r="W26" s="20">
        <v>-20663122</v>
      </c>
      <c r="X26" s="20">
        <v>-53132933</v>
      </c>
      <c r="Y26" s="20">
        <v>32469811</v>
      </c>
      <c r="Z26" s="21">
        <v>-61.110518781261334</v>
      </c>
      <c r="AA26" s="22">
        <v>-53132933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-23711422</v>
      </c>
      <c r="D27" s="26">
        <f>SUM(D21:D26)</f>
        <v>0</v>
      </c>
      <c r="E27" s="27">
        <f t="shared" si="1"/>
        <v>-29008065</v>
      </c>
      <c r="F27" s="28">
        <f t="shared" si="1"/>
        <v>-53132933</v>
      </c>
      <c r="G27" s="28">
        <f t="shared" si="1"/>
        <v>0</v>
      </c>
      <c r="H27" s="28">
        <f t="shared" si="1"/>
        <v>0</v>
      </c>
      <c r="I27" s="28">
        <f t="shared" si="1"/>
        <v>-1885253</v>
      </c>
      <c r="J27" s="28">
        <f t="shared" si="1"/>
        <v>-1885253</v>
      </c>
      <c r="K27" s="28">
        <f t="shared" si="1"/>
        <v>-1852269</v>
      </c>
      <c r="L27" s="28">
        <f t="shared" si="1"/>
        <v>0</v>
      </c>
      <c r="M27" s="28">
        <f t="shared" si="1"/>
        <v>-4307229</v>
      </c>
      <c r="N27" s="28">
        <f t="shared" si="1"/>
        <v>-6159498</v>
      </c>
      <c r="O27" s="28">
        <f t="shared" si="1"/>
        <v>-3199577</v>
      </c>
      <c r="P27" s="28">
        <f t="shared" si="1"/>
        <v>-426851</v>
      </c>
      <c r="Q27" s="28">
        <f t="shared" si="1"/>
        <v>-1213998</v>
      </c>
      <c r="R27" s="28">
        <f t="shared" si="1"/>
        <v>-4840426</v>
      </c>
      <c r="S27" s="28">
        <f t="shared" si="1"/>
        <v>-1438244</v>
      </c>
      <c r="T27" s="28">
        <f t="shared" si="1"/>
        <v>-3678188</v>
      </c>
      <c r="U27" s="28">
        <f t="shared" si="1"/>
        <v>-2661513</v>
      </c>
      <c r="V27" s="28">
        <f t="shared" si="1"/>
        <v>-7777945</v>
      </c>
      <c r="W27" s="28">
        <f t="shared" si="1"/>
        <v>-20663122</v>
      </c>
      <c r="X27" s="28">
        <f t="shared" si="1"/>
        <v>-53132933</v>
      </c>
      <c r="Y27" s="28">
        <f t="shared" si="1"/>
        <v>32469811</v>
      </c>
      <c r="Z27" s="29">
        <f>+IF(X27&lt;&gt;0,+(Y27/X27)*100,0)</f>
        <v>-61.110518781261334</v>
      </c>
      <c r="AA27" s="30">
        <f>SUM(AA21:AA26)</f>
        <v>-53132933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31866305</v>
      </c>
      <c r="D38" s="32">
        <f>+D17+D27+D36</f>
        <v>0</v>
      </c>
      <c r="E38" s="33">
        <f t="shared" si="3"/>
        <v>6165423</v>
      </c>
      <c r="F38" s="2">
        <f t="shared" si="3"/>
        <v>110384986</v>
      </c>
      <c r="G38" s="2">
        <f t="shared" si="3"/>
        <v>13833336</v>
      </c>
      <c r="H38" s="2">
        <f t="shared" si="3"/>
        <v>5759605</v>
      </c>
      <c r="I38" s="2">
        <f t="shared" si="3"/>
        <v>3425949</v>
      </c>
      <c r="J38" s="2">
        <f t="shared" si="3"/>
        <v>23018890</v>
      </c>
      <c r="K38" s="2">
        <f t="shared" si="3"/>
        <v>7574173</v>
      </c>
      <c r="L38" s="2">
        <f t="shared" si="3"/>
        <v>5690867</v>
      </c>
      <c r="M38" s="2">
        <f t="shared" si="3"/>
        <v>-2863929</v>
      </c>
      <c r="N38" s="2">
        <f t="shared" si="3"/>
        <v>10401111</v>
      </c>
      <c r="O38" s="2">
        <f t="shared" si="3"/>
        <v>-1412013</v>
      </c>
      <c r="P38" s="2">
        <f t="shared" si="3"/>
        <v>1360135</v>
      </c>
      <c r="Q38" s="2">
        <f t="shared" si="3"/>
        <v>7639897</v>
      </c>
      <c r="R38" s="2">
        <f t="shared" si="3"/>
        <v>7588019</v>
      </c>
      <c r="S38" s="2">
        <f t="shared" si="3"/>
        <v>3682417</v>
      </c>
      <c r="T38" s="2">
        <f t="shared" si="3"/>
        <v>-3736144</v>
      </c>
      <c r="U38" s="2">
        <f t="shared" si="3"/>
        <v>1637871</v>
      </c>
      <c r="V38" s="2">
        <f t="shared" si="3"/>
        <v>1584144</v>
      </c>
      <c r="W38" s="2">
        <f t="shared" si="3"/>
        <v>42592164</v>
      </c>
      <c r="X38" s="2">
        <f t="shared" si="3"/>
        <v>110384986</v>
      </c>
      <c r="Y38" s="2">
        <f t="shared" si="3"/>
        <v>-67792822</v>
      </c>
      <c r="Z38" s="34">
        <f>+IF(X38&lt;&gt;0,+(Y38/X38)*100,0)</f>
        <v>-61.414893869715215</v>
      </c>
      <c r="AA38" s="35">
        <f>+AA17+AA27+AA36</f>
        <v>110384986</v>
      </c>
    </row>
    <row r="39" spans="1:27" x14ac:dyDescent="0.25">
      <c r="A39" s="23" t="s">
        <v>60</v>
      </c>
      <c r="B39" s="17"/>
      <c r="C39" s="32">
        <v>21583869</v>
      </c>
      <c r="D39" s="32"/>
      <c r="E39" s="33"/>
      <c r="F39" s="2"/>
      <c r="G39" s="2">
        <v>24528604</v>
      </c>
      <c r="H39" s="2">
        <f>+G40+H60</f>
        <v>38361940</v>
      </c>
      <c r="I39" s="2">
        <f>+H40+I60</f>
        <v>44121545</v>
      </c>
      <c r="J39" s="2">
        <f>+G39</f>
        <v>24528604</v>
      </c>
      <c r="K39" s="2">
        <f>+I40+K60</f>
        <v>47547494</v>
      </c>
      <c r="L39" s="2">
        <f>+K40+L60</f>
        <v>55121667</v>
      </c>
      <c r="M39" s="2">
        <f>+L40+M60</f>
        <v>60812534</v>
      </c>
      <c r="N39" s="2">
        <f>+K39</f>
        <v>47547494</v>
      </c>
      <c r="O39" s="2">
        <f>+M40+O60</f>
        <v>57948605</v>
      </c>
      <c r="P39" s="2">
        <f>+O40+P60</f>
        <v>56536592</v>
      </c>
      <c r="Q39" s="2">
        <f>+P40+Q60</f>
        <v>57896727</v>
      </c>
      <c r="R39" s="2">
        <f>+O39</f>
        <v>57948605</v>
      </c>
      <c r="S39" s="2">
        <f>+Q40+S60</f>
        <v>65536624</v>
      </c>
      <c r="T39" s="2">
        <f>+S40+T60</f>
        <v>69219041</v>
      </c>
      <c r="U39" s="2">
        <f>+T40+U60</f>
        <v>65482897</v>
      </c>
      <c r="V39" s="2">
        <f>+S39</f>
        <v>65536624</v>
      </c>
      <c r="W39" s="2">
        <f>+G39</f>
        <v>24528604</v>
      </c>
      <c r="X39" s="2"/>
      <c r="Y39" s="2">
        <f>+W39-X39</f>
        <v>24528604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53450174</v>
      </c>
      <c r="D40" s="43">
        <f t="shared" ref="D40:AA40" si="4">+D38+D39</f>
        <v>0</v>
      </c>
      <c r="E40" s="44">
        <f t="shared" si="4"/>
        <v>6165423</v>
      </c>
      <c r="F40" s="45">
        <f t="shared" si="4"/>
        <v>110384986</v>
      </c>
      <c r="G40" s="45">
        <f t="shared" si="4"/>
        <v>38361940</v>
      </c>
      <c r="H40" s="45">
        <f t="shared" si="4"/>
        <v>44121545</v>
      </c>
      <c r="I40" s="45">
        <f t="shared" si="4"/>
        <v>47547494</v>
      </c>
      <c r="J40" s="45">
        <f>+I40</f>
        <v>47547494</v>
      </c>
      <c r="K40" s="45">
        <f t="shared" si="4"/>
        <v>55121667</v>
      </c>
      <c r="L40" s="45">
        <f t="shared" si="4"/>
        <v>60812534</v>
      </c>
      <c r="M40" s="45">
        <f t="shared" si="4"/>
        <v>57948605</v>
      </c>
      <c r="N40" s="45">
        <f>+M40</f>
        <v>57948605</v>
      </c>
      <c r="O40" s="45">
        <f t="shared" si="4"/>
        <v>56536592</v>
      </c>
      <c r="P40" s="45">
        <f t="shared" si="4"/>
        <v>57896727</v>
      </c>
      <c r="Q40" s="45">
        <f t="shared" si="4"/>
        <v>65536624</v>
      </c>
      <c r="R40" s="45">
        <f>+Q40</f>
        <v>65536624</v>
      </c>
      <c r="S40" s="45">
        <f t="shared" si="4"/>
        <v>69219041</v>
      </c>
      <c r="T40" s="45">
        <f t="shared" si="4"/>
        <v>65482897</v>
      </c>
      <c r="U40" s="45">
        <f t="shared" si="4"/>
        <v>67120768</v>
      </c>
      <c r="V40" s="45">
        <f>+U40</f>
        <v>67120768</v>
      </c>
      <c r="W40" s="45">
        <f>+V40</f>
        <v>67120768</v>
      </c>
      <c r="X40" s="45">
        <f t="shared" si="4"/>
        <v>110384986</v>
      </c>
      <c r="Y40" s="45">
        <f t="shared" si="4"/>
        <v>-43264218</v>
      </c>
      <c r="Z40" s="46">
        <f>+IF(X40&lt;&gt;0,+(Y40/X40)*100,0)</f>
        <v>-39.193933493817717</v>
      </c>
      <c r="AA40" s="47">
        <f t="shared" si="4"/>
        <v>110384986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24528604</v>
      </c>
      <c r="J60">
        <v>24528604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25067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9514</v>
      </c>
      <c r="R7" s="20">
        <v>9514</v>
      </c>
      <c r="S7" s="20"/>
      <c r="T7" s="20">
        <v>519</v>
      </c>
      <c r="U7" s="20">
        <v>1520</v>
      </c>
      <c r="V7" s="20">
        <v>2039</v>
      </c>
      <c r="W7" s="20">
        <v>11553</v>
      </c>
      <c r="X7" s="20"/>
      <c r="Y7" s="20">
        <v>11553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259132</v>
      </c>
      <c r="D10" s="18"/>
      <c r="E10" s="19">
        <v>15000000</v>
      </c>
      <c r="F10" s="20">
        <v>15000000</v>
      </c>
      <c r="G10" s="20">
        <v>1250000</v>
      </c>
      <c r="H10" s="20">
        <v>-1101323</v>
      </c>
      <c r="I10" s="20">
        <v>11064</v>
      </c>
      <c r="J10" s="20">
        <v>159741</v>
      </c>
      <c r="K10" s="20">
        <v>81311</v>
      </c>
      <c r="L10" s="20">
        <v>45249</v>
      </c>
      <c r="M10" s="20">
        <v>1554284</v>
      </c>
      <c r="N10" s="20">
        <v>1680844</v>
      </c>
      <c r="O10" s="20">
        <v>801513</v>
      </c>
      <c r="P10" s="20">
        <v>18943</v>
      </c>
      <c r="Q10" s="20"/>
      <c r="R10" s="20">
        <v>820456</v>
      </c>
      <c r="S10" s="20"/>
      <c r="T10" s="20">
        <v>9405253</v>
      </c>
      <c r="U10" s="20">
        <v>400500</v>
      </c>
      <c r="V10" s="20">
        <v>9805753</v>
      </c>
      <c r="W10" s="20">
        <v>12466794</v>
      </c>
      <c r="X10" s="20">
        <v>15000000</v>
      </c>
      <c r="Y10" s="20">
        <v>-2533206</v>
      </c>
      <c r="Z10" s="21">
        <v>-16.88804</v>
      </c>
      <c r="AA10" s="22">
        <v>15000000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284199</v>
      </c>
      <c r="D17" s="26">
        <f>SUM(D6:D16)</f>
        <v>0</v>
      </c>
      <c r="E17" s="27">
        <f t="shared" si="0"/>
        <v>15000000</v>
      </c>
      <c r="F17" s="28">
        <f t="shared" si="0"/>
        <v>15000000</v>
      </c>
      <c r="G17" s="28">
        <f t="shared" si="0"/>
        <v>1250000</v>
      </c>
      <c r="H17" s="28">
        <f t="shared" si="0"/>
        <v>-1101323</v>
      </c>
      <c r="I17" s="28">
        <f t="shared" si="0"/>
        <v>11064</v>
      </c>
      <c r="J17" s="28">
        <f t="shared" si="0"/>
        <v>159741</v>
      </c>
      <c r="K17" s="28">
        <f t="shared" si="0"/>
        <v>81311</v>
      </c>
      <c r="L17" s="28">
        <f t="shared" si="0"/>
        <v>45249</v>
      </c>
      <c r="M17" s="28">
        <f t="shared" si="0"/>
        <v>1554284</v>
      </c>
      <c r="N17" s="28">
        <f t="shared" si="0"/>
        <v>1680844</v>
      </c>
      <c r="O17" s="28">
        <f t="shared" si="0"/>
        <v>801513</v>
      </c>
      <c r="P17" s="28">
        <f t="shared" si="0"/>
        <v>18943</v>
      </c>
      <c r="Q17" s="28">
        <f t="shared" si="0"/>
        <v>9514</v>
      </c>
      <c r="R17" s="28">
        <f t="shared" si="0"/>
        <v>829970</v>
      </c>
      <c r="S17" s="28">
        <f t="shared" si="0"/>
        <v>0</v>
      </c>
      <c r="T17" s="28">
        <f t="shared" si="0"/>
        <v>9405772</v>
      </c>
      <c r="U17" s="28">
        <f t="shared" si="0"/>
        <v>402020</v>
      </c>
      <c r="V17" s="28">
        <f t="shared" si="0"/>
        <v>9807792</v>
      </c>
      <c r="W17" s="28">
        <f t="shared" si="0"/>
        <v>12478347</v>
      </c>
      <c r="X17" s="28">
        <f t="shared" si="0"/>
        <v>15000000</v>
      </c>
      <c r="Y17" s="28">
        <f t="shared" si="0"/>
        <v>-2521653</v>
      </c>
      <c r="Z17" s="29">
        <f>+IF(X17&lt;&gt;0,+(Y17/X17)*100,0)</f>
        <v>-16.811019999999999</v>
      </c>
      <c r="AA17" s="30">
        <f>SUM(AA6:AA16)</f>
        <v>15000000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284199</v>
      </c>
      <c r="D38" s="32">
        <f>+D17+D27+D36</f>
        <v>0</v>
      </c>
      <c r="E38" s="33">
        <f t="shared" si="3"/>
        <v>15000000</v>
      </c>
      <c r="F38" s="2">
        <f t="shared" si="3"/>
        <v>15000000</v>
      </c>
      <c r="G38" s="2">
        <f t="shared" si="3"/>
        <v>1250000</v>
      </c>
      <c r="H38" s="2">
        <f t="shared" si="3"/>
        <v>-1101323</v>
      </c>
      <c r="I38" s="2">
        <f t="shared" si="3"/>
        <v>11064</v>
      </c>
      <c r="J38" s="2">
        <f t="shared" si="3"/>
        <v>159741</v>
      </c>
      <c r="K38" s="2">
        <f t="shared" si="3"/>
        <v>81311</v>
      </c>
      <c r="L38" s="2">
        <f t="shared" si="3"/>
        <v>45249</v>
      </c>
      <c r="M38" s="2">
        <f t="shared" si="3"/>
        <v>1554284</v>
      </c>
      <c r="N38" s="2">
        <f t="shared" si="3"/>
        <v>1680844</v>
      </c>
      <c r="O38" s="2">
        <f t="shared" si="3"/>
        <v>801513</v>
      </c>
      <c r="P38" s="2">
        <f t="shared" si="3"/>
        <v>18943</v>
      </c>
      <c r="Q38" s="2">
        <f t="shared" si="3"/>
        <v>9514</v>
      </c>
      <c r="R38" s="2">
        <f t="shared" si="3"/>
        <v>829970</v>
      </c>
      <c r="S38" s="2">
        <f t="shared" si="3"/>
        <v>0</v>
      </c>
      <c r="T38" s="2">
        <f t="shared" si="3"/>
        <v>9405772</v>
      </c>
      <c r="U38" s="2">
        <f t="shared" si="3"/>
        <v>402020</v>
      </c>
      <c r="V38" s="2">
        <f t="shared" si="3"/>
        <v>9807792</v>
      </c>
      <c r="W38" s="2">
        <f t="shared" si="3"/>
        <v>12478347</v>
      </c>
      <c r="X38" s="2">
        <f t="shared" si="3"/>
        <v>15000000</v>
      </c>
      <c r="Y38" s="2">
        <f t="shared" si="3"/>
        <v>-2521653</v>
      </c>
      <c r="Z38" s="34">
        <f>+IF(X38&lt;&gt;0,+(Y38/X38)*100,0)</f>
        <v>-16.811019999999999</v>
      </c>
      <c r="AA38" s="35">
        <f>+AA17+AA27+AA36</f>
        <v>15000000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1250000</v>
      </c>
      <c r="I39" s="2">
        <f>+H40+I60</f>
        <v>148677</v>
      </c>
      <c r="J39" s="2">
        <f>+G39</f>
        <v>0</v>
      </c>
      <c r="K39" s="2">
        <f>+I40+K60</f>
        <v>159741</v>
      </c>
      <c r="L39" s="2">
        <f>+K40+L60</f>
        <v>241052</v>
      </c>
      <c r="M39" s="2">
        <f>+L40+M60</f>
        <v>286301</v>
      </c>
      <c r="N39" s="2">
        <f>+K39</f>
        <v>159741</v>
      </c>
      <c r="O39" s="2">
        <f>+M40+O60</f>
        <v>1840585</v>
      </c>
      <c r="P39" s="2">
        <f>+O40+P60</f>
        <v>2642098</v>
      </c>
      <c r="Q39" s="2">
        <f>+P40+Q60</f>
        <v>2661041</v>
      </c>
      <c r="R39" s="2">
        <f>+O39</f>
        <v>1840585</v>
      </c>
      <c r="S39" s="2">
        <f>+Q40+S60</f>
        <v>2670555</v>
      </c>
      <c r="T39" s="2">
        <f>+S40+T60</f>
        <v>2670555</v>
      </c>
      <c r="U39" s="2">
        <f>+T40+U60</f>
        <v>12076327</v>
      </c>
      <c r="V39" s="2">
        <f>+S39</f>
        <v>2670555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284199</v>
      </c>
      <c r="D40" s="43">
        <f t="shared" ref="D40:AA40" si="4">+D38+D39</f>
        <v>0</v>
      </c>
      <c r="E40" s="44">
        <f t="shared" si="4"/>
        <v>15000000</v>
      </c>
      <c r="F40" s="45">
        <f t="shared" si="4"/>
        <v>15000000</v>
      </c>
      <c r="G40" s="45">
        <f t="shared" si="4"/>
        <v>1250000</v>
      </c>
      <c r="H40" s="45">
        <f t="shared" si="4"/>
        <v>148677</v>
      </c>
      <c r="I40" s="45">
        <f t="shared" si="4"/>
        <v>159741</v>
      </c>
      <c r="J40" s="45">
        <f>+I40</f>
        <v>159741</v>
      </c>
      <c r="K40" s="45">
        <f t="shared" si="4"/>
        <v>241052</v>
      </c>
      <c r="L40" s="45">
        <f t="shared" si="4"/>
        <v>286301</v>
      </c>
      <c r="M40" s="45">
        <f t="shared" si="4"/>
        <v>1840585</v>
      </c>
      <c r="N40" s="45">
        <f>+M40</f>
        <v>1840585</v>
      </c>
      <c r="O40" s="45">
        <f t="shared" si="4"/>
        <v>2642098</v>
      </c>
      <c r="P40" s="45">
        <f t="shared" si="4"/>
        <v>2661041</v>
      </c>
      <c r="Q40" s="45">
        <f t="shared" si="4"/>
        <v>2670555</v>
      </c>
      <c r="R40" s="45">
        <f>+Q40</f>
        <v>2670555</v>
      </c>
      <c r="S40" s="45">
        <f t="shared" si="4"/>
        <v>2670555</v>
      </c>
      <c r="T40" s="45">
        <f t="shared" si="4"/>
        <v>12076327</v>
      </c>
      <c r="U40" s="45">
        <f t="shared" si="4"/>
        <v>12478347</v>
      </c>
      <c r="V40" s="45">
        <f>+U40</f>
        <v>12478347</v>
      </c>
      <c r="W40" s="45">
        <f>+V40</f>
        <v>12478347</v>
      </c>
      <c r="X40" s="45">
        <f t="shared" si="4"/>
        <v>15000000</v>
      </c>
      <c r="Y40" s="45">
        <f t="shared" si="4"/>
        <v>-2521653</v>
      </c>
      <c r="Z40" s="46">
        <f>+IF(X40&lt;&gt;0,+(Y40/X40)*100,0)</f>
        <v>-16.811019999999999</v>
      </c>
      <c r="AA40" s="47">
        <f t="shared" si="4"/>
        <v>15000000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27068155</v>
      </c>
      <c r="D7" s="18"/>
      <c r="E7" s="19">
        <v>188653764</v>
      </c>
      <c r="F7" s="20">
        <v>209400420</v>
      </c>
      <c r="G7" s="20">
        <v>13882788</v>
      </c>
      <c r="H7" s="20">
        <v>12541631</v>
      </c>
      <c r="I7" s="20">
        <v>15330710</v>
      </c>
      <c r="J7" s="20">
        <v>41755129</v>
      </c>
      <c r="K7" s="20">
        <v>39339</v>
      </c>
      <c r="L7" s="20">
        <v>7594089</v>
      </c>
      <c r="M7" s="20"/>
      <c r="N7" s="20">
        <v>7633428</v>
      </c>
      <c r="O7" s="20">
        <v>17608591</v>
      </c>
      <c r="P7" s="20">
        <v>69737</v>
      </c>
      <c r="Q7" s="20"/>
      <c r="R7" s="20">
        <v>17678328</v>
      </c>
      <c r="S7" s="20"/>
      <c r="T7" s="20"/>
      <c r="U7" s="20"/>
      <c r="V7" s="20"/>
      <c r="W7" s="20">
        <v>67066885</v>
      </c>
      <c r="X7" s="20">
        <v>209400420</v>
      </c>
      <c r="Y7" s="20">
        <v>-142333535</v>
      </c>
      <c r="Z7" s="21">
        <v>-67.971943418260565</v>
      </c>
      <c r="AA7" s="22">
        <v>209400420</v>
      </c>
    </row>
    <row r="8" spans="1:27" x14ac:dyDescent="0.25">
      <c r="A8" s="23" t="s">
        <v>36</v>
      </c>
      <c r="B8" s="17" t="s">
        <v>32</v>
      </c>
      <c r="C8" s="18">
        <v>21075241</v>
      </c>
      <c r="D8" s="18"/>
      <c r="E8" s="19">
        <v>64502208</v>
      </c>
      <c r="F8" s="20"/>
      <c r="G8" s="20"/>
      <c r="H8" s="20"/>
      <c r="I8" s="20">
        <v>43848</v>
      </c>
      <c r="J8" s="20">
        <v>43848</v>
      </c>
      <c r="K8" s="20"/>
      <c r="L8" s="20"/>
      <c r="M8" s="20"/>
      <c r="N8" s="20"/>
      <c r="O8" s="20">
        <v>-16841341</v>
      </c>
      <c r="P8" s="20"/>
      <c r="Q8" s="20"/>
      <c r="R8" s="20">
        <v>-16841341</v>
      </c>
      <c r="S8" s="20"/>
      <c r="T8" s="20"/>
      <c r="U8" s="20"/>
      <c r="V8" s="20"/>
      <c r="W8" s="20">
        <v>-16797493</v>
      </c>
      <c r="X8" s="20"/>
      <c r="Y8" s="20">
        <v>-16797493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437243862</v>
      </c>
      <c r="D9" s="18"/>
      <c r="E9" s="19">
        <v>530627424</v>
      </c>
      <c r="F9" s="20">
        <v>636294826</v>
      </c>
      <c r="G9" s="20">
        <v>21614168</v>
      </c>
      <c r="H9" s="20">
        <v>18184146</v>
      </c>
      <c r="I9" s="20">
        <v>20890372</v>
      </c>
      <c r="J9" s="20">
        <v>60688686</v>
      </c>
      <c r="K9" s="20">
        <v>61499551</v>
      </c>
      <c r="L9" s="20">
        <v>20348504</v>
      </c>
      <c r="M9" s="20">
        <v>22563931</v>
      </c>
      <c r="N9" s="20">
        <v>104411986</v>
      </c>
      <c r="O9" s="20">
        <v>37945318</v>
      </c>
      <c r="P9" s="20">
        <v>18160203</v>
      </c>
      <c r="Q9" s="20">
        <v>300739324</v>
      </c>
      <c r="R9" s="20">
        <v>356844845</v>
      </c>
      <c r="S9" s="20"/>
      <c r="T9" s="20"/>
      <c r="U9" s="20"/>
      <c r="V9" s="20"/>
      <c r="W9" s="20">
        <v>521945517</v>
      </c>
      <c r="X9" s="20">
        <v>636294826</v>
      </c>
      <c r="Y9" s="20">
        <v>-114349309</v>
      </c>
      <c r="Z9" s="21">
        <v>-17.971120356084743</v>
      </c>
      <c r="AA9" s="22">
        <v>636294826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503242296</v>
      </c>
      <c r="F10" s="20">
        <v>563392745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563392745</v>
      </c>
      <c r="Y10" s="20">
        <v>-563392745</v>
      </c>
      <c r="Z10" s="21">
        <v>-100</v>
      </c>
      <c r="AA10" s="22">
        <v>563392745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-727982991</v>
      </c>
      <c r="D14" s="18"/>
      <c r="E14" s="19">
        <v>-692219820</v>
      </c>
      <c r="F14" s="20">
        <v>-686139298</v>
      </c>
      <c r="G14" s="20">
        <v>-281579675</v>
      </c>
      <c r="H14" s="20">
        <v>-30273079</v>
      </c>
      <c r="I14" s="20">
        <v>-113739599</v>
      </c>
      <c r="J14" s="20">
        <v>-425592353</v>
      </c>
      <c r="K14" s="20">
        <v>-58455200</v>
      </c>
      <c r="L14" s="20">
        <v>-34256646</v>
      </c>
      <c r="M14" s="20">
        <v>-177752424</v>
      </c>
      <c r="N14" s="20">
        <v>-270464270</v>
      </c>
      <c r="O14" s="20">
        <v>-26819513</v>
      </c>
      <c r="P14" s="20">
        <v>-46624328</v>
      </c>
      <c r="Q14" s="20">
        <v>-122519645</v>
      </c>
      <c r="R14" s="20">
        <v>-195963486</v>
      </c>
      <c r="S14" s="20">
        <v>278</v>
      </c>
      <c r="T14" s="20">
        <v>4599</v>
      </c>
      <c r="U14" s="20">
        <v>2515</v>
      </c>
      <c r="V14" s="20">
        <v>7392</v>
      </c>
      <c r="W14" s="20">
        <v>-892012717</v>
      </c>
      <c r="X14" s="20">
        <v>-686139298</v>
      </c>
      <c r="Y14" s="20">
        <v>-205873419</v>
      </c>
      <c r="Z14" s="21">
        <v>30.004609792806242</v>
      </c>
      <c r="AA14" s="22">
        <v>-686139298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>
        <v>-405000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-405000</v>
      </c>
      <c r="Y15" s="20">
        <v>405000</v>
      </c>
      <c r="Z15" s="21">
        <v>-100</v>
      </c>
      <c r="AA15" s="22">
        <v>-405000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-242595733</v>
      </c>
      <c r="D17" s="26">
        <f>SUM(D6:D16)</f>
        <v>0</v>
      </c>
      <c r="E17" s="27">
        <f t="shared" si="0"/>
        <v>594805872</v>
      </c>
      <c r="F17" s="28">
        <f t="shared" si="0"/>
        <v>722543693</v>
      </c>
      <c r="G17" s="28">
        <f t="shared" si="0"/>
        <v>-246082719</v>
      </c>
      <c r="H17" s="28">
        <f t="shared" si="0"/>
        <v>452698</v>
      </c>
      <c r="I17" s="28">
        <f t="shared" si="0"/>
        <v>-77474669</v>
      </c>
      <c r="J17" s="28">
        <f t="shared" si="0"/>
        <v>-323104690</v>
      </c>
      <c r="K17" s="28">
        <f t="shared" si="0"/>
        <v>3083690</v>
      </c>
      <c r="L17" s="28">
        <f t="shared" si="0"/>
        <v>-6314053</v>
      </c>
      <c r="M17" s="28">
        <f t="shared" si="0"/>
        <v>-155188493</v>
      </c>
      <c r="N17" s="28">
        <f t="shared" si="0"/>
        <v>-158418856</v>
      </c>
      <c r="O17" s="28">
        <f t="shared" si="0"/>
        <v>11893055</v>
      </c>
      <c r="P17" s="28">
        <f t="shared" si="0"/>
        <v>-28394388</v>
      </c>
      <c r="Q17" s="28">
        <f t="shared" si="0"/>
        <v>178219679</v>
      </c>
      <c r="R17" s="28">
        <f t="shared" si="0"/>
        <v>161718346</v>
      </c>
      <c r="S17" s="28">
        <f t="shared" si="0"/>
        <v>278</v>
      </c>
      <c r="T17" s="28">
        <f t="shared" si="0"/>
        <v>4599</v>
      </c>
      <c r="U17" s="28">
        <f t="shared" si="0"/>
        <v>2515</v>
      </c>
      <c r="V17" s="28">
        <f t="shared" si="0"/>
        <v>7392</v>
      </c>
      <c r="W17" s="28">
        <f t="shared" si="0"/>
        <v>-319797808</v>
      </c>
      <c r="X17" s="28">
        <f t="shared" si="0"/>
        <v>722543693</v>
      </c>
      <c r="Y17" s="28">
        <f t="shared" si="0"/>
        <v>-1042341501</v>
      </c>
      <c r="Z17" s="29">
        <f>+IF(X17&lt;&gt;0,+(Y17/X17)*100,0)</f>
        <v>-144.25999577578489</v>
      </c>
      <c r="AA17" s="30">
        <f>SUM(AA6:AA16)</f>
        <v>722543693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-482173704</v>
      </c>
      <c r="F26" s="20">
        <v>-647985158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-647985158</v>
      </c>
      <c r="Y26" s="20">
        <v>647985158</v>
      </c>
      <c r="Z26" s="21">
        <v>-100</v>
      </c>
      <c r="AA26" s="22">
        <v>-647985158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-482173704</v>
      </c>
      <c r="F27" s="28">
        <f t="shared" si="1"/>
        <v>-647985158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-647985158</v>
      </c>
      <c r="Y27" s="28">
        <f t="shared" si="1"/>
        <v>647985158</v>
      </c>
      <c r="Z27" s="29">
        <f>+IF(X27&lt;&gt;0,+(Y27/X27)*100,0)</f>
        <v>-100</v>
      </c>
      <c r="AA27" s="30">
        <f>SUM(AA21:AA26)</f>
        <v>-647985158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-242595733</v>
      </c>
      <c r="D38" s="32">
        <f>+D17+D27+D36</f>
        <v>0</v>
      </c>
      <c r="E38" s="33">
        <f t="shared" si="3"/>
        <v>112632168</v>
      </c>
      <c r="F38" s="2">
        <f t="shared" si="3"/>
        <v>74558535</v>
      </c>
      <c r="G38" s="2">
        <f t="shared" si="3"/>
        <v>-246082719</v>
      </c>
      <c r="H38" s="2">
        <f t="shared" si="3"/>
        <v>452698</v>
      </c>
      <c r="I38" s="2">
        <f t="shared" si="3"/>
        <v>-77474669</v>
      </c>
      <c r="J38" s="2">
        <f t="shared" si="3"/>
        <v>-323104690</v>
      </c>
      <c r="K38" s="2">
        <f t="shared" si="3"/>
        <v>3083690</v>
      </c>
      <c r="L38" s="2">
        <f t="shared" si="3"/>
        <v>-6314053</v>
      </c>
      <c r="M38" s="2">
        <f t="shared" si="3"/>
        <v>-155188493</v>
      </c>
      <c r="N38" s="2">
        <f t="shared" si="3"/>
        <v>-158418856</v>
      </c>
      <c r="O38" s="2">
        <f t="shared" si="3"/>
        <v>11893055</v>
      </c>
      <c r="P38" s="2">
        <f t="shared" si="3"/>
        <v>-28394388</v>
      </c>
      <c r="Q38" s="2">
        <f t="shared" si="3"/>
        <v>178219679</v>
      </c>
      <c r="R38" s="2">
        <f t="shared" si="3"/>
        <v>161718346</v>
      </c>
      <c r="S38" s="2">
        <f t="shared" si="3"/>
        <v>278</v>
      </c>
      <c r="T38" s="2">
        <f t="shared" si="3"/>
        <v>4599</v>
      </c>
      <c r="U38" s="2">
        <f t="shared" si="3"/>
        <v>2515</v>
      </c>
      <c r="V38" s="2">
        <f t="shared" si="3"/>
        <v>7392</v>
      </c>
      <c r="W38" s="2">
        <f t="shared" si="3"/>
        <v>-319797808</v>
      </c>
      <c r="X38" s="2">
        <f t="shared" si="3"/>
        <v>74558535</v>
      </c>
      <c r="Y38" s="2">
        <f t="shared" si="3"/>
        <v>-394356343</v>
      </c>
      <c r="Z38" s="34">
        <f>+IF(X38&lt;&gt;0,+(Y38/X38)*100,0)</f>
        <v>-528.9217968137383</v>
      </c>
      <c r="AA38" s="35">
        <f>+AA17+AA27+AA36</f>
        <v>74558535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-246082719</v>
      </c>
      <c r="I39" s="2">
        <f>+H40+I60</f>
        <v>-245630021</v>
      </c>
      <c r="J39" s="2">
        <f>+G39</f>
        <v>0</v>
      </c>
      <c r="K39" s="2">
        <f>+I40+K60</f>
        <v>-323104690</v>
      </c>
      <c r="L39" s="2">
        <f>+K40+L60</f>
        <v>-320021000</v>
      </c>
      <c r="M39" s="2">
        <f>+L40+M60</f>
        <v>-326335053</v>
      </c>
      <c r="N39" s="2">
        <f>+K39</f>
        <v>-323104690</v>
      </c>
      <c r="O39" s="2">
        <f>+M40+O60</f>
        <v>-481523546</v>
      </c>
      <c r="P39" s="2">
        <f>+O40+P60</f>
        <v>-469630491</v>
      </c>
      <c r="Q39" s="2">
        <f>+P40+Q60</f>
        <v>-498024879</v>
      </c>
      <c r="R39" s="2">
        <f>+O39</f>
        <v>-481523546</v>
      </c>
      <c r="S39" s="2">
        <f>+Q40+S60</f>
        <v>-319805200</v>
      </c>
      <c r="T39" s="2">
        <f>+S40+T60</f>
        <v>-319804922</v>
      </c>
      <c r="U39" s="2">
        <f>+T40+U60</f>
        <v>-319800323</v>
      </c>
      <c r="V39" s="2">
        <f>+S39</f>
        <v>-319805200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-242595733</v>
      </c>
      <c r="D40" s="43">
        <f t="shared" ref="D40:AA40" si="4">+D38+D39</f>
        <v>0</v>
      </c>
      <c r="E40" s="44">
        <f t="shared" si="4"/>
        <v>112632168</v>
      </c>
      <c r="F40" s="45">
        <f t="shared" si="4"/>
        <v>74558535</v>
      </c>
      <c r="G40" s="45">
        <f t="shared" si="4"/>
        <v>-246082719</v>
      </c>
      <c r="H40" s="45">
        <f t="shared" si="4"/>
        <v>-245630021</v>
      </c>
      <c r="I40" s="45">
        <f t="shared" si="4"/>
        <v>-323104690</v>
      </c>
      <c r="J40" s="45">
        <f>+I40</f>
        <v>-323104690</v>
      </c>
      <c r="K40" s="45">
        <f t="shared" si="4"/>
        <v>-320021000</v>
      </c>
      <c r="L40" s="45">
        <f t="shared" si="4"/>
        <v>-326335053</v>
      </c>
      <c r="M40" s="45">
        <f t="shared" si="4"/>
        <v>-481523546</v>
      </c>
      <c r="N40" s="45">
        <f>+M40</f>
        <v>-481523546</v>
      </c>
      <c r="O40" s="45">
        <f t="shared" si="4"/>
        <v>-469630491</v>
      </c>
      <c r="P40" s="45">
        <f t="shared" si="4"/>
        <v>-498024879</v>
      </c>
      <c r="Q40" s="45">
        <f t="shared" si="4"/>
        <v>-319805200</v>
      </c>
      <c r="R40" s="45">
        <f>+Q40</f>
        <v>-319805200</v>
      </c>
      <c r="S40" s="45">
        <f t="shared" si="4"/>
        <v>-319804922</v>
      </c>
      <c r="T40" s="45">
        <f t="shared" si="4"/>
        <v>-319800323</v>
      </c>
      <c r="U40" s="45">
        <f t="shared" si="4"/>
        <v>-319797808</v>
      </c>
      <c r="V40" s="45">
        <f>+U40</f>
        <v>-319797808</v>
      </c>
      <c r="W40" s="45">
        <f>+V40</f>
        <v>-319797808</v>
      </c>
      <c r="X40" s="45">
        <f t="shared" si="4"/>
        <v>74558535</v>
      </c>
      <c r="Y40" s="45">
        <f t="shared" si="4"/>
        <v>-394356343</v>
      </c>
      <c r="Z40" s="46">
        <f>+IF(X40&lt;&gt;0,+(Y40/X40)*100,0)</f>
        <v>-528.9217968137383</v>
      </c>
      <c r="AA40" s="47">
        <f t="shared" si="4"/>
        <v>74558535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-26397594</v>
      </c>
      <c r="D14" s="18"/>
      <c r="E14" s="19">
        <v>-69571200</v>
      </c>
      <c r="F14" s="20">
        <v>-69571200</v>
      </c>
      <c r="G14" s="20">
        <v>-43194418</v>
      </c>
      <c r="H14" s="20">
        <v>-2358609</v>
      </c>
      <c r="I14" s="20">
        <v>-4305127</v>
      </c>
      <c r="J14" s="20">
        <v>-49858154</v>
      </c>
      <c r="K14" s="20">
        <v>-3359844</v>
      </c>
      <c r="L14" s="20">
        <v>-4748950</v>
      </c>
      <c r="M14" s="20">
        <v>-1927089</v>
      </c>
      <c r="N14" s="20">
        <v>-10035883</v>
      </c>
      <c r="O14" s="20">
        <v>-4838312</v>
      </c>
      <c r="P14" s="20">
        <v>39177656</v>
      </c>
      <c r="Q14" s="20">
        <v>-3712366</v>
      </c>
      <c r="R14" s="20">
        <v>30626978</v>
      </c>
      <c r="S14" s="20">
        <v>-1814998</v>
      </c>
      <c r="T14" s="20">
        <v>-5200347</v>
      </c>
      <c r="U14" s="20">
        <v>-34972138</v>
      </c>
      <c r="V14" s="20">
        <v>-41987483</v>
      </c>
      <c r="W14" s="20">
        <v>-71254542</v>
      </c>
      <c r="X14" s="20">
        <v>-69571200</v>
      </c>
      <c r="Y14" s="20">
        <v>-1683342</v>
      </c>
      <c r="Z14" s="21">
        <v>2.4195960397405822</v>
      </c>
      <c r="AA14" s="22">
        <v>-69571200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-26397594</v>
      </c>
      <c r="D17" s="26">
        <f>SUM(D6:D16)</f>
        <v>0</v>
      </c>
      <c r="E17" s="27">
        <f t="shared" si="0"/>
        <v>-69571200</v>
      </c>
      <c r="F17" s="28">
        <f t="shared" si="0"/>
        <v>-69571200</v>
      </c>
      <c r="G17" s="28">
        <f t="shared" si="0"/>
        <v>-43194418</v>
      </c>
      <c r="H17" s="28">
        <f t="shared" si="0"/>
        <v>-2358609</v>
      </c>
      <c r="I17" s="28">
        <f t="shared" si="0"/>
        <v>-4305127</v>
      </c>
      <c r="J17" s="28">
        <f t="shared" si="0"/>
        <v>-49858154</v>
      </c>
      <c r="K17" s="28">
        <f t="shared" si="0"/>
        <v>-3359844</v>
      </c>
      <c r="L17" s="28">
        <f t="shared" si="0"/>
        <v>-4748950</v>
      </c>
      <c r="M17" s="28">
        <f t="shared" si="0"/>
        <v>-1927089</v>
      </c>
      <c r="N17" s="28">
        <f t="shared" si="0"/>
        <v>-10035883</v>
      </c>
      <c r="O17" s="28">
        <f t="shared" si="0"/>
        <v>-4838312</v>
      </c>
      <c r="P17" s="28">
        <f t="shared" si="0"/>
        <v>39177656</v>
      </c>
      <c r="Q17" s="28">
        <f t="shared" si="0"/>
        <v>-3712366</v>
      </c>
      <c r="R17" s="28">
        <f t="shared" si="0"/>
        <v>30626978</v>
      </c>
      <c r="S17" s="28">
        <f t="shared" si="0"/>
        <v>-1814998</v>
      </c>
      <c r="T17" s="28">
        <f t="shared" si="0"/>
        <v>-5200347</v>
      </c>
      <c r="U17" s="28">
        <f t="shared" si="0"/>
        <v>-34972138</v>
      </c>
      <c r="V17" s="28">
        <f t="shared" si="0"/>
        <v>-41987483</v>
      </c>
      <c r="W17" s="28">
        <f t="shared" si="0"/>
        <v>-71254542</v>
      </c>
      <c r="X17" s="28">
        <f t="shared" si="0"/>
        <v>-69571200</v>
      </c>
      <c r="Y17" s="28">
        <f t="shared" si="0"/>
        <v>-1683342</v>
      </c>
      <c r="Z17" s="29">
        <f>+IF(X17&lt;&gt;0,+(Y17/X17)*100,0)</f>
        <v>2.4195960397405822</v>
      </c>
      <c r="AA17" s="30">
        <f>SUM(AA6:AA16)</f>
        <v>-69571200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-26397594</v>
      </c>
      <c r="D38" s="32">
        <f>+D17+D27+D36</f>
        <v>0</v>
      </c>
      <c r="E38" s="33">
        <f t="shared" si="3"/>
        <v>-69571200</v>
      </c>
      <c r="F38" s="2">
        <f t="shared" si="3"/>
        <v>-69571200</v>
      </c>
      <c r="G38" s="2">
        <f t="shared" si="3"/>
        <v>-43194418</v>
      </c>
      <c r="H38" s="2">
        <f t="shared" si="3"/>
        <v>-2358609</v>
      </c>
      <c r="I38" s="2">
        <f t="shared" si="3"/>
        <v>-4305127</v>
      </c>
      <c r="J38" s="2">
        <f t="shared" si="3"/>
        <v>-49858154</v>
      </c>
      <c r="K38" s="2">
        <f t="shared" si="3"/>
        <v>-3359844</v>
      </c>
      <c r="L38" s="2">
        <f t="shared" si="3"/>
        <v>-4748950</v>
      </c>
      <c r="M38" s="2">
        <f t="shared" si="3"/>
        <v>-1927089</v>
      </c>
      <c r="N38" s="2">
        <f t="shared" si="3"/>
        <v>-10035883</v>
      </c>
      <c r="O38" s="2">
        <f t="shared" si="3"/>
        <v>-4838312</v>
      </c>
      <c r="P38" s="2">
        <f t="shared" si="3"/>
        <v>39177656</v>
      </c>
      <c r="Q38" s="2">
        <f t="shared" si="3"/>
        <v>-3712366</v>
      </c>
      <c r="R38" s="2">
        <f t="shared" si="3"/>
        <v>30626978</v>
      </c>
      <c r="S38" s="2">
        <f t="shared" si="3"/>
        <v>-1814998</v>
      </c>
      <c r="T38" s="2">
        <f t="shared" si="3"/>
        <v>-5200347</v>
      </c>
      <c r="U38" s="2">
        <f t="shared" si="3"/>
        <v>-34972138</v>
      </c>
      <c r="V38" s="2">
        <f t="shared" si="3"/>
        <v>-41987483</v>
      </c>
      <c r="W38" s="2">
        <f t="shared" si="3"/>
        <v>-71254542</v>
      </c>
      <c r="X38" s="2">
        <f t="shared" si="3"/>
        <v>-69571200</v>
      </c>
      <c r="Y38" s="2">
        <f t="shared" si="3"/>
        <v>-1683342</v>
      </c>
      <c r="Z38" s="34">
        <f>+IF(X38&lt;&gt;0,+(Y38/X38)*100,0)</f>
        <v>2.4195960397405822</v>
      </c>
      <c r="AA38" s="35">
        <f>+AA17+AA27+AA36</f>
        <v>-69571200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-43194418</v>
      </c>
      <c r="I39" s="2">
        <f>+H40+I60</f>
        <v>-45553027</v>
      </c>
      <c r="J39" s="2">
        <f>+G39</f>
        <v>0</v>
      </c>
      <c r="K39" s="2">
        <f>+I40+K60</f>
        <v>-49858154</v>
      </c>
      <c r="L39" s="2">
        <f>+K40+L60</f>
        <v>-53217998</v>
      </c>
      <c r="M39" s="2">
        <f>+L40+M60</f>
        <v>-57966948</v>
      </c>
      <c r="N39" s="2">
        <f>+K39</f>
        <v>-49858154</v>
      </c>
      <c r="O39" s="2">
        <f>+M40+O60</f>
        <v>-59894037</v>
      </c>
      <c r="P39" s="2">
        <f>+O40+P60</f>
        <v>-64732349</v>
      </c>
      <c r="Q39" s="2">
        <f>+P40+Q60</f>
        <v>-25554693</v>
      </c>
      <c r="R39" s="2">
        <f>+O39</f>
        <v>-59894037</v>
      </c>
      <c r="S39" s="2">
        <f>+Q40+S60</f>
        <v>-29267059</v>
      </c>
      <c r="T39" s="2">
        <f>+S40+T60</f>
        <v>-31082057</v>
      </c>
      <c r="U39" s="2">
        <f>+T40+U60</f>
        <v>-36282404</v>
      </c>
      <c r="V39" s="2">
        <f>+S39</f>
        <v>-29267059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-26397594</v>
      </c>
      <c r="D40" s="43">
        <f t="shared" ref="D40:AA40" si="4">+D38+D39</f>
        <v>0</v>
      </c>
      <c r="E40" s="44">
        <f t="shared" si="4"/>
        <v>-69571200</v>
      </c>
      <c r="F40" s="45">
        <f t="shared" si="4"/>
        <v>-69571200</v>
      </c>
      <c r="G40" s="45">
        <f t="shared" si="4"/>
        <v>-43194418</v>
      </c>
      <c r="H40" s="45">
        <f t="shared" si="4"/>
        <v>-45553027</v>
      </c>
      <c r="I40" s="45">
        <f t="shared" si="4"/>
        <v>-49858154</v>
      </c>
      <c r="J40" s="45">
        <f>+I40</f>
        <v>-49858154</v>
      </c>
      <c r="K40" s="45">
        <f t="shared" si="4"/>
        <v>-53217998</v>
      </c>
      <c r="L40" s="45">
        <f t="shared" si="4"/>
        <v>-57966948</v>
      </c>
      <c r="M40" s="45">
        <f t="shared" si="4"/>
        <v>-59894037</v>
      </c>
      <c r="N40" s="45">
        <f>+M40</f>
        <v>-59894037</v>
      </c>
      <c r="O40" s="45">
        <f t="shared" si="4"/>
        <v>-64732349</v>
      </c>
      <c r="P40" s="45">
        <f t="shared" si="4"/>
        <v>-25554693</v>
      </c>
      <c r="Q40" s="45">
        <f t="shared" si="4"/>
        <v>-29267059</v>
      </c>
      <c r="R40" s="45">
        <f>+Q40</f>
        <v>-29267059</v>
      </c>
      <c r="S40" s="45">
        <f t="shared" si="4"/>
        <v>-31082057</v>
      </c>
      <c r="T40" s="45">
        <f t="shared" si="4"/>
        <v>-36282404</v>
      </c>
      <c r="U40" s="45">
        <f t="shared" si="4"/>
        <v>-71254542</v>
      </c>
      <c r="V40" s="45">
        <f>+U40</f>
        <v>-71254542</v>
      </c>
      <c r="W40" s="45">
        <f>+V40</f>
        <v>-71254542</v>
      </c>
      <c r="X40" s="45">
        <f t="shared" si="4"/>
        <v>-69571200</v>
      </c>
      <c r="Y40" s="45">
        <f t="shared" si="4"/>
        <v>-1683342</v>
      </c>
      <c r="Z40" s="46">
        <f>+IF(X40&lt;&gt;0,+(Y40/X40)*100,0)</f>
        <v>2.4195960397405822</v>
      </c>
      <c r="AA40" s="47">
        <f t="shared" si="4"/>
        <v>-69571200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>
        <v>-521380</v>
      </c>
      <c r="D16" s="18"/>
      <c r="E16" s="19">
        <v>-805000</v>
      </c>
      <c r="F16" s="20">
        <v>-2657392</v>
      </c>
      <c r="G16" s="20">
        <v>-88000</v>
      </c>
      <c r="H16" s="20">
        <v>-41100</v>
      </c>
      <c r="I16" s="20">
        <v>-61700</v>
      </c>
      <c r="J16" s="20">
        <v>-190800</v>
      </c>
      <c r="K16" s="20">
        <v>-61200</v>
      </c>
      <c r="L16" s="20">
        <v>-82400</v>
      </c>
      <c r="M16" s="20">
        <v>-81600</v>
      </c>
      <c r="N16" s="20">
        <v>-225200</v>
      </c>
      <c r="O16" s="20">
        <v>-81600</v>
      </c>
      <c r="P16" s="20">
        <v>-82400</v>
      </c>
      <c r="Q16" s="20">
        <v>-87200</v>
      </c>
      <c r="R16" s="20">
        <v>-251200</v>
      </c>
      <c r="S16" s="20">
        <v>-35300</v>
      </c>
      <c r="T16" s="20"/>
      <c r="U16" s="20">
        <v>-105200</v>
      </c>
      <c r="V16" s="20">
        <v>-140500</v>
      </c>
      <c r="W16" s="20">
        <v>-807700</v>
      </c>
      <c r="X16" s="20">
        <v>-2657392</v>
      </c>
      <c r="Y16" s="20">
        <v>1849692</v>
      </c>
      <c r="Z16" s="21">
        <v>-69.605538061377473</v>
      </c>
      <c r="AA16" s="22">
        <v>-2657392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-521380</v>
      </c>
      <c r="D17" s="26">
        <f>SUM(D6:D16)</f>
        <v>0</v>
      </c>
      <c r="E17" s="27">
        <f t="shared" si="0"/>
        <v>-805000</v>
      </c>
      <c r="F17" s="28">
        <f t="shared" si="0"/>
        <v>-2657392</v>
      </c>
      <c r="G17" s="28">
        <f t="shared" si="0"/>
        <v>-88000</v>
      </c>
      <c r="H17" s="28">
        <f t="shared" si="0"/>
        <v>-41100</v>
      </c>
      <c r="I17" s="28">
        <f t="shared" si="0"/>
        <v>-61700</v>
      </c>
      <c r="J17" s="28">
        <f t="shared" si="0"/>
        <v>-190800</v>
      </c>
      <c r="K17" s="28">
        <f t="shared" si="0"/>
        <v>-61200</v>
      </c>
      <c r="L17" s="28">
        <f t="shared" si="0"/>
        <v>-82400</v>
      </c>
      <c r="M17" s="28">
        <f t="shared" si="0"/>
        <v>-81600</v>
      </c>
      <c r="N17" s="28">
        <f t="shared" si="0"/>
        <v>-225200</v>
      </c>
      <c r="O17" s="28">
        <f t="shared" si="0"/>
        <v>-81600</v>
      </c>
      <c r="P17" s="28">
        <f t="shared" si="0"/>
        <v>-82400</v>
      </c>
      <c r="Q17" s="28">
        <f t="shared" si="0"/>
        <v>-87200</v>
      </c>
      <c r="R17" s="28">
        <f t="shared" si="0"/>
        <v>-251200</v>
      </c>
      <c r="S17" s="28">
        <f t="shared" si="0"/>
        <v>-35300</v>
      </c>
      <c r="T17" s="28">
        <f t="shared" si="0"/>
        <v>0</v>
      </c>
      <c r="U17" s="28">
        <f t="shared" si="0"/>
        <v>-105200</v>
      </c>
      <c r="V17" s="28">
        <f t="shared" si="0"/>
        <v>-140500</v>
      </c>
      <c r="W17" s="28">
        <f t="shared" si="0"/>
        <v>-807700</v>
      </c>
      <c r="X17" s="28">
        <f t="shared" si="0"/>
        <v>-2657392</v>
      </c>
      <c r="Y17" s="28">
        <f t="shared" si="0"/>
        <v>1849692</v>
      </c>
      <c r="Z17" s="29">
        <f>+IF(X17&lt;&gt;0,+(Y17/X17)*100,0)</f>
        <v>-69.605538061377473</v>
      </c>
      <c r="AA17" s="30">
        <f>SUM(AA6:AA16)</f>
        <v>-2657392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-521380</v>
      </c>
      <c r="D38" s="32">
        <f>+D17+D27+D36</f>
        <v>0</v>
      </c>
      <c r="E38" s="33">
        <f t="shared" si="3"/>
        <v>-805000</v>
      </c>
      <c r="F38" s="2">
        <f t="shared" si="3"/>
        <v>-2657392</v>
      </c>
      <c r="G38" s="2">
        <f t="shared" si="3"/>
        <v>-88000</v>
      </c>
      <c r="H38" s="2">
        <f t="shared" si="3"/>
        <v>-41100</v>
      </c>
      <c r="I38" s="2">
        <f t="shared" si="3"/>
        <v>-61700</v>
      </c>
      <c r="J38" s="2">
        <f t="shared" si="3"/>
        <v>-190800</v>
      </c>
      <c r="K38" s="2">
        <f t="shared" si="3"/>
        <v>-61200</v>
      </c>
      <c r="L38" s="2">
        <f t="shared" si="3"/>
        <v>-82400</v>
      </c>
      <c r="M38" s="2">
        <f t="shared" si="3"/>
        <v>-81600</v>
      </c>
      <c r="N38" s="2">
        <f t="shared" si="3"/>
        <v>-225200</v>
      </c>
      <c r="O38" s="2">
        <f t="shared" si="3"/>
        <v>-81600</v>
      </c>
      <c r="P38" s="2">
        <f t="shared" si="3"/>
        <v>-82400</v>
      </c>
      <c r="Q38" s="2">
        <f t="shared" si="3"/>
        <v>-87200</v>
      </c>
      <c r="R38" s="2">
        <f t="shared" si="3"/>
        <v>-251200</v>
      </c>
      <c r="S38" s="2">
        <f t="shared" si="3"/>
        <v>-35300</v>
      </c>
      <c r="T38" s="2">
        <f t="shared" si="3"/>
        <v>0</v>
      </c>
      <c r="U38" s="2">
        <f t="shared" si="3"/>
        <v>-105200</v>
      </c>
      <c r="V38" s="2">
        <f t="shared" si="3"/>
        <v>-140500</v>
      </c>
      <c r="W38" s="2">
        <f t="shared" si="3"/>
        <v>-807700</v>
      </c>
      <c r="X38" s="2">
        <f t="shared" si="3"/>
        <v>-2657392</v>
      </c>
      <c r="Y38" s="2">
        <f t="shared" si="3"/>
        <v>1849692</v>
      </c>
      <c r="Z38" s="34">
        <f>+IF(X38&lt;&gt;0,+(Y38/X38)*100,0)</f>
        <v>-69.605538061377473</v>
      </c>
      <c r="AA38" s="35">
        <f>+AA17+AA27+AA36</f>
        <v>-2657392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-88000</v>
      </c>
      <c r="I39" s="2">
        <f>+H40+I60</f>
        <v>-129100</v>
      </c>
      <c r="J39" s="2">
        <f>+G39</f>
        <v>0</v>
      </c>
      <c r="K39" s="2">
        <f>+I40+K60</f>
        <v>-190800</v>
      </c>
      <c r="L39" s="2">
        <f>+K40+L60</f>
        <v>-252000</v>
      </c>
      <c r="M39" s="2">
        <f>+L40+M60</f>
        <v>-334400</v>
      </c>
      <c r="N39" s="2">
        <f>+K39</f>
        <v>-190800</v>
      </c>
      <c r="O39" s="2">
        <f>+M40+O60</f>
        <v>-416000</v>
      </c>
      <c r="P39" s="2">
        <f>+O40+P60</f>
        <v>-497600</v>
      </c>
      <c r="Q39" s="2">
        <f>+P40+Q60</f>
        <v>-580000</v>
      </c>
      <c r="R39" s="2">
        <f>+O39</f>
        <v>-416000</v>
      </c>
      <c r="S39" s="2">
        <f>+Q40+S60</f>
        <v>-667200</v>
      </c>
      <c r="T39" s="2">
        <f>+S40+T60</f>
        <v>-702500</v>
      </c>
      <c r="U39" s="2">
        <f>+T40+U60</f>
        <v>-702500</v>
      </c>
      <c r="V39" s="2">
        <f>+S39</f>
        <v>-667200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-521380</v>
      </c>
      <c r="D40" s="43">
        <f t="shared" ref="D40:AA40" si="4">+D38+D39</f>
        <v>0</v>
      </c>
      <c r="E40" s="44">
        <f t="shared" si="4"/>
        <v>-805000</v>
      </c>
      <c r="F40" s="45">
        <f t="shared" si="4"/>
        <v>-2657392</v>
      </c>
      <c r="G40" s="45">
        <f t="shared" si="4"/>
        <v>-88000</v>
      </c>
      <c r="H40" s="45">
        <f t="shared" si="4"/>
        <v>-129100</v>
      </c>
      <c r="I40" s="45">
        <f t="shared" si="4"/>
        <v>-190800</v>
      </c>
      <c r="J40" s="45">
        <f>+I40</f>
        <v>-190800</v>
      </c>
      <c r="K40" s="45">
        <f t="shared" si="4"/>
        <v>-252000</v>
      </c>
      <c r="L40" s="45">
        <f t="shared" si="4"/>
        <v>-334400</v>
      </c>
      <c r="M40" s="45">
        <f t="shared" si="4"/>
        <v>-416000</v>
      </c>
      <c r="N40" s="45">
        <f>+M40</f>
        <v>-416000</v>
      </c>
      <c r="O40" s="45">
        <f t="shared" si="4"/>
        <v>-497600</v>
      </c>
      <c r="P40" s="45">
        <f t="shared" si="4"/>
        <v>-580000</v>
      </c>
      <c r="Q40" s="45">
        <f t="shared" si="4"/>
        <v>-667200</v>
      </c>
      <c r="R40" s="45">
        <f>+Q40</f>
        <v>-667200</v>
      </c>
      <c r="S40" s="45">
        <f t="shared" si="4"/>
        <v>-702500</v>
      </c>
      <c r="T40" s="45">
        <f t="shared" si="4"/>
        <v>-702500</v>
      </c>
      <c r="U40" s="45">
        <f t="shared" si="4"/>
        <v>-807700</v>
      </c>
      <c r="V40" s="45">
        <f>+U40</f>
        <v>-807700</v>
      </c>
      <c r="W40" s="45">
        <f>+V40</f>
        <v>-807700</v>
      </c>
      <c r="X40" s="45">
        <f t="shared" si="4"/>
        <v>-2657392</v>
      </c>
      <c r="Y40" s="45">
        <f t="shared" si="4"/>
        <v>1849692</v>
      </c>
      <c r="Z40" s="46">
        <f>+IF(X40&lt;&gt;0,+(Y40/X40)*100,0)</f>
        <v>-69.605538061377473</v>
      </c>
      <c r="AA40" s="47">
        <f t="shared" si="4"/>
        <v>-2657392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-650000</v>
      </c>
      <c r="F26" s="20">
        <v>-650000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-650000</v>
      </c>
      <c r="Y26" s="20">
        <v>650000</v>
      </c>
      <c r="Z26" s="21">
        <v>-100</v>
      </c>
      <c r="AA26" s="22">
        <v>-650000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-650000</v>
      </c>
      <c r="F27" s="28">
        <f t="shared" si="1"/>
        <v>-650000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-650000</v>
      </c>
      <c r="Y27" s="28">
        <f t="shared" si="1"/>
        <v>650000</v>
      </c>
      <c r="Z27" s="29">
        <f>+IF(X27&lt;&gt;0,+(Y27/X27)*100,0)</f>
        <v>-100</v>
      </c>
      <c r="AA27" s="30">
        <f>SUM(AA21:AA26)</f>
        <v>-650000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-650000</v>
      </c>
      <c r="F38" s="2">
        <f t="shared" si="3"/>
        <v>-650000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-650000</v>
      </c>
      <c r="Y38" s="2">
        <f t="shared" si="3"/>
        <v>650000</v>
      </c>
      <c r="Z38" s="34">
        <f>+IF(X38&lt;&gt;0,+(Y38/X38)*100,0)</f>
        <v>-100</v>
      </c>
      <c r="AA38" s="35">
        <f>+AA17+AA27+AA36</f>
        <v>-650000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-650000</v>
      </c>
      <c r="F40" s="45">
        <f t="shared" si="4"/>
        <v>-650000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-650000</v>
      </c>
      <c r="Y40" s="45">
        <f t="shared" si="4"/>
        <v>650000</v>
      </c>
      <c r="Z40" s="46">
        <f>+IF(X40&lt;&gt;0,+(Y40/X40)*100,0)</f>
        <v>-100</v>
      </c>
      <c r="AA40" s="47">
        <f t="shared" si="4"/>
        <v>-650000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22769370</v>
      </c>
      <c r="D7" s="18"/>
      <c r="E7" s="19">
        <v>42831602</v>
      </c>
      <c r="F7" s="20">
        <v>36815284</v>
      </c>
      <c r="G7" s="20">
        <v>5526392</v>
      </c>
      <c r="H7" s="20">
        <v>1621686</v>
      </c>
      <c r="I7" s="20">
        <v>537429</v>
      </c>
      <c r="J7" s="20">
        <v>7685507</v>
      </c>
      <c r="K7" s="20">
        <v>9128554</v>
      </c>
      <c r="L7" s="20">
        <v>606735</v>
      </c>
      <c r="M7" s="20">
        <v>1411017</v>
      </c>
      <c r="N7" s="20">
        <v>11146306</v>
      </c>
      <c r="O7" s="20">
        <v>816620</v>
      </c>
      <c r="P7" s="20">
        <v>498231</v>
      </c>
      <c r="Q7" s="20">
        <v>869564</v>
      </c>
      <c r="R7" s="20">
        <v>2184415</v>
      </c>
      <c r="S7" s="20">
        <v>1808176</v>
      </c>
      <c r="T7" s="20">
        <v>1591926</v>
      </c>
      <c r="U7" s="20">
        <v>2841083</v>
      </c>
      <c r="V7" s="20">
        <v>6241185</v>
      </c>
      <c r="W7" s="20">
        <v>27257413</v>
      </c>
      <c r="X7" s="20">
        <v>36815284</v>
      </c>
      <c r="Y7" s="20">
        <v>-9557871</v>
      </c>
      <c r="Z7" s="21">
        <v>-25.961692975124134</v>
      </c>
      <c r="AA7" s="22">
        <v>36815284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3539</v>
      </c>
      <c r="D9" s="18"/>
      <c r="E9" s="19">
        <v>3603000</v>
      </c>
      <c r="F9" s="20">
        <v>3603000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>
        <v>75380</v>
      </c>
      <c r="U9" s="20">
        <v>5016</v>
      </c>
      <c r="V9" s="20">
        <v>80396</v>
      </c>
      <c r="W9" s="20">
        <v>80396</v>
      </c>
      <c r="X9" s="20">
        <v>3603000</v>
      </c>
      <c r="Y9" s="20">
        <v>-3522604</v>
      </c>
      <c r="Z9" s="21">
        <v>-97.768637246738834</v>
      </c>
      <c r="AA9" s="22">
        <v>3603000</v>
      </c>
    </row>
    <row r="10" spans="1:27" x14ac:dyDescent="0.25">
      <c r="A10" s="23" t="s">
        <v>38</v>
      </c>
      <c r="B10" s="17" t="s">
        <v>6</v>
      </c>
      <c r="C10" s="18">
        <v>348958967</v>
      </c>
      <c r="D10" s="18"/>
      <c r="E10" s="19">
        <v>109000000</v>
      </c>
      <c r="F10" s="20">
        <v>81240000</v>
      </c>
      <c r="G10" s="20">
        <v>165146000</v>
      </c>
      <c r="H10" s="20"/>
      <c r="I10" s="20"/>
      <c r="J10" s="20">
        <v>165146000</v>
      </c>
      <c r="K10" s="20"/>
      <c r="L10" s="20">
        <v>159352000</v>
      </c>
      <c r="M10" s="20">
        <v>113851000</v>
      </c>
      <c r="N10" s="20">
        <v>273203000</v>
      </c>
      <c r="O10" s="20"/>
      <c r="P10" s="20"/>
      <c r="Q10" s="20">
        <v>70381000</v>
      </c>
      <c r="R10" s="20">
        <v>70381000</v>
      </c>
      <c r="S10" s="20"/>
      <c r="T10" s="20">
        <v>270</v>
      </c>
      <c r="U10" s="20"/>
      <c r="V10" s="20">
        <v>270</v>
      </c>
      <c r="W10" s="20">
        <v>508730270</v>
      </c>
      <c r="X10" s="20">
        <v>81240000</v>
      </c>
      <c r="Y10" s="20">
        <v>427490270</v>
      </c>
      <c r="Z10" s="21">
        <v>526.20663466272765</v>
      </c>
      <c r="AA10" s="22">
        <v>81240000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-163665739</v>
      </c>
      <c r="D14" s="18"/>
      <c r="E14" s="19">
        <v>-222365203</v>
      </c>
      <c r="F14" s="20">
        <v>-245295952</v>
      </c>
      <c r="G14" s="20">
        <v>-3367173</v>
      </c>
      <c r="H14" s="20">
        <v>-13440685</v>
      </c>
      <c r="I14" s="20">
        <v>-3497415</v>
      </c>
      <c r="J14" s="20">
        <v>-20305273</v>
      </c>
      <c r="K14" s="20">
        <v>-22737027</v>
      </c>
      <c r="L14" s="20">
        <v>-3111650</v>
      </c>
      <c r="M14" s="20">
        <v>-9690968</v>
      </c>
      <c r="N14" s="20">
        <v>-35539645</v>
      </c>
      <c r="O14" s="20">
        <v>-2994411</v>
      </c>
      <c r="P14" s="20">
        <v>-4052488</v>
      </c>
      <c r="Q14" s="20">
        <v>-22748744</v>
      </c>
      <c r="R14" s="20">
        <v>-29795643</v>
      </c>
      <c r="S14" s="20">
        <v>-9033897</v>
      </c>
      <c r="T14" s="20">
        <v>-14035555</v>
      </c>
      <c r="U14" s="20">
        <v>-16964975</v>
      </c>
      <c r="V14" s="20">
        <v>-40034427</v>
      </c>
      <c r="W14" s="20">
        <v>-125674988</v>
      </c>
      <c r="X14" s="20">
        <v>-245295952</v>
      </c>
      <c r="Y14" s="20">
        <v>119620964</v>
      </c>
      <c r="Z14" s="21">
        <v>-48.765975559189009</v>
      </c>
      <c r="AA14" s="22">
        <v>-245295952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208066137</v>
      </c>
      <c r="D17" s="26">
        <f>SUM(D6:D16)</f>
        <v>0</v>
      </c>
      <c r="E17" s="27">
        <f t="shared" si="0"/>
        <v>-66930601</v>
      </c>
      <c r="F17" s="28">
        <f t="shared" si="0"/>
        <v>-123637668</v>
      </c>
      <c r="G17" s="28">
        <f t="shared" si="0"/>
        <v>167305219</v>
      </c>
      <c r="H17" s="28">
        <f t="shared" si="0"/>
        <v>-11818999</v>
      </c>
      <c r="I17" s="28">
        <f t="shared" si="0"/>
        <v>-2959986</v>
      </c>
      <c r="J17" s="28">
        <f t="shared" si="0"/>
        <v>152526234</v>
      </c>
      <c r="K17" s="28">
        <f t="shared" si="0"/>
        <v>-13608473</v>
      </c>
      <c r="L17" s="28">
        <f t="shared" si="0"/>
        <v>156847085</v>
      </c>
      <c r="M17" s="28">
        <f t="shared" si="0"/>
        <v>105571049</v>
      </c>
      <c r="N17" s="28">
        <f t="shared" si="0"/>
        <v>248809661</v>
      </c>
      <c r="O17" s="28">
        <f t="shared" si="0"/>
        <v>-2177791</v>
      </c>
      <c r="P17" s="28">
        <f t="shared" si="0"/>
        <v>-3554257</v>
      </c>
      <c r="Q17" s="28">
        <f t="shared" si="0"/>
        <v>48501820</v>
      </c>
      <c r="R17" s="28">
        <f t="shared" si="0"/>
        <v>42769772</v>
      </c>
      <c r="S17" s="28">
        <f t="shared" si="0"/>
        <v>-7225721</v>
      </c>
      <c r="T17" s="28">
        <f t="shared" si="0"/>
        <v>-12367979</v>
      </c>
      <c r="U17" s="28">
        <f t="shared" si="0"/>
        <v>-14118876</v>
      </c>
      <c r="V17" s="28">
        <f t="shared" si="0"/>
        <v>-33712576</v>
      </c>
      <c r="W17" s="28">
        <f t="shared" si="0"/>
        <v>410393091</v>
      </c>
      <c r="X17" s="28">
        <f t="shared" si="0"/>
        <v>-123637668</v>
      </c>
      <c r="Y17" s="28">
        <f t="shared" si="0"/>
        <v>534030759</v>
      </c>
      <c r="Z17" s="29">
        <f>+IF(X17&lt;&gt;0,+(Y17/X17)*100,0)</f>
        <v>-431.93208642531175</v>
      </c>
      <c r="AA17" s="30">
        <f>SUM(AA6:AA16)</f>
        <v>-123637668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-91940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>
        <v>-198100</v>
      </c>
      <c r="V23" s="36">
        <v>-198100</v>
      </c>
      <c r="W23" s="36">
        <v>-198100</v>
      </c>
      <c r="X23" s="20"/>
      <c r="Y23" s="36">
        <v>-198100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-429459705</v>
      </c>
      <c r="D26" s="18"/>
      <c r="E26" s="19">
        <v>-518972970</v>
      </c>
      <c r="F26" s="20">
        <v>-489683006</v>
      </c>
      <c r="G26" s="20">
        <v>-20923337</v>
      </c>
      <c r="H26" s="20">
        <v>-74979971</v>
      </c>
      <c r="I26" s="20">
        <v>-76736472</v>
      </c>
      <c r="J26" s="20">
        <v>-172639780</v>
      </c>
      <c r="K26" s="20">
        <v>-36701378</v>
      </c>
      <c r="L26" s="20">
        <v>-27200739</v>
      </c>
      <c r="M26" s="20">
        <v>-62443183</v>
      </c>
      <c r="N26" s="20">
        <v>-126345300</v>
      </c>
      <c r="O26" s="20">
        <v>-3942609</v>
      </c>
      <c r="P26" s="20">
        <v>-39231866</v>
      </c>
      <c r="Q26" s="20">
        <v>-31743878</v>
      </c>
      <c r="R26" s="20">
        <v>-74918353</v>
      </c>
      <c r="S26" s="20">
        <v>-31915958</v>
      </c>
      <c r="T26" s="20">
        <v>-45292632</v>
      </c>
      <c r="U26" s="20">
        <v>-53793010</v>
      </c>
      <c r="V26" s="20">
        <v>-131001600</v>
      </c>
      <c r="W26" s="20">
        <v>-504905033</v>
      </c>
      <c r="X26" s="20">
        <v>-489683006</v>
      </c>
      <c r="Y26" s="20">
        <v>-15222027</v>
      </c>
      <c r="Z26" s="21">
        <v>3.1085471240551894</v>
      </c>
      <c r="AA26" s="22">
        <v>-489683006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-429551645</v>
      </c>
      <c r="D27" s="26">
        <f>SUM(D21:D26)</f>
        <v>0</v>
      </c>
      <c r="E27" s="27">
        <f t="shared" si="1"/>
        <v>-518972970</v>
      </c>
      <c r="F27" s="28">
        <f t="shared" si="1"/>
        <v>-489683006</v>
      </c>
      <c r="G27" s="28">
        <f t="shared" si="1"/>
        <v>-20923337</v>
      </c>
      <c r="H27" s="28">
        <f t="shared" si="1"/>
        <v>-74979971</v>
      </c>
      <c r="I27" s="28">
        <f t="shared" si="1"/>
        <v>-76736472</v>
      </c>
      <c r="J27" s="28">
        <f t="shared" si="1"/>
        <v>-172639780</v>
      </c>
      <c r="K27" s="28">
        <f t="shared" si="1"/>
        <v>-36701378</v>
      </c>
      <c r="L27" s="28">
        <f t="shared" si="1"/>
        <v>-27200739</v>
      </c>
      <c r="M27" s="28">
        <f t="shared" si="1"/>
        <v>-62443183</v>
      </c>
      <c r="N27" s="28">
        <f t="shared" si="1"/>
        <v>-126345300</v>
      </c>
      <c r="O27" s="28">
        <f t="shared" si="1"/>
        <v>-3942609</v>
      </c>
      <c r="P27" s="28">
        <f t="shared" si="1"/>
        <v>-39231866</v>
      </c>
      <c r="Q27" s="28">
        <f t="shared" si="1"/>
        <v>-31743878</v>
      </c>
      <c r="R27" s="28">
        <f t="shared" si="1"/>
        <v>-74918353</v>
      </c>
      <c r="S27" s="28">
        <f t="shared" si="1"/>
        <v>-31915958</v>
      </c>
      <c r="T27" s="28">
        <f t="shared" si="1"/>
        <v>-45292632</v>
      </c>
      <c r="U27" s="28">
        <f t="shared" si="1"/>
        <v>-53991110</v>
      </c>
      <c r="V27" s="28">
        <f t="shared" si="1"/>
        <v>-131199700</v>
      </c>
      <c r="W27" s="28">
        <f t="shared" si="1"/>
        <v>-505103133</v>
      </c>
      <c r="X27" s="28">
        <f t="shared" si="1"/>
        <v>-489683006</v>
      </c>
      <c r="Y27" s="28">
        <f t="shared" si="1"/>
        <v>-15420127</v>
      </c>
      <c r="Z27" s="29">
        <f>+IF(X27&lt;&gt;0,+(Y27/X27)*100,0)</f>
        <v>3.1490018667300861</v>
      </c>
      <c r="AA27" s="30">
        <f>SUM(AA21:AA26)</f>
        <v>-489683006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-221485508</v>
      </c>
      <c r="D38" s="32">
        <f>+D17+D27+D36</f>
        <v>0</v>
      </c>
      <c r="E38" s="33">
        <f t="shared" si="3"/>
        <v>-585903571</v>
      </c>
      <c r="F38" s="2">
        <f t="shared" si="3"/>
        <v>-613320674</v>
      </c>
      <c r="G38" s="2">
        <f t="shared" si="3"/>
        <v>146381882</v>
      </c>
      <c r="H38" s="2">
        <f t="shared" si="3"/>
        <v>-86798970</v>
      </c>
      <c r="I38" s="2">
        <f t="shared" si="3"/>
        <v>-79696458</v>
      </c>
      <c r="J38" s="2">
        <f t="shared" si="3"/>
        <v>-20113546</v>
      </c>
      <c r="K38" s="2">
        <f t="shared" si="3"/>
        <v>-50309851</v>
      </c>
      <c r="L38" s="2">
        <f t="shared" si="3"/>
        <v>129646346</v>
      </c>
      <c r="M38" s="2">
        <f t="shared" si="3"/>
        <v>43127866</v>
      </c>
      <c r="N38" s="2">
        <f t="shared" si="3"/>
        <v>122464361</v>
      </c>
      <c r="O38" s="2">
        <f t="shared" si="3"/>
        <v>-6120400</v>
      </c>
      <c r="P38" s="2">
        <f t="shared" si="3"/>
        <v>-42786123</v>
      </c>
      <c r="Q38" s="2">
        <f t="shared" si="3"/>
        <v>16757942</v>
      </c>
      <c r="R38" s="2">
        <f t="shared" si="3"/>
        <v>-32148581</v>
      </c>
      <c r="S38" s="2">
        <f t="shared" si="3"/>
        <v>-39141679</v>
      </c>
      <c r="T38" s="2">
        <f t="shared" si="3"/>
        <v>-57660611</v>
      </c>
      <c r="U38" s="2">
        <f t="shared" si="3"/>
        <v>-68109986</v>
      </c>
      <c r="V38" s="2">
        <f t="shared" si="3"/>
        <v>-164912276</v>
      </c>
      <c r="W38" s="2">
        <f t="shared" si="3"/>
        <v>-94710042</v>
      </c>
      <c r="X38" s="2">
        <f t="shared" si="3"/>
        <v>-613320674</v>
      </c>
      <c r="Y38" s="2">
        <f t="shared" si="3"/>
        <v>518610632</v>
      </c>
      <c r="Z38" s="34">
        <f>+IF(X38&lt;&gt;0,+(Y38/X38)*100,0)</f>
        <v>-84.557826596270914</v>
      </c>
      <c r="AA38" s="35">
        <f>+AA17+AA27+AA36</f>
        <v>-613320674</v>
      </c>
    </row>
    <row r="39" spans="1:27" x14ac:dyDescent="0.25">
      <c r="A39" s="23" t="s">
        <v>60</v>
      </c>
      <c r="B39" s="17"/>
      <c r="C39" s="32">
        <v>-3224279131</v>
      </c>
      <c r="D39" s="32"/>
      <c r="E39" s="33"/>
      <c r="F39" s="2"/>
      <c r="G39" s="2">
        <v>-3538277134</v>
      </c>
      <c r="H39" s="2">
        <f>+G40+H60</f>
        <v>-3336188351</v>
      </c>
      <c r="I39" s="2">
        <f>+H40+I60</f>
        <v>-3422987321</v>
      </c>
      <c r="J39" s="2">
        <f>+G39</f>
        <v>-3538277134</v>
      </c>
      <c r="K39" s="2">
        <f>+I40+K60</f>
        <v>-3502683779</v>
      </c>
      <c r="L39" s="2">
        <f>+K40+L60</f>
        <v>-3552993630</v>
      </c>
      <c r="M39" s="2">
        <f>+L40+M60</f>
        <v>-3423347284</v>
      </c>
      <c r="N39" s="2">
        <f>+K39</f>
        <v>-3502683779</v>
      </c>
      <c r="O39" s="2">
        <f>+M40+O60</f>
        <v>-3380219418</v>
      </c>
      <c r="P39" s="2">
        <f>+O40+P60</f>
        <v>-3386339818</v>
      </c>
      <c r="Q39" s="2">
        <f>+P40+Q60</f>
        <v>-3429125941</v>
      </c>
      <c r="R39" s="2">
        <f>+O39</f>
        <v>-3380219418</v>
      </c>
      <c r="S39" s="2">
        <f>+Q40+S60</f>
        <v>-3412367999</v>
      </c>
      <c r="T39" s="2">
        <f>+S40+T60</f>
        <v>-3451509678</v>
      </c>
      <c r="U39" s="2">
        <f>+T40+U60</f>
        <v>-3509170289</v>
      </c>
      <c r="V39" s="2">
        <f>+S39</f>
        <v>-3412367999</v>
      </c>
      <c r="W39" s="2">
        <f>+G39</f>
        <v>-3538277134</v>
      </c>
      <c r="X39" s="2"/>
      <c r="Y39" s="2">
        <f>+W39-X39</f>
        <v>-3538277134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-3445764639</v>
      </c>
      <c r="D40" s="43">
        <f t="shared" ref="D40:AA40" si="4">+D38+D39</f>
        <v>0</v>
      </c>
      <c r="E40" s="44">
        <f t="shared" si="4"/>
        <v>-585903571</v>
      </c>
      <c r="F40" s="45">
        <f t="shared" si="4"/>
        <v>-613320674</v>
      </c>
      <c r="G40" s="45">
        <f t="shared" si="4"/>
        <v>-3391895252</v>
      </c>
      <c r="H40" s="45">
        <f t="shared" si="4"/>
        <v>-3422987321</v>
      </c>
      <c r="I40" s="45">
        <f t="shared" si="4"/>
        <v>-3502683779</v>
      </c>
      <c r="J40" s="45">
        <f>+I40</f>
        <v>-3502683779</v>
      </c>
      <c r="K40" s="45">
        <f t="shared" si="4"/>
        <v>-3552993630</v>
      </c>
      <c r="L40" s="45">
        <f t="shared" si="4"/>
        <v>-3423347284</v>
      </c>
      <c r="M40" s="45">
        <f t="shared" si="4"/>
        <v>-3380219418</v>
      </c>
      <c r="N40" s="45">
        <f>+M40</f>
        <v>-3380219418</v>
      </c>
      <c r="O40" s="45">
        <f t="shared" si="4"/>
        <v>-3386339818</v>
      </c>
      <c r="P40" s="45">
        <f t="shared" si="4"/>
        <v>-3429125941</v>
      </c>
      <c r="Q40" s="45">
        <f t="shared" si="4"/>
        <v>-3412367999</v>
      </c>
      <c r="R40" s="45">
        <f>+Q40</f>
        <v>-3412367999</v>
      </c>
      <c r="S40" s="45">
        <f t="shared" si="4"/>
        <v>-3451509678</v>
      </c>
      <c r="T40" s="45">
        <f t="shared" si="4"/>
        <v>-3509170289</v>
      </c>
      <c r="U40" s="45">
        <f t="shared" si="4"/>
        <v>-3577280275</v>
      </c>
      <c r="V40" s="45">
        <f>+U40</f>
        <v>-3577280275</v>
      </c>
      <c r="W40" s="45">
        <f>+V40</f>
        <v>-3577280275</v>
      </c>
      <c r="X40" s="45">
        <f t="shared" si="4"/>
        <v>-613320674</v>
      </c>
      <c r="Y40" s="45">
        <f t="shared" si="4"/>
        <v>-3019666502</v>
      </c>
      <c r="Z40" s="46">
        <f>+IF(X40&lt;&gt;0,+(Y40/X40)*100,0)</f>
        <v>492.34709182492031</v>
      </c>
      <c r="AA40" s="47">
        <f t="shared" si="4"/>
        <v>-613320674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-3538277134</v>
      </c>
      <c r="H60">
        <v>55706901</v>
      </c>
      <c r="J60">
        <v>-3538277134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177916924</v>
      </c>
      <c r="D14" s="18"/>
      <c r="E14" s="19"/>
      <c r="F14" s="20"/>
      <c r="G14" s="20">
        <v>-202738802</v>
      </c>
      <c r="H14" s="20">
        <v>-67268314</v>
      </c>
      <c r="I14" s="20"/>
      <c r="J14" s="20">
        <v>-270007116</v>
      </c>
      <c r="K14" s="20"/>
      <c r="L14" s="20"/>
      <c r="M14" s="20">
        <v>-75861689</v>
      </c>
      <c r="N14" s="20">
        <v>-75861689</v>
      </c>
      <c r="O14" s="20">
        <v>-110089850</v>
      </c>
      <c r="P14" s="20">
        <v>-120394155</v>
      </c>
      <c r="Q14" s="20">
        <v>-146867672</v>
      </c>
      <c r="R14" s="20">
        <v>-377351677</v>
      </c>
      <c r="S14" s="20">
        <v>-107759301</v>
      </c>
      <c r="T14" s="20">
        <v>-92658041</v>
      </c>
      <c r="U14" s="20">
        <v>7791357</v>
      </c>
      <c r="V14" s="20">
        <v>-192625985</v>
      </c>
      <c r="W14" s="20">
        <v>-915846467</v>
      </c>
      <c r="X14" s="20"/>
      <c r="Y14" s="20">
        <v>-915846467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177916924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-202738802</v>
      </c>
      <c r="H17" s="28">
        <f t="shared" si="0"/>
        <v>-67268314</v>
      </c>
      <c r="I17" s="28">
        <f t="shared" si="0"/>
        <v>0</v>
      </c>
      <c r="J17" s="28">
        <f t="shared" si="0"/>
        <v>-270007116</v>
      </c>
      <c r="K17" s="28">
        <f t="shared" si="0"/>
        <v>0</v>
      </c>
      <c r="L17" s="28">
        <f t="shared" si="0"/>
        <v>0</v>
      </c>
      <c r="M17" s="28">
        <f t="shared" si="0"/>
        <v>-75861689</v>
      </c>
      <c r="N17" s="28">
        <f t="shared" si="0"/>
        <v>-75861689</v>
      </c>
      <c r="O17" s="28">
        <f t="shared" si="0"/>
        <v>-110089850</v>
      </c>
      <c r="P17" s="28">
        <f t="shared" si="0"/>
        <v>-120394155</v>
      </c>
      <c r="Q17" s="28">
        <f t="shared" si="0"/>
        <v>-146867672</v>
      </c>
      <c r="R17" s="28">
        <f t="shared" si="0"/>
        <v>-377351677</v>
      </c>
      <c r="S17" s="28">
        <f t="shared" si="0"/>
        <v>-107759301</v>
      </c>
      <c r="T17" s="28">
        <f t="shared" si="0"/>
        <v>-92658041</v>
      </c>
      <c r="U17" s="28">
        <f t="shared" si="0"/>
        <v>7791357</v>
      </c>
      <c r="V17" s="28">
        <f t="shared" si="0"/>
        <v>-192625985</v>
      </c>
      <c r="W17" s="28">
        <f t="shared" si="0"/>
        <v>-915846467</v>
      </c>
      <c r="X17" s="28">
        <f t="shared" si="0"/>
        <v>0</v>
      </c>
      <c r="Y17" s="28">
        <f t="shared" si="0"/>
        <v>-915846467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177916924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-202738802</v>
      </c>
      <c r="H38" s="2">
        <f t="shared" si="3"/>
        <v>-67268314</v>
      </c>
      <c r="I38" s="2">
        <f t="shared" si="3"/>
        <v>0</v>
      </c>
      <c r="J38" s="2">
        <f t="shared" si="3"/>
        <v>-270007116</v>
      </c>
      <c r="K38" s="2">
        <f t="shared" si="3"/>
        <v>0</v>
      </c>
      <c r="L38" s="2">
        <f t="shared" si="3"/>
        <v>0</v>
      </c>
      <c r="M38" s="2">
        <f t="shared" si="3"/>
        <v>-75861689</v>
      </c>
      <c r="N38" s="2">
        <f t="shared" si="3"/>
        <v>-75861689</v>
      </c>
      <c r="O38" s="2">
        <f t="shared" si="3"/>
        <v>-110089850</v>
      </c>
      <c r="P38" s="2">
        <f t="shared" si="3"/>
        <v>-120394155</v>
      </c>
      <c r="Q38" s="2">
        <f t="shared" si="3"/>
        <v>-146867672</v>
      </c>
      <c r="R38" s="2">
        <f t="shared" si="3"/>
        <v>-377351677</v>
      </c>
      <c r="S38" s="2">
        <f t="shared" si="3"/>
        <v>-107759301</v>
      </c>
      <c r="T38" s="2">
        <f t="shared" si="3"/>
        <v>-92658041</v>
      </c>
      <c r="U38" s="2">
        <f t="shared" si="3"/>
        <v>7791357</v>
      </c>
      <c r="V38" s="2">
        <f t="shared" si="3"/>
        <v>-192625985</v>
      </c>
      <c r="W38" s="2">
        <f t="shared" si="3"/>
        <v>-915846467</v>
      </c>
      <c r="X38" s="2">
        <f t="shared" si="3"/>
        <v>0</v>
      </c>
      <c r="Y38" s="2">
        <f t="shared" si="3"/>
        <v>-915846467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-202738802</v>
      </c>
      <c r="I39" s="2">
        <f>+H40+I60</f>
        <v>-270007116</v>
      </c>
      <c r="J39" s="2">
        <f>+G39</f>
        <v>0</v>
      </c>
      <c r="K39" s="2">
        <f>+I40+K60</f>
        <v>-270007116</v>
      </c>
      <c r="L39" s="2">
        <f>+K40+L60</f>
        <v>-270007116</v>
      </c>
      <c r="M39" s="2">
        <f>+L40+M60</f>
        <v>-270007116</v>
      </c>
      <c r="N39" s="2">
        <f>+K39</f>
        <v>-270007116</v>
      </c>
      <c r="O39" s="2">
        <f>+M40+O60</f>
        <v>-345868805</v>
      </c>
      <c r="P39" s="2">
        <f>+O40+P60</f>
        <v>-455958655</v>
      </c>
      <c r="Q39" s="2">
        <f>+P40+Q60</f>
        <v>-576352810</v>
      </c>
      <c r="R39" s="2">
        <f>+O39</f>
        <v>-345868805</v>
      </c>
      <c r="S39" s="2">
        <f>+Q40+S60</f>
        <v>-723220482</v>
      </c>
      <c r="T39" s="2">
        <f>+S40+T60</f>
        <v>-830979783</v>
      </c>
      <c r="U39" s="2">
        <f>+T40+U60</f>
        <v>-923637824</v>
      </c>
      <c r="V39" s="2">
        <f>+S39</f>
        <v>-723220482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177916924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-202738802</v>
      </c>
      <c r="H40" s="45">
        <f t="shared" si="4"/>
        <v>-270007116</v>
      </c>
      <c r="I40" s="45">
        <f t="shared" si="4"/>
        <v>-270007116</v>
      </c>
      <c r="J40" s="45">
        <f>+I40</f>
        <v>-270007116</v>
      </c>
      <c r="K40" s="45">
        <f t="shared" si="4"/>
        <v>-270007116</v>
      </c>
      <c r="L40" s="45">
        <f t="shared" si="4"/>
        <v>-270007116</v>
      </c>
      <c r="M40" s="45">
        <f t="shared" si="4"/>
        <v>-345868805</v>
      </c>
      <c r="N40" s="45">
        <f>+M40</f>
        <v>-345868805</v>
      </c>
      <c r="O40" s="45">
        <f t="shared" si="4"/>
        <v>-455958655</v>
      </c>
      <c r="P40" s="45">
        <f t="shared" si="4"/>
        <v>-576352810</v>
      </c>
      <c r="Q40" s="45">
        <f t="shared" si="4"/>
        <v>-723220482</v>
      </c>
      <c r="R40" s="45">
        <f>+Q40</f>
        <v>-723220482</v>
      </c>
      <c r="S40" s="45">
        <f t="shared" si="4"/>
        <v>-830979783</v>
      </c>
      <c r="T40" s="45">
        <f t="shared" si="4"/>
        <v>-923637824</v>
      </c>
      <c r="U40" s="45">
        <f t="shared" si="4"/>
        <v>-915846467</v>
      </c>
      <c r="V40" s="45">
        <f>+U40</f>
        <v>-915846467</v>
      </c>
      <c r="W40" s="45">
        <f>+V40</f>
        <v>-915846467</v>
      </c>
      <c r="X40" s="45">
        <f t="shared" si="4"/>
        <v>0</v>
      </c>
      <c r="Y40" s="45">
        <f t="shared" si="4"/>
        <v>-915846467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15287000</v>
      </c>
      <c r="F10" s="20">
        <v>15287000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15287004</v>
      </c>
      <c r="Y10" s="20">
        <v>-15287004</v>
      </c>
      <c r="Z10" s="21">
        <v>-100</v>
      </c>
      <c r="AA10" s="22">
        <v>15287000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3917733</v>
      </c>
      <c r="F14" s="20">
        <v>771669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771684</v>
      </c>
      <c r="Y14" s="20">
        <v>-771684</v>
      </c>
      <c r="Z14" s="21">
        <v>-100</v>
      </c>
      <c r="AA14" s="22">
        <v>771669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19204733</v>
      </c>
      <c r="F17" s="28">
        <f t="shared" si="0"/>
        <v>16058669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16058688</v>
      </c>
      <c r="Y17" s="28">
        <f t="shared" si="0"/>
        <v>-16058688</v>
      </c>
      <c r="Z17" s="29">
        <f>+IF(X17&lt;&gt;0,+(Y17/X17)*100,0)</f>
        <v>-100</v>
      </c>
      <c r="AA17" s="30">
        <f>SUM(AA6:AA16)</f>
        <v>16058669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-150000</v>
      </c>
      <c r="F26" s="20">
        <v>-17251790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-17251800</v>
      </c>
      <c r="Y26" s="20">
        <v>17251800</v>
      </c>
      <c r="Z26" s="21">
        <v>-100</v>
      </c>
      <c r="AA26" s="22">
        <v>-17251790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-150000</v>
      </c>
      <c r="F27" s="28">
        <f t="shared" si="1"/>
        <v>-17251790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-17251800</v>
      </c>
      <c r="Y27" s="28">
        <f t="shared" si="1"/>
        <v>17251800</v>
      </c>
      <c r="Z27" s="29">
        <f>+IF(X27&lt;&gt;0,+(Y27/X27)*100,0)</f>
        <v>-100</v>
      </c>
      <c r="AA27" s="30">
        <f>SUM(AA21:AA26)</f>
        <v>-17251790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19054733</v>
      </c>
      <c r="F38" s="2">
        <f t="shared" si="3"/>
        <v>-1193121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-1193112</v>
      </c>
      <c r="Y38" s="2">
        <f t="shared" si="3"/>
        <v>1193112</v>
      </c>
      <c r="Z38" s="34">
        <f>+IF(X38&lt;&gt;0,+(Y38/X38)*100,0)</f>
        <v>-100</v>
      </c>
      <c r="AA38" s="35">
        <f>+AA17+AA27+AA36</f>
        <v>-1193121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19054733</v>
      </c>
      <c r="F40" s="45">
        <f t="shared" si="4"/>
        <v>-1193121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-1193112</v>
      </c>
      <c r="Y40" s="45">
        <f t="shared" si="4"/>
        <v>1193112</v>
      </c>
      <c r="Z40" s="46">
        <f>+IF(X40&lt;&gt;0,+(Y40/X40)*100,0)</f>
        <v>-100</v>
      </c>
      <c r="AA40" s="47">
        <f t="shared" si="4"/>
        <v>-1193121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28502340</v>
      </c>
      <c r="F7" s="20">
        <v>28502340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28502340</v>
      </c>
      <c r="Y7" s="20">
        <v>-28502340</v>
      </c>
      <c r="Z7" s="21">
        <v>-100</v>
      </c>
      <c r="AA7" s="22">
        <v>28502340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-26852988</v>
      </c>
      <c r="F14" s="20">
        <v>-26852988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-26852988</v>
      </c>
      <c r="Y14" s="20">
        <v>26852988</v>
      </c>
      <c r="Z14" s="21">
        <v>-100</v>
      </c>
      <c r="AA14" s="22">
        <v>-26852988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1649352</v>
      </c>
      <c r="F17" s="28">
        <f t="shared" si="0"/>
        <v>1649352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1649352</v>
      </c>
      <c r="Y17" s="28">
        <f t="shared" si="0"/>
        <v>-1649352</v>
      </c>
      <c r="Z17" s="29">
        <f>+IF(X17&lt;&gt;0,+(Y17/X17)*100,0)</f>
        <v>-100</v>
      </c>
      <c r="AA17" s="30">
        <f>SUM(AA6:AA16)</f>
        <v>1649352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1649352</v>
      </c>
      <c r="F38" s="2">
        <f t="shared" si="3"/>
        <v>1649352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1649352</v>
      </c>
      <c r="Y38" s="2">
        <f t="shared" si="3"/>
        <v>-1649352</v>
      </c>
      <c r="Z38" s="34">
        <f>+IF(X38&lt;&gt;0,+(Y38/X38)*100,0)</f>
        <v>-100</v>
      </c>
      <c r="AA38" s="35">
        <f>+AA17+AA27+AA36</f>
        <v>1649352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1649352</v>
      </c>
      <c r="F40" s="45">
        <f t="shared" si="4"/>
        <v>1649352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1649352</v>
      </c>
      <c r="Y40" s="45">
        <f t="shared" si="4"/>
        <v>-1649352</v>
      </c>
      <c r="Z40" s="46">
        <f>+IF(X40&lt;&gt;0,+(Y40/X40)*100,0)</f>
        <v>-100</v>
      </c>
      <c r="AA40" s="47">
        <f t="shared" si="4"/>
        <v>1649352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3513022</v>
      </c>
      <c r="D7" s="18"/>
      <c r="E7" s="19">
        <v>22154615</v>
      </c>
      <c r="F7" s="20">
        <v>22154615</v>
      </c>
      <c r="G7" s="20"/>
      <c r="H7" s="20"/>
      <c r="I7" s="20">
        <v>432384</v>
      </c>
      <c r="J7" s="20">
        <v>432384</v>
      </c>
      <c r="K7" s="20"/>
      <c r="L7" s="20">
        <v>172231</v>
      </c>
      <c r="M7" s="20"/>
      <c r="N7" s="20">
        <v>172231</v>
      </c>
      <c r="O7" s="20"/>
      <c r="P7" s="20"/>
      <c r="Q7" s="20"/>
      <c r="R7" s="20"/>
      <c r="S7" s="20"/>
      <c r="T7" s="20"/>
      <c r="U7" s="20">
        <v>223671</v>
      </c>
      <c r="V7" s="20">
        <v>223671</v>
      </c>
      <c r="W7" s="20">
        <v>828286</v>
      </c>
      <c r="X7" s="20">
        <v>22154615</v>
      </c>
      <c r="Y7" s="20">
        <v>-21326329</v>
      </c>
      <c r="Z7" s="21">
        <v>-96.261338777496235</v>
      </c>
      <c r="AA7" s="22">
        <v>22154615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3037091</v>
      </c>
      <c r="D9" s="18"/>
      <c r="E9" s="19">
        <v>1893720</v>
      </c>
      <c r="F9" s="20">
        <v>1893720</v>
      </c>
      <c r="G9" s="20"/>
      <c r="H9" s="20"/>
      <c r="I9" s="20">
        <v>1893720</v>
      </c>
      <c r="J9" s="20">
        <v>1893720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1893720</v>
      </c>
      <c r="X9" s="20">
        <v>1893720</v>
      </c>
      <c r="Y9" s="20"/>
      <c r="Z9" s="21"/>
      <c r="AA9" s="22">
        <v>1893720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15930000</v>
      </c>
      <c r="F10" s="20">
        <v>15930000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15930000</v>
      </c>
      <c r="Y10" s="20">
        <v>-15930000</v>
      </c>
      <c r="Z10" s="21">
        <v>-100</v>
      </c>
      <c r="AA10" s="22">
        <v>15930000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-7066215</v>
      </c>
      <c r="D14" s="18"/>
      <c r="E14" s="19">
        <v>-23422068</v>
      </c>
      <c r="F14" s="20">
        <v>-23422068</v>
      </c>
      <c r="G14" s="20"/>
      <c r="H14" s="20"/>
      <c r="I14" s="20">
        <v>-4174944</v>
      </c>
      <c r="J14" s="20">
        <v>-4174944</v>
      </c>
      <c r="K14" s="20"/>
      <c r="L14" s="20">
        <v>-936109</v>
      </c>
      <c r="M14" s="20"/>
      <c r="N14" s="20">
        <v>-936109</v>
      </c>
      <c r="O14" s="20"/>
      <c r="P14" s="20"/>
      <c r="Q14" s="20"/>
      <c r="R14" s="20"/>
      <c r="S14" s="20"/>
      <c r="T14" s="20"/>
      <c r="U14" s="20">
        <v>-45887</v>
      </c>
      <c r="V14" s="20">
        <v>-45887</v>
      </c>
      <c r="W14" s="20">
        <v>-5156940</v>
      </c>
      <c r="X14" s="20">
        <v>-23422068</v>
      </c>
      <c r="Y14" s="20">
        <v>18265128</v>
      </c>
      <c r="Z14" s="21">
        <v>-77.982559012295582</v>
      </c>
      <c r="AA14" s="22">
        <v>-23422068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-516102</v>
      </c>
      <c r="D17" s="26">
        <f>SUM(D6:D16)</f>
        <v>0</v>
      </c>
      <c r="E17" s="27">
        <f t="shared" si="0"/>
        <v>16556267</v>
      </c>
      <c r="F17" s="28">
        <f t="shared" si="0"/>
        <v>16556267</v>
      </c>
      <c r="G17" s="28">
        <f t="shared" si="0"/>
        <v>0</v>
      </c>
      <c r="H17" s="28">
        <f t="shared" si="0"/>
        <v>0</v>
      </c>
      <c r="I17" s="28">
        <f t="shared" si="0"/>
        <v>-1848840</v>
      </c>
      <c r="J17" s="28">
        <f t="shared" si="0"/>
        <v>-1848840</v>
      </c>
      <c r="K17" s="28">
        <f t="shared" si="0"/>
        <v>0</v>
      </c>
      <c r="L17" s="28">
        <f t="shared" si="0"/>
        <v>-763878</v>
      </c>
      <c r="M17" s="28">
        <f t="shared" si="0"/>
        <v>0</v>
      </c>
      <c r="N17" s="28">
        <f t="shared" si="0"/>
        <v>-763878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177784</v>
      </c>
      <c r="V17" s="28">
        <f t="shared" si="0"/>
        <v>177784</v>
      </c>
      <c r="W17" s="28">
        <f t="shared" si="0"/>
        <v>-2434934</v>
      </c>
      <c r="X17" s="28">
        <f t="shared" si="0"/>
        <v>16556267</v>
      </c>
      <c r="Y17" s="28">
        <f t="shared" si="0"/>
        <v>-18991201</v>
      </c>
      <c r="Z17" s="29">
        <f>+IF(X17&lt;&gt;0,+(Y17/X17)*100,0)</f>
        <v>-114.70702302638631</v>
      </c>
      <c r="AA17" s="30">
        <f>SUM(AA6:AA16)</f>
        <v>16556267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-976556</v>
      </c>
      <c r="D26" s="18"/>
      <c r="E26" s="19">
        <v>-23488464</v>
      </c>
      <c r="F26" s="20">
        <v>-23488464</v>
      </c>
      <c r="G26" s="20"/>
      <c r="H26" s="20"/>
      <c r="I26" s="20">
        <v>-219410</v>
      </c>
      <c r="J26" s="20">
        <v>-219410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>
        <v>-5628</v>
      </c>
      <c r="V26" s="20">
        <v>-5628</v>
      </c>
      <c r="W26" s="20">
        <v>-225038</v>
      </c>
      <c r="X26" s="20">
        <v>-23488464</v>
      </c>
      <c r="Y26" s="20">
        <v>23263426</v>
      </c>
      <c r="Z26" s="21">
        <v>-99.041921174581702</v>
      </c>
      <c r="AA26" s="22">
        <v>-23488464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-976556</v>
      </c>
      <c r="D27" s="26">
        <f>SUM(D21:D26)</f>
        <v>0</v>
      </c>
      <c r="E27" s="27">
        <f t="shared" si="1"/>
        <v>-23488464</v>
      </c>
      <c r="F27" s="28">
        <f t="shared" si="1"/>
        <v>-23488464</v>
      </c>
      <c r="G27" s="28">
        <f t="shared" si="1"/>
        <v>0</v>
      </c>
      <c r="H27" s="28">
        <f t="shared" si="1"/>
        <v>0</v>
      </c>
      <c r="I27" s="28">
        <f t="shared" si="1"/>
        <v>-219410</v>
      </c>
      <c r="J27" s="28">
        <f t="shared" si="1"/>
        <v>-219410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-5628</v>
      </c>
      <c r="V27" s="28">
        <f t="shared" si="1"/>
        <v>-5628</v>
      </c>
      <c r="W27" s="28">
        <f t="shared" si="1"/>
        <v>-225038</v>
      </c>
      <c r="X27" s="28">
        <f t="shared" si="1"/>
        <v>-23488464</v>
      </c>
      <c r="Y27" s="28">
        <f t="shared" si="1"/>
        <v>23263426</v>
      </c>
      <c r="Z27" s="29">
        <f>+IF(X27&lt;&gt;0,+(Y27/X27)*100,0)</f>
        <v>-99.041921174581702</v>
      </c>
      <c r="AA27" s="30">
        <f>SUM(AA21:AA26)</f>
        <v>-23488464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-1492658</v>
      </c>
      <c r="D38" s="32">
        <f>+D17+D27+D36</f>
        <v>0</v>
      </c>
      <c r="E38" s="33">
        <f t="shared" si="3"/>
        <v>-6932197</v>
      </c>
      <c r="F38" s="2">
        <f t="shared" si="3"/>
        <v>-6932197</v>
      </c>
      <c r="G38" s="2">
        <f t="shared" si="3"/>
        <v>0</v>
      </c>
      <c r="H38" s="2">
        <f t="shared" si="3"/>
        <v>0</v>
      </c>
      <c r="I38" s="2">
        <f t="shared" si="3"/>
        <v>-2068250</v>
      </c>
      <c r="J38" s="2">
        <f t="shared" si="3"/>
        <v>-2068250</v>
      </c>
      <c r="K38" s="2">
        <f t="shared" si="3"/>
        <v>0</v>
      </c>
      <c r="L38" s="2">
        <f t="shared" si="3"/>
        <v>-763878</v>
      </c>
      <c r="M38" s="2">
        <f t="shared" si="3"/>
        <v>0</v>
      </c>
      <c r="N38" s="2">
        <f t="shared" si="3"/>
        <v>-763878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172156</v>
      </c>
      <c r="V38" s="2">
        <f t="shared" si="3"/>
        <v>172156</v>
      </c>
      <c r="W38" s="2">
        <f t="shared" si="3"/>
        <v>-2659972</v>
      </c>
      <c r="X38" s="2">
        <f t="shared" si="3"/>
        <v>-6932197</v>
      </c>
      <c r="Y38" s="2">
        <f t="shared" si="3"/>
        <v>4272225</v>
      </c>
      <c r="Z38" s="34">
        <f>+IF(X38&lt;&gt;0,+(Y38/X38)*100,0)</f>
        <v>-61.628730401054675</v>
      </c>
      <c r="AA38" s="35">
        <f>+AA17+AA27+AA36</f>
        <v>-6932197</v>
      </c>
    </row>
    <row r="39" spans="1:27" x14ac:dyDescent="0.25">
      <c r="A39" s="23" t="s">
        <v>60</v>
      </c>
      <c r="B39" s="17"/>
      <c r="C39" s="32">
        <v>-153306181</v>
      </c>
      <c r="D39" s="32"/>
      <c r="E39" s="33"/>
      <c r="F39" s="2"/>
      <c r="G39" s="2"/>
      <c r="H39" s="2">
        <f>+G40+H60</f>
        <v>0</v>
      </c>
      <c r="I39" s="2">
        <f>+H40+I60</f>
        <v>-154973974</v>
      </c>
      <c r="J39" s="2">
        <f>+G39</f>
        <v>0</v>
      </c>
      <c r="K39" s="2">
        <f>+I40+K60</f>
        <v>-155249400</v>
      </c>
      <c r="L39" s="2">
        <f>+K40+L60</f>
        <v>-155249400</v>
      </c>
      <c r="M39" s="2">
        <f>+L40+M60</f>
        <v>-156013278</v>
      </c>
      <c r="N39" s="2">
        <f>+K39</f>
        <v>-155249400</v>
      </c>
      <c r="O39" s="2">
        <f>+M40+O60</f>
        <v>-156013278</v>
      </c>
      <c r="P39" s="2">
        <f>+O40+P60</f>
        <v>-156013278</v>
      </c>
      <c r="Q39" s="2">
        <f>+P40+Q60</f>
        <v>-156013278</v>
      </c>
      <c r="R39" s="2">
        <f>+O39</f>
        <v>-156013278</v>
      </c>
      <c r="S39" s="2">
        <f>+Q40+S60</f>
        <v>-156013278</v>
      </c>
      <c r="T39" s="2">
        <f>+S40+T60</f>
        <v>-156013278</v>
      </c>
      <c r="U39" s="2">
        <f>+T40+U60</f>
        <v>-156013278</v>
      </c>
      <c r="V39" s="2">
        <f>+S39</f>
        <v>-156013278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-154798839</v>
      </c>
      <c r="D40" s="43">
        <f t="shared" ref="D40:AA40" si="4">+D38+D39</f>
        <v>0</v>
      </c>
      <c r="E40" s="44">
        <f t="shared" si="4"/>
        <v>-6932197</v>
      </c>
      <c r="F40" s="45">
        <f t="shared" si="4"/>
        <v>-6932197</v>
      </c>
      <c r="G40" s="45">
        <f t="shared" si="4"/>
        <v>0</v>
      </c>
      <c r="H40" s="45">
        <f t="shared" si="4"/>
        <v>0</v>
      </c>
      <c r="I40" s="45">
        <f t="shared" si="4"/>
        <v>-157042224</v>
      </c>
      <c r="J40" s="45">
        <f>+I40</f>
        <v>-157042224</v>
      </c>
      <c r="K40" s="45">
        <f t="shared" si="4"/>
        <v>-155249400</v>
      </c>
      <c r="L40" s="45">
        <f t="shared" si="4"/>
        <v>-156013278</v>
      </c>
      <c r="M40" s="45">
        <f t="shared" si="4"/>
        <v>-156013278</v>
      </c>
      <c r="N40" s="45">
        <f>+M40</f>
        <v>-156013278</v>
      </c>
      <c r="O40" s="45">
        <f t="shared" si="4"/>
        <v>-156013278</v>
      </c>
      <c r="P40" s="45">
        <f t="shared" si="4"/>
        <v>-156013278</v>
      </c>
      <c r="Q40" s="45">
        <f t="shared" si="4"/>
        <v>-156013278</v>
      </c>
      <c r="R40" s="45">
        <f>+Q40</f>
        <v>-156013278</v>
      </c>
      <c r="S40" s="45">
        <f t="shared" si="4"/>
        <v>-156013278</v>
      </c>
      <c r="T40" s="45">
        <f t="shared" si="4"/>
        <v>-156013278</v>
      </c>
      <c r="U40" s="45">
        <f t="shared" si="4"/>
        <v>-155841122</v>
      </c>
      <c r="V40" s="45">
        <f>+U40</f>
        <v>-155841122</v>
      </c>
      <c r="W40" s="45">
        <f>+V40</f>
        <v>-155841122</v>
      </c>
      <c r="X40" s="45">
        <f t="shared" si="4"/>
        <v>-6932197</v>
      </c>
      <c r="Y40" s="45">
        <f t="shared" si="4"/>
        <v>4272225</v>
      </c>
      <c r="Z40" s="46">
        <f>+IF(X40&lt;&gt;0,+(Y40/X40)*100,0)</f>
        <v>-61.628730401054675</v>
      </c>
      <c r="AA40" s="47">
        <f t="shared" si="4"/>
        <v>-6932197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14" hidden="1" x14ac:dyDescent="0.25">
      <c r="I60">
        <v>-154973974</v>
      </c>
      <c r="K60">
        <v>1792824</v>
      </c>
      <c r="N60">
        <v>1792824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24812547</v>
      </c>
      <c r="F7" s="20">
        <v>24812547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24812547</v>
      </c>
      <c r="Y7" s="20">
        <v>-24812547</v>
      </c>
      <c r="Z7" s="21">
        <v>-100</v>
      </c>
      <c r="AA7" s="22">
        <v>24812547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15224000</v>
      </c>
      <c r="F10" s="20">
        <v>15224000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15224000</v>
      </c>
      <c r="Y10" s="20">
        <v>-15224000</v>
      </c>
      <c r="Z10" s="21">
        <v>-100</v>
      </c>
      <c r="AA10" s="22">
        <v>15224000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-31913183</v>
      </c>
      <c r="F14" s="20">
        <v>-30413183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-30413183</v>
      </c>
      <c r="Y14" s="20">
        <v>30413183</v>
      </c>
      <c r="Z14" s="21">
        <v>-100</v>
      </c>
      <c r="AA14" s="22">
        <v>-30413183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8123364</v>
      </c>
      <c r="F17" s="28">
        <f t="shared" si="0"/>
        <v>9623364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9623364</v>
      </c>
      <c r="Y17" s="28">
        <f t="shared" si="0"/>
        <v>-9623364</v>
      </c>
      <c r="Z17" s="29">
        <f>+IF(X17&lt;&gt;0,+(Y17/X17)*100,0)</f>
        <v>-100</v>
      </c>
      <c r="AA17" s="30">
        <f>SUM(AA6:AA16)</f>
        <v>9623364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-46551905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-46551905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-38428541</v>
      </c>
      <c r="F38" s="2">
        <f t="shared" si="3"/>
        <v>9623364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9623364</v>
      </c>
      <c r="Y38" s="2">
        <f t="shared" si="3"/>
        <v>-9623364</v>
      </c>
      <c r="Z38" s="34">
        <f>+IF(X38&lt;&gt;0,+(Y38/X38)*100,0)</f>
        <v>-100</v>
      </c>
      <c r="AA38" s="35">
        <f>+AA17+AA27+AA36</f>
        <v>9623364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-38428541</v>
      </c>
      <c r="F40" s="45">
        <f t="shared" si="4"/>
        <v>9623364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9623364</v>
      </c>
      <c r="Y40" s="45">
        <f t="shared" si="4"/>
        <v>-9623364</v>
      </c>
      <c r="Z40" s="46">
        <f>+IF(X40&lt;&gt;0,+(Y40/X40)*100,0)</f>
        <v>-100</v>
      </c>
      <c r="AA40" s="47">
        <f t="shared" si="4"/>
        <v>9623364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4774062</v>
      </c>
      <c r="F7" s="20">
        <v>4774062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4774062</v>
      </c>
      <c r="Y7" s="20">
        <v>-4774062</v>
      </c>
      <c r="Z7" s="21">
        <v>-100</v>
      </c>
      <c r="AA7" s="22">
        <v>4774062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-1996684</v>
      </c>
      <c r="D14" s="18"/>
      <c r="E14" s="19">
        <v>-4822525</v>
      </c>
      <c r="F14" s="20">
        <v>-4822525</v>
      </c>
      <c r="G14" s="20">
        <v>-416669</v>
      </c>
      <c r="H14" s="20">
        <v>-653345</v>
      </c>
      <c r="I14" s="20">
        <v>-729209</v>
      </c>
      <c r="J14" s="20">
        <v>-1799223</v>
      </c>
      <c r="K14" s="20">
        <v>-688449</v>
      </c>
      <c r="L14" s="20">
        <v>-717698</v>
      </c>
      <c r="M14" s="20">
        <v>-931322</v>
      </c>
      <c r="N14" s="20">
        <v>-2337469</v>
      </c>
      <c r="O14" s="20">
        <v>-692070</v>
      </c>
      <c r="P14" s="20">
        <v>-789148</v>
      </c>
      <c r="Q14" s="20">
        <v>-672901</v>
      </c>
      <c r="R14" s="20">
        <v>-2154119</v>
      </c>
      <c r="S14" s="20">
        <v>-562498</v>
      </c>
      <c r="T14" s="20">
        <v>-767322</v>
      </c>
      <c r="U14" s="20">
        <v>-653899</v>
      </c>
      <c r="V14" s="20">
        <v>-1983719</v>
      </c>
      <c r="W14" s="20">
        <v>-8274530</v>
      </c>
      <c r="X14" s="20">
        <v>-4822525</v>
      </c>
      <c r="Y14" s="20">
        <v>-3452005</v>
      </c>
      <c r="Z14" s="21">
        <v>71.580862722329073</v>
      </c>
      <c r="AA14" s="22">
        <v>-4822525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-1996684</v>
      </c>
      <c r="D17" s="26">
        <f>SUM(D6:D16)</f>
        <v>0</v>
      </c>
      <c r="E17" s="27">
        <f t="shared" si="0"/>
        <v>-48463</v>
      </c>
      <c r="F17" s="28">
        <f t="shared" si="0"/>
        <v>-48463</v>
      </c>
      <c r="G17" s="28">
        <f t="shared" si="0"/>
        <v>-416669</v>
      </c>
      <c r="H17" s="28">
        <f t="shared" si="0"/>
        <v>-653345</v>
      </c>
      <c r="I17" s="28">
        <f t="shared" si="0"/>
        <v>-729209</v>
      </c>
      <c r="J17" s="28">
        <f t="shared" si="0"/>
        <v>-1799223</v>
      </c>
      <c r="K17" s="28">
        <f t="shared" si="0"/>
        <v>-688449</v>
      </c>
      <c r="L17" s="28">
        <f t="shared" si="0"/>
        <v>-717698</v>
      </c>
      <c r="M17" s="28">
        <f t="shared" si="0"/>
        <v>-931322</v>
      </c>
      <c r="N17" s="28">
        <f t="shared" si="0"/>
        <v>-2337469</v>
      </c>
      <c r="O17" s="28">
        <f t="shared" si="0"/>
        <v>-692070</v>
      </c>
      <c r="P17" s="28">
        <f t="shared" si="0"/>
        <v>-789148</v>
      </c>
      <c r="Q17" s="28">
        <f t="shared" si="0"/>
        <v>-672901</v>
      </c>
      <c r="R17" s="28">
        <f t="shared" si="0"/>
        <v>-2154119</v>
      </c>
      <c r="S17" s="28">
        <f t="shared" si="0"/>
        <v>-562498</v>
      </c>
      <c r="T17" s="28">
        <f t="shared" si="0"/>
        <v>-767322</v>
      </c>
      <c r="U17" s="28">
        <f t="shared" si="0"/>
        <v>-653899</v>
      </c>
      <c r="V17" s="28">
        <f t="shared" si="0"/>
        <v>-1983719</v>
      </c>
      <c r="W17" s="28">
        <f t="shared" si="0"/>
        <v>-8274530</v>
      </c>
      <c r="X17" s="28">
        <f t="shared" si="0"/>
        <v>-48463</v>
      </c>
      <c r="Y17" s="28">
        <f t="shared" si="0"/>
        <v>-8226067</v>
      </c>
      <c r="Z17" s="29">
        <f>+IF(X17&lt;&gt;0,+(Y17/X17)*100,0)</f>
        <v>16973.912056620513</v>
      </c>
      <c r="AA17" s="30">
        <f>SUM(AA6:AA16)</f>
        <v>-48463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-82766650</v>
      </c>
      <c r="F26" s="20">
        <v>-82766650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-82766650</v>
      </c>
      <c r="Y26" s="20">
        <v>82766650</v>
      </c>
      <c r="Z26" s="21">
        <v>-100</v>
      </c>
      <c r="AA26" s="22">
        <v>-82766650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-82766650</v>
      </c>
      <c r="F27" s="28">
        <f t="shared" si="1"/>
        <v>-82766650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-82766650</v>
      </c>
      <c r="Y27" s="28">
        <f t="shared" si="1"/>
        <v>82766650</v>
      </c>
      <c r="Z27" s="29">
        <f>+IF(X27&lt;&gt;0,+(Y27/X27)*100,0)</f>
        <v>-100</v>
      </c>
      <c r="AA27" s="30">
        <f>SUM(AA21:AA26)</f>
        <v>-82766650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-1996684</v>
      </c>
      <c r="D38" s="32">
        <f>+D17+D27+D36</f>
        <v>0</v>
      </c>
      <c r="E38" s="33">
        <f t="shared" si="3"/>
        <v>-82815113</v>
      </c>
      <c r="F38" s="2">
        <f t="shared" si="3"/>
        <v>-82815113</v>
      </c>
      <c r="G38" s="2">
        <f t="shared" si="3"/>
        <v>-416669</v>
      </c>
      <c r="H38" s="2">
        <f t="shared" si="3"/>
        <v>-653345</v>
      </c>
      <c r="I38" s="2">
        <f t="shared" si="3"/>
        <v>-729209</v>
      </c>
      <c r="J38" s="2">
        <f t="shared" si="3"/>
        <v>-1799223</v>
      </c>
      <c r="K38" s="2">
        <f t="shared" si="3"/>
        <v>-688449</v>
      </c>
      <c r="L38" s="2">
        <f t="shared" si="3"/>
        <v>-717698</v>
      </c>
      <c r="M38" s="2">
        <f t="shared" si="3"/>
        <v>-931322</v>
      </c>
      <c r="N38" s="2">
        <f t="shared" si="3"/>
        <v>-2337469</v>
      </c>
      <c r="O38" s="2">
        <f t="shared" si="3"/>
        <v>-692070</v>
      </c>
      <c r="P38" s="2">
        <f t="shared" si="3"/>
        <v>-789148</v>
      </c>
      <c r="Q38" s="2">
        <f t="shared" si="3"/>
        <v>-672901</v>
      </c>
      <c r="R38" s="2">
        <f t="shared" si="3"/>
        <v>-2154119</v>
      </c>
      <c r="S38" s="2">
        <f t="shared" si="3"/>
        <v>-562498</v>
      </c>
      <c r="T38" s="2">
        <f t="shared" si="3"/>
        <v>-767322</v>
      </c>
      <c r="U38" s="2">
        <f t="shared" si="3"/>
        <v>-653899</v>
      </c>
      <c r="V38" s="2">
        <f t="shared" si="3"/>
        <v>-1983719</v>
      </c>
      <c r="W38" s="2">
        <f t="shared" si="3"/>
        <v>-8274530</v>
      </c>
      <c r="X38" s="2">
        <f t="shared" si="3"/>
        <v>-82815113</v>
      </c>
      <c r="Y38" s="2">
        <f t="shared" si="3"/>
        <v>74540583</v>
      </c>
      <c r="Z38" s="34">
        <f>+IF(X38&lt;&gt;0,+(Y38/X38)*100,0)</f>
        <v>-90.008429983063593</v>
      </c>
      <c r="AA38" s="35">
        <f>+AA17+AA27+AA36</f>
        <v>-82815113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-416669</v>
      </c>
      <c r="I39" s="2">
        <f>+H40+I60</f>
        <v>-1070014</v>
      </c>
      <c r="J39" s="2">
        <f>+G39</f>
        <v>0</v>
      </c>
      <c r="K39" s="2">
        <f>+I40+K60</f>
        <v>-1799223</v>
      </c>
      <c r="L39" s="2">
        <f>+K40+L60</f>
        <v>-2487672</v>
      </c>
      <c r="M39" s="2">
        <f>+L40+M60</f>
        <v>-3205370</v>
      </c>
      <c r="N39" s="2">
        <f>+K39</f>
        <v>-1799223</v>
      </c>
      <c r="O39" s="2">
        <f>+M40+O60</f>
        <v>-4136692</v>
      </c>
      <c r="P39" s="2">
        <f>+O40+P60</f>
        <v>-4828762</v>
      </c>
      <c r="Q39" s="2">
        <f>+P40+Q60</f>
        <v>-5617910</v>
      </c>
      <c r="R39" s="2">
        <f>+O39</f>
        <v>-4136692</v>
      </c>
      <c r="S39" s="2">
        <f>+Q40+S60</f>
        <v>-6290811</v>
      </c>
      <c r="T39" s="2">
        <f>+S40+T60</f>
        <v>-6853309</v>
      </c>
      <c r="U39" s="2">
        <f>+T40+U60</f>
        <v>-7620631</v>
      </c>
      <c r="V39" s="2">
        <f>+S39</f>
        <v>-6290811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-1996684</v>
      </c>
      <c r="D40" s="43">
        <f t="shared" ref="D40:AA40" si="4">+D38+D39</f>
        <v>0</v>
      </c>
      <c r="E40" s="44">
        <f t="shared" si="4"/>
        <v>-82815113</v>
      </c>
      <c r="F40" s="45">
        <f t="shared" si="4"/>
        <v>-82815113</v>
      </c>
      <c r="G40" s="45">
        <f t="shared" si="4"/>
        <v>-416669</v>
      </c>
      <c r="H40" s="45">
        <f t="shared" si="4"/>
        <v>-1070014</v>
      </c>
      <c r="I40" s="45">
        <f t="shared" si="4"/>
        <v>-1799223</v>
      </c>
      <c r="J40" s="45">
        <f>+I40</f>
        <v>-1799223</v>
      </c>
      <c r="K40" s="45">
        <f t="shared" si="4"/>
        <v>-2487672</v>
      </c>
      <c r="L40" s="45">
        <f t="shared" si="4"/>
        <v>-3205370</v>
      </c>
      <c r="M40" s="45">
        <f t="shared" si="4"/>
        <v>-4136692</v>
      </c>
      <c r="N40" s="45">
        <f>+M40</f>
        <v>-4136692</v>
      </c>
      <c r="O40" s="45">
        <f t="shared" si="4"/>
        <v>-4828762</v>
      </c>
      <c r="P40" s="45">
        <f t="shared" si="4"/>
        <v>-5617910</v>
      </c>
      <c r="Q40" s="45">
        <f t="shared" si="4"/>
        <v>-6290811</v>
      </c>
      <c r="R40" s="45">
        <f>+Q40</f>
        <v>-6290811</v>
      </c>
      <c r="S40" s="45">
        <f t="shared" si="4"/>
        <v>-6853309</v>
      </c>
      <c r="T40" s="45">
        <f t="shared" si="4"/>
        <v>-7620631</v>
      </c>
      <c r="U40" s="45">
        <f t="shared" si="4"/>
        <v>-8274530</v>
      </c>
      <c r="V40" s="45">
        <f>+U40</f>
        <v>-8274530</v>
      </c>
      <c r="W40" s="45">
        <f>+V40</f>
        <v>-8274530</v>
      </c>
      <c r="X40" s="45">
        <f t="shared" si="4"/>
        <v>-82815113</v>
      </c>
      <c r="Y40" s="45">
        <f t="shared" si="4"/>
        <v>74540583</v>
      </c>
      <c r="Z40" s="46">
        <f>+IF(X40&lt;&gt;0,+(Y40/X40)*100,0)</f>
        <v>-90.008429983063593</v>
      </c>
      <c r="AA40" s="47">
        <f t="shared" si="4"/>
        <v>-82815113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5000</v>
      </c>
      <c r="H6" s="20"/>
      <c r="I6" s="20"/>
      <c r="J6" s="20">
        <v>5000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5000</v>
      </c>
      <c r="X6" s="20"/>
      <c r="Y6" s="20">
        <v>5000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4791110</v>
      </c>
      <c r="D7" s="18"/>
      <c r="E7" s="19">
        <v>12104899</v>
      </c>
      <c r="F7" s="20">
        <v>12104899</v>
      </c>
      <c r="G7" s="20">
        <v>471549</v>
      </c>
      <c r="H7" s="20">
        <v>408131</v>
      </c>
      <c r="I7" s="20">
        <v>234020</v>
      </c>
      <c r="J7" s="20">
        <v>1113700</v>
      </c>
      <c r="K7" s="20">
        <v>621700</v>
      </c>
      <c r="L7" s="20">
        <v>606546</v>
      </c>
      <c r="M7" s="20">
        <v>509416</v>
      </c>
      <c r="N7" s="20">
        <v>1737662</v>
      </c>
      <c r="O7" s="20">
        <v>598287</v>
      </c>
      <c r="P7" s="20">
        <v>662239</v>
      </c>
      <c r="Q7" s="20">
        <v>649703</v>
      </c>
      <c r="R7" s="20">
        <v>1910229</v>
      </c>
      <c r="S7" s="20">
        <v>417002</v>
      </c>
      <c r="T7" s="20">
        <v>729203</v>
      </c>
      <c r="U7" s="20">
        <v>425489</v>
      </c>
      <c r="V7" s="20">
        <v>1571694</v>
      </c>
      <c r="W7" s="20">
        <v>6333285</v>
      </c>
      <c r="X7" s="20">
        <v>12104899</v>
      </c>
      <c r="Y7" s="20">
        <v>-5771614</v>
      </c>
      <c r="Z7" s="21">
        <v>-47.679984773107151</v>
      </c>
      <c r="AA7" s="22">
        <v>12104899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10000</v>
      </c>
      <c r="G8" s="20"/>
      <c r="H8" s="20"/>
      <c r="I8" s="20"/>
      <c r="J8" s="20"/>
      <c r="K8" s="20"/>
      <c r="L8" s="20"/>
      <c r="M8" s="20"/>
      <c r="N8" s="20"/>
      <c r="O8" s="20"/>
      <c r="P8" s="20">
        <v>1805</v>
      </c>
      <c r="Q8" s="20">
        <v>1125</v>
      </c>
      <c r="R8" s="20">
        <v>2930</v>
      </c>
      <c r="S8" s="20">
        <v>1469</v>
      </c>
      <c r="T8" s="20">
        <v>2447</v>
      </c>
      <c r="U8" s="20">
        <v>4109</v>
      </c>
      <c r="V8" s="20">
        <v>8025</v>
      </c>
      <c r="W8" s="20">
        <v>10955</v>
      </c>
      <c r="X8" s="20">
        <v>10000</v>
      </c>
      <c r="Y8" s="20">
        <v>955</v>
      </c>
      <c r="Z8" s="21">
        <v>9.5500000000000007</v>
      </c>
      <c r="AA8" s="22">
        <v>10000</v>
      </c>
    </row>
    <row r="9" spans="1:27" x14ac:dyDescent="0.25">
      <c r="A9" s="23" t="s">
        <v>37</v>
      </c>
      <c r="B9" s="17" t="s">
        <v>6</v>
      </c>
      <c r="C9" s="18">
        <v>79428</v>
      </c>
      <c r="D9" s="18"/>
      <c r="E9" s="19">
        <v>1890000</v>
      </c>
      <c r="F9" s="20">
        <v>1890000</v>
      </c>
      <c r="G9" s="20">
        <v>2750</v>
      </c>
      <c r="H9" s="20"/>
      <c r="I9" s="20"/>
      <c r="J9" s="20">
        <v>2750</v>
      </c>
      <c r="K9" s="20"/>
      <c r="L9" s="20">
        <v>600</v>
      </c>
      <c r="M9" s="20">
        <v>1200</v>
      </c>
      <c r="N9" s="20">
        <v>1800</v>
      </c>
      <c r="O9" s="20"/>
      <c r="P9" s="20">
        <v>72</v>
      </c>
      <c r="Q9" s="20"/>
      <c r="R9" s="20">
        <v>72</v>
      </c>
      <c r="S9" s="20"/>
      <c r="T9" s="20">
        <v>4339</v>
      </c>
      <c r="U9" s="20"/>
      <c r="V9" s="20">
        <v>4339</v>
      </c>
      <c r="W9" s="20">
        <v>8961</v>
      </c>
      <c r="X9" s="20">
        <v>1890000</v>
      </c>
      <c r="Y9" s="20">
        <v>-1881039</v>
      </c>
      <c r="Z9" s="21">
        <v>-99.525873015873017</v>
      </c>
      <c r="AA9" s="22">
        <v>1890000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16956000</v>
      </c>
      <c r="F10" s="20">
        <v>20938610</v>
      </c>
      <c r="G10" s="20">
        <v>6956000</v>
      </c>
      <c r="H10" s="20"/>
      <c r="I10" s="20"/>
      <c r="J10" s="20">
        <v>6956000</v>
      </c>
      <c r="K10" s="20"/>
      <c r="L10" s="20"/>
      <c r="M10" s="20"/>
      <c r="N10" s="20"/>
      <c r="O10" s="20"/>
      <c r="P10" s="20"/>
      <c r="Q10" s="20">
        <v>10000000</v>
      </c>
      <c r="R10" s="20">
        <v>10000000</v>
      </c>
      <c r="S10" s="20"/>
      <c r="T10" s="20"/>
      <c r="U10" s="20"/>
      <c r="V10" s="20"/>
      <c r="W10" s="20">
        <v>16956000</v>
      </c>
      <c r="X10" s="20">
        <v>20938610</v>
      </c>
      <c r="Y10" s="20">
        <v>-3982610</v>
      </c>
      <c r="Z10" s="21">
        <v>-19.020412529771555</v>
      </c>
      <c r="AA10" s="22">
        <v>20938610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-21731595</v>
      </c>
      <c r="D14" s="18"/>
      <c r="E14" s="19">
        <v>-22280872</v>
      </c>
      <c r="F14" s="20">
        <v>-22280872</v>
      </c>
      <c r="G14" s="20">
        <v>-4810203</v>
      </c>
      <c r="H14" s="20">
        <v>-8624171</v>
      </c>
      <c r="I14" s="20">
        <v>-9984185</v>
      </c>
      <c r="J14" s="20">
        <v>-23418559</v>
      </c>
      <c r="K14" s="20">
        <v>-10471259</v>
      </c>
      <c r="L14" s="20">
        <v>-9894266</v>
      </c>
      <c r="M14" s="20">
        <v>-10807546</v>
      </c>
      <c r="N14" s="20">
        <v>-31173071</v>
      </c>
      <c r="O14" s="20">
        <v>52535340</v>
      </c>
      <c r="P14" s="20">
        <v>-8565150</v>
      </c>
      <c r="Q14" s="20">
        <v>4892861</v>
      </c>
      <c r="R14" s="20">
        <v>48863051</v>
      </c>
      <c r="S14" s="20">
        <v>-10987241</v>
      </c>
      <c r="T14" s="20">
        <v>9221204</v>
      </c>
      <c r="U14" s="20">
        <v>-11009111</v>
      </c>
      <c r="V14" s="20">
        <v>-12775148</v>
      </c>
      <c r="W14" s="20">
        <v>-18503727</v>
      </c>
      <c r="X14" s="20">
        <v>-22280872</v>
      </c>
      <c r="Y14" s="20">
        <v>3777145</v>
      </c>
      <c r="Z14" s="21">
        <v>-16.952411018742893</v>
      </c>
      <c r="AA14" s="22">
        <v>-22280872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-16861057</v>
      </c>
      <c r="D17" s="26">
        <f>SUM(D6:D16)</f>
        <v>0</v>
      </c>
      <c r="E17" s="27">
        <f t="shared" si="0"/>
        <v>8670027</v>
      </c>
      <c r="F17" s="28">
        <f t="shared" si="0"/>
        <v>12662637</v>
      </c>
      <c r="G17" s="28">
        <f t="shared" si="0"/>
        <v>2625096</v>
      </c>
      <c r="H17" s="28">
        <f t="shared" si="0"/>
        <v>-8216040</v>
      </c>
      <c r="I17" s="28">
        <f t="shared" si="0"/>
        <v>-9750165</v>
      </c>
      <c r="J17" s="28">
        <f t="shared" si="0"/>
        <v>-15341109</v>
      </c>
      <c r="K17" s="28">
        <f t="shared" si="0"/>
        <v>-9849559</v>
      </c>
      <c r="L17" s="28">
        <f t="shared" si="0"/>
        <v>-9287120</v>
      </c>
      <c r="M17" s="28">
        <f t="shared" si="0"/>
        <v>-10296930</v>
      </c>
      <c r="N17" s="28">
        <f t="shared" si="0"/>
        <v>-29433609</v>
      </c>
      <c r="O17" s="28">
        <f t="shared" si="0"/>
        <v>53133627</v>
      </c>
      <c r="P17" s="28">
        <f t="shared" si="0"/>
        <v>-7901034</v>
      </c>
      <c r="Q17" s="28">
        <f t="shared" si="0"/>
        <v>15543689</v>
      </c>
      <c r="R17" s="28">
        <f t="shared" si="0"/>
        <v>60776282</v>
      </c>
      <c r="S17" s="28">
        <f t="shared" si="0"/>
        <v>-10568770</v>
      </c>
      <c r="T17" s="28">
        <f t="shared" si="0"/>
        <v>9957193</v>
      </c>
      <c r="U17" s="28">
        <f t="shared" si="0"/>
        <v>-10579513</v>
      </c>
      <c r="V17" s="28">
        <f t="shared" si="0"/>
        <v>-11191090</v>
      </c>
      <c r="W17" s="28">
        <f t="shared" si="0"/>
        <v>4810474</v>
      </c>
      <c r="X17" s="28">
        <f t="shared" si="0"/>
        <v>12662637</v>
      </c>
      <c r="Y17" s="28">
        <f t="shared" si="0"/>
        <v>-7852163</v>
      </c>
      <c r="Z17" s="29">
        <f>+IF(X17&lt;&gt;0,+(Y17/X17)*100,0)</f>
        <v>-62.010488020781139</v>
      </c>
      <c r="AA17" s="30">
        <f>SUM(AA6:AA16)</f>
        <v>12662637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-24205</v>
      </c>
      <c r="D26" s="18"/>
      <c r="E26" s="19">
        <v>-17036000</v>
      </c>
      <c r="F26" s="20">
        <v>-17036000</v>
      </c>
      <c r="G26" s="20"/>
      <c r="H26" s="20">
        <v>-1138714</v>
      </c>
      <c r="I26" s="20"/>
      <c r="J26" s="20">
        <v>-1138714</v>
      </c>
      <c r="K26" s="20">
        <v>-23817</v>
      </c>
      <c r="L26" s="20"/>
      <c r="M26" s="20">
        <v>-6685287</v>
      </c>
      <c r="N26" s="20">
        <v>-6709104</v>
      </c>
      <c r="O26" s="20">
        <v>-3630097</v>
      </c>
      <c r="P26" s="20"/>
      <c r="Q26" s="20">
        <v>-1255754</v>
      </c>
      <c r="R26" s="20">
        <v>-4885851</v>
      </c>
      <c r="S26" s="20"/>
      <c r="T26" s="20"/>
      <c r="U26" s="20"/>
      <c r="V26" s="20"/>
      <c r="W26" s="20">
        <v>-12733669</v>
      </c>
      <c r="X26" s="20">
        <v>-17036000</v>
      </c>
      <c r="Y26" s="20">
        <v>4302331</v>
      </c>
      <c r="Z26" s="21">
        <v>-25.254349612585113</v>
      </c>
      <c r="AA26" s="22">
        <v>-17036000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-24205</v>
      </c>
      <c r="D27" s="26">
        <f>SUM(D21:D26)</f>
        <v>0</v>
      </c>
      <c r="E27" s="27">
        <f t="shared" si="1"/>
        <v>-17036000</v>
      </c>
      <c r="F27" s="28">
        <f t="shared" si="1"/>
        <v>-17036000</v>
      </c>
      <c r="G27" s="28">
        <f t="shared" si="1"/>
        <v>0</v>
      </c>
      <c r="H27" s="28">
        <f t="shared" si="1"/>
        <v>-1138714</v>
      </c>
      <c r="I27" s="28">
        <f t="shared" si="1"/>
        <v>0</v>
      </c>
      <c r="J27" s="28">
        <f t="shared" si="1"/>
        <v>-1138714</v>
      </c>
      <c r="K27" s="28">
        <f t="shared" si="1"/>
        <v>-23817</v>
      </c>
      <c r="L27" s="28">
        <f t="shared" si="1"/>
        <v>0</v>
      </c>
      <c r="M27" s="28">
        <f t="shared" si="1"/>
        <v>-6685287</v>
      </c>
      <c r="N27" s="28">
        <f t="shared" si="1"/>
        <v>-6709104</v>
      </c>
      <c r="O27" s="28">
        <f t="shared" si="1"/>
        <v>-3630097</v>
      </c>
      <c r="P27" s="28">
        <f t="shared" si="1"/>
        <v>0</v>
      </c>
      <c r="Q27" s="28">
        <f t="shared" si="1"/>
        <v>-1255754</v>
      </c>
      <c r="R27" s="28">
        <f t="shared" si="1"/>
        <v>-4885851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-12733669</v>
      </c>
      <c r="X27" s="28">
        <f t="shared" si="1"/>
        <v>-17036000</v>
      </c>
      <c r="Y27" s="28">
        <f t="shared" si="1"/>
        <v>4302331</v>
      </c>
      <c r="Z27" s="29">
        <f>+IF(X27&lt;&gt;0,+(Y27/X27)*100,0)</f>
        <v>-25.254349612585113</v>
      </c>
      <c r="AA27" s="30">
        <f>SUM(AA21:AA26)</f>
        <v>-17036000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-16885262</v>
      </c>
      <c r="D38" s="32">
        <f>+D17+D27+D36</f>
        <v>0</v>
      </c>
      <c r="E38" s="33">
        <f t="shared" si="3"/>
        <v>-8365973</v>
      </c>
      <c r="F38" s="2">
        <f t="shared" si="3"/>
        <v>-4373363</v>
      </c>
      <c r="G38" s="2">
        <f t="shared" si="3"/>
        <v>2625096</v>
      </c>
      <c r="H38" s="2">
        <f t="shared" si="3"/>
        <v>-9354754</v>
      </c>
      <c r="I38" s="2">
        <f t="shared" si="3"/>
        <v>-9750165</v>
      </c>
      <c r="J38" s="2">
        <f t="shared" si="3"/>
        <v>-16479823</v>
      </c>
      <c r="K38" s="2">
        <f t="shared" si="3"/>
        <v>-9873376</v>
      </c>
      <c r="L38" s="2">
        <f t="shared" si="3"/>
        <v>-9287120</v>
      </c>
      <c r="M38" s="2">
        <f t="shared" si="3"/>
        <v>-16982217</v>
      </c>
      <c r="N38" s="2">
        <f t="shared" si="3"/>
        <v>-36142713</v>
      </c>
      <c r="O38" s="2">
        <f t="shared" si="3"/>
        <v>49503530</v>
      </c>
      <c r="P38" s="2">
        <f t="shared" si="3"/>
        <v>-7901034</v>
      </c>
      <c r="Q38" s="2">
        <f t="shared" si="3"/>
        <v>14287935</v>
      </c>
      <c r="R38" s="2">
        <f t="shared" si="3"/>
        <v>55890431</v>
      </c>
      <c r="S38" s="2">
        <f t="shared" si="3"/>
        <v>-10568770</v>
      </c>
      <c r="T38" s="2">
        <f t="shared" si="3"/>
        <v>9957193</v>
      </c>
      <c r="U38" s="2">
        <f t="shared" si="3"/>
        <v>-10579513</v>
      </c>
      <c r="V38" s="2">
        <f t="shared" si="3"/>
        <v>-11191090</v>
      </c>
      <c r="W38" s="2">
        <f t="shared" si="3"/>
        <v>-7923195</v>
      </c>
      <c r="X38" s="2">
        <f t="shared" si="3"/>
        <v>-4373363</v>
      </c>
      <c r="Y38" s="2">
        <f t="shared" si="3"/>
        <v>-3549832</v>
      </c>
      <c r="Z38" s="34">
        <f>+IF(X38&lt;&gt;0,+(Y38/X38)*100,0)</f>
        <v>81.169388408874369</v>
      </c>
      <c r="AA38" s="35">
        <f>+AA17+AA27+AA36</f>
        <v>-4373363</v>
      </c>
    </row>
    <row r="39" spans="1:27" x14ac:dyDescent="0.25">
      <c r="A39" s="23" t="s">
        <v>60</v>
      </c>
      <c r="B39" s="17"/>
      <c r="C39" s="32">
        <v>-181828665</v>
      </c>
      <c r="D39" s="32"/>
      <c r="E39" s="33"/>
      <c r="F39" s="2"/>
      <c r="G39" s="2">
        <v>-270351946</v>
      </c>
      <c r="H39" s="2">
        <f>+G40+H60</f>
        <v>-267726850</v>
      </c>
      <c r="I39" s="2">
        <f>+H40+I60</f>
        <v>-277081604</v>
      </c>
      <c r="J39" s="2">
        <f>+G39</f>
        <v>-270351946</v>
      </c>
      <c r="K39" s="2">
        <f>+I40+K60</f>
        <v>-286831769</v>
      </c>
      <c r="L39" s="2">
        <f>+K40+L60</f>
        <v>-296705145</v>
      </c>
      <c r="M39" s="2">
        <f>+L40+M60</f>
        <v>-305992265</v>
      </c>
      <c r="N39" s="2">
        <f>+K39</f>
        <v>-286831769</v>
      </c>
      <c r="O39" s="2">
        <f>+M40+O60</f>
        <v>-322974482</v>
      </c>
      <c r="P39" s="2">
        <f>+O40+P60</f>
        <v>-273470952</v>
      </c>
      <c r="Q39" s="2">
        <f>+P40+Q60</f>
        <v>-281371986</v>
      </c>
      <c r="R39" s="2">
        <f>+O39</f>
        <v>-322974482</v>
      </c>
      <c r="S39" s="2">
        <f>+Q40+S60</f>
        <v>-267084051</v>
      </c>
      <c r="T39" s="2">
        <f>+S40+T60</f>
        <v>-277652821</v>
      </c>
      <c r="U39" s="2">
        <f>+T40+U60</f>
        <v>-267695628</v>
      </c>
      <c r="V39" s="2">
        <f>+S39</f>
        <v>-267084051</v>
      </c>
      <c r="W39" s="2">
        <f>+G39</f>
        <v>-270351946</v>
      </c>
      <c r="X39" s="2"/>
      <c r="Y39" s="2">
        <f>+W39-X39</f>
        <v>-270351946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-198713927</v>
      </c>
      <c r="D40" s="43">
        <f t="shared" ref="D40:AA40" si="4">+D38+D39</f>
        <v>0</v>
      </c>
      <c r="E40" s="44">
        <f t="shared" si="4"/>
        <v>-8365973</v>
      </c>
      <c r="F40" s="45">
        <f t="shared" si="4"/>
        <v>-4373363</v>
      </c>
      <c r="G40" s="45">
        <f t="shared" si="4"/>
        <v>-267726850</v>
      </c>
      <c r="H40" s="45">
        <f t="shared" si="4"/>
        <v>-277081604</v>
      </c>
      <c r="I40" s="45">
        <f t="shared" si="4"/>
        <v>-286831769</v>
      </c>
      <c r="J40" s="45">
        <f>+I40</f>
        <v>-286831769</v>
      </c>
      <c r="K40" s="45">
        <f t="shared" si="4"/>
        <v>-296705145</v>
      </c>
      <c r="L40" s="45">
        <f t="shared" si="4"/>
        <v>-305992265</v>
      </c>
      <c r="M40" s="45">
        <f t="shared" si="4"/>
        <v>-322974482</v>
      </c>
      <c r="N40" s="45">
        <f>+M40</f>
        <v>-322974482</v>
      </c>
      <c r="O40" s="45">
        <f t="shared" si="4"/>
        <v>-273470952</v>
      </c>
      <c r="P40" s="45">
        <f t="shared" si="4"/>
        <v>-281371986</v>
      </c>
      <c r="Q40" s="45">
        <f t="shared" si="4"/>
        <v>-267084051</v>
      </c>
      <c r="R40" s="45">
        <f>+Q40</f>
        <v>-267084051</v>
      </c>
      <c r="S40" s="45">
        <f t="shared" si="4"/>
        <v>-277652821</v>
      </c>
      <c r="T40" s="45">
        <f t="shared" si="4"/>
        <v>-267695628</v>
      </c>
      <c r="U40" s="45">
        <f t="shared" si="4"/>
        <v>-278275141</v>
      </c>
      <c r="V40" s="45">
        <f>+U40</f>
        <v>-278275141</v>
      </c>
      <c r="W40" s="45">
        <f>+V40</f>
        <v>-278275141</v>
      </c>
      <c r="X40" s="45">
        <f t="shared" si="4"/>
        <v>-4373363</v>
      </c>
      <c r="Y40" s="45">
        <f t="shared" si="4"/>
        <v>-273901778</v>
      </c>
      <c r="Z40" s="46">
        <f>+IF(X40&lt;&gt;0,+(Y40/X40)*100,0)</f>
        <v>6262.9554875732929</v>
      </c>
      <c r="AA40" s="47">
        <f t="shared" si="4"/>
        <v>-4373363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-270351946</v>
      </c>
      <c r="J60">
        <v>-270351946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>
        <v>2034891</v>
      </c>
      <c r="N7" s="20">
        <v>2034891</v>
      </c>
      <c r="O7" s="20">
        <v>1540946</v>
      </c>
      <c r="P7" s="20">
        <v>1656598</v>
      </c>
      <c r="Q7" s="20">
        <v>1665354</v>
      </c>
      <c r="R7" s="20">
        <v>4862898</v>
      </c>
      <c r="S7" s="20">
        <v>1301210</v>
      </c>
      <c r="T7" s="20"/>
      <c r="U7" s="20"/>
      <c r="V7" s="20">
        <v>1301210</v>
      </c>
      <c r="W7" s="20">
        <v>8198999</v>
      </c>
      <c r="X7" s="20"/>
      <c r="Y7" s="20">
        <v>8198999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>
        <v>814812</v>
      </c>
      <c r="N8" s="20">
        <v>814812</v>
      </c>
      <c r="O8" s="20"/>
      <c r="P8" s="20"/>
      <c r="Q8" s="20"/>
      <c r="R8" s="20"/>
      <c r="S8" s="20"/>
      <c r="T8" s="20"/>
      <c r="U8" s="20"/>
      <c r="V8" s="20"/>
      <c r="W8" s="20">
        <v>814812</v>
      </c>
      <c r="X8" s="20"/>
      <c r="Y8" s="20">
        <v>814812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-100000000</v>
      </c>
      <c r="F14" s="20">
        <v>-100000000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-100000000</v>
      </c>
      <c r="Y14" s="20">
        <v>100000000</v>
      </c>
      <c r="Z14" s="21">
        <v>-100</v>
      </c>
      <c r="AA14" s="22">
        <v>-100000000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-100000000</v>
      </c>
      <c r="F17" s="28">
        <f t="shared" si="0"/>
        <v>-100000000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2849703</v>
      </c>
      <c r="N17" s="28">
        <f t="shared" si="0"/>
        <v>2849703</v>
      </c>
      <c r="O17" s="28">
        <f t="shared" si="0"/>
        <v>1540946</v>
      </c>
      <c r="P17" s="28">
        <f t="shared" si="0"/>
        <v>1656598</v>
      </c>
      <c r="Q17" s="28">
        <f t="shared" si="0"/>
        <v>1665354</v>
      </c>
      <c r="R17" s="28">
        <f t="shared" si="0"/>
        <v>4862898</v>
      </c>
      <c r="S17" s="28">
        <f t="shared" si="0"/>
        <v>1301210</v>
      </c>
      <c r="T17" s="28">
        <f t="shared" si="0"/>
        <v>0</v>
      </c>
      <c r="U17" s="28">
        <f t="shared" si="0"/>
        <v>0</v>
      </c>
      <c r="V17" s="28">
        <f t="shared" si="0"/>
        <v>1301210</v>
      </c>
      <c r="W17" s="28">
        <f t="shared" si="0"/>
        <v>9013811</v>
      </c>
      <c r="X17" s="28">
        <f t="shared" si="0"/>
        <v>-100000000</v>
      </c>
      <c r="Y17" s="28">
        <f t="shared" si="0"/>
        <v>109013811</v>
      </c>
      <c r="Z17" s="29">
        <f>+IF(X17&lt;&gt;0,+(Y17/X17)*100,0)</f>
        <v>-109.013811</v>
      </c>
      <c r="AA17" s="30">
        <f>SUM(AA6:AA16)</f>
        <v>-100000000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-100000000</v>
      </c>
      <c r="F38" s="2">
        <f t="shared" si="3"/>
        <v>-100000000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2849703</v>
      </c>
      <c r="N38" s="2">
        <f t="shared" si="3"/>
        <v>2849703</v>
      </c>
      <c r="O38" s="2">
        <f t="shared" si="3"/>
        <v>1540946</v>
      </c>
      <c r="P38" s="2">
        <f t="shared" si="3"/>
        <v>1656598</v>
      </c>
      <c r="Q38" s="2">
        <f t="shared" si="3"/>
        <v>1665354</v>
      </c>
      <c r="R38" s="2">
        <f t="shared" si="3"/>
        <v>4862898</v>
      </c>
      <c r="S38" s="2">
        <f t="shared" si="3"/>
        <v>1301210</v>
      </c>
      <c r="T38" s="2">
        <f t="shared" si="3"/>
        <v>0</v>
      </c>
      <c r="U38" s="2">
        <f t="shared" si="3"/>
        <v>0</v>
      </c>
      <c r="V38" s="2">
        <f t="shared" si="3"/>
        <v>1301210</v>
      </c>
      <c r="W38" s="2">
        <f t="shared" si="3"/>
        <v>9013811</v>
      </c>
      <c r="X38" s="2">
        <f t="shared" si="3"/>
        <v>-100000000</v>
      </c>
      <c r="Y38" s="2">
        <f t="shared" si="3"/>
        <v>109013811</v>
      </c>
      <c r="Z38" s="34">
        <f>+IF(X38&lt;&gt;0,+(Y38/X38)*100,0)</f>
        <v>-109.013811</v>
      </c>
      <c r="AA38" s="35">
        <f>+AA17+AA27+AA36</f>
        <v>-100000000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2849703</v>
      </c>
      <c r="P39" s="2">
        <f>+O40+P60</f>
        <v>4390649</v>
      </c>
      <c r="Q39" s="2">
        <f>+P40+Q60</f>
        <v>6047247</v>
      </c>
      <c r="R39" s="2">
        <f>+O39</f>
        <v>2849703</v>
      </c>
      <c r="S39" s="2">
        <f>+Q40+S60</f>
        <v>7712601</v>
      </c>
      <c r="T39" s="2">
        <f>+S40+T60</f>
        <v>9013811</v>
      </c>
      <c r="U39" s="2">
        <f>+T40+U60</f>
        <v>9013811</v>
      </c>
      <c r="V39" s="2">
        <f>+S39</f>
        <v>7712601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-100000000</v>
      </c>
      <c r="F40" s="45">
        <f t="shared" si="4"/>
        <v>-100000000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2849703</v>
      </c>
      <c r="N40" s="45">
        <f>+M40</f>
        <v>2849703</v>
      </c>
      <c r="O40" s="45">
        <f t="shared" si="4"/>
        <v>4390649</v>
      </c>
      <c r="P40" s="45">
        <f t="shared" si="4"/>
        <v>6047247</v>
      </c>
      <c r="Q40" s="45">
        <f t="shared" si="4"/>
        <v>7712601</v>
      </c>
      <c r="R40" s="45">
        <f>+Q40</f>
        <v>7712601</v>
      </c>
      <c r="S40" s="45">
        <f t="shared" si="4"/>
        <v>9013811</v>
      </c>
      <c r="T40" s="45">
        <f t="shared" si="4"/>
        <v>9013811</v>
      </c>
      <c r="U40" s="45">
        <f t="shared" si="4"/>
        <v>9013811</v>
      </c>
      <c r="V40" s="45">
        <f>+U40</f>
        <v>9013811</v>
      </c>
      <c r="W40" s="45">
        <f>+V40</f>
        <v>9013811</v>
      </c>
      <c r="X40" s="45">
        <f t="shared" si="4"/>
        <v>-100000000</v>
      </c>
      <c r="Y40" s="45">
        <f t="shared" si="4"/>
        <v>109013811</v>
      </c>
      <c r="Z40" s="46">
        <f>+IF(X40&lt;&gt;0,+(Y40/X40)*100,0)</f>
        <v>-109.013811</v>
      </c>
      <c r="AA40" s="47">
        <f t="shared" si="4"/>
        <v>-100000000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17394527</v>
      </c>
      <c r="D7" s="18"/>
      <c r="E7" s="19">
        <v>139210548</v>
      </c>
      <c r="F7" s="20">
        <v>162688604</v>
      </c>
      <c r="G7" s="20">
        <v>1990008</v>
      </c>
      <c r="H7" s="20">
        <v>914421</v>
      </c>
      <c r="I7" s="20">
        <v>984363</v>
      </c>
      <c r="J7" s="20">
        <v>3888792</v>
      </c>
      <c r="K7" s="20">
        <v>1974709</v>
      </c>
      <c r="L7" s="20">
        <v>1528530</v>
      </c>
      <c r="M7" s="20">
        <v>1301325</v>
      </c>
      <c r="N7" s="20">
        <v>4804564</v>
      </c>
      <c r="O7" s="20">
        <v>1556452</v>
      </c>
      <c r="P7" s="20">
        <v>1701669</v>
      </c>
      <c r="Q7" s="20">
        <v>1385463</v>
      </c>
      <c r="R7" s="20">
        <v>4643584</v>
      </c>
      <c r="S7" s="20">
        <v>1472481</v>
      </c>
      <c r="T7" s="20">
        <v>1877716</v>
      </c>
      <c r="U7" s="20">
        <v>1334341</v>
      </c>
      <c r="V7" s="20">
        <v>4684538</v>
      </c>
      <c r="W7" s="20">
        <v>18021478</v>
      </c>
      <c r="X7" s="20">
        <v>162688604</v>
      </c>
      <c r="Y7" s="20">
        <v>-144667126</v>
      </c>
      <c r="Z7" s="21">
        <v>-88.922716430709556</v>
      </c>
      <c r="AA7" s="22">
        <v>162688604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50988512</v>
      </c>
      <c r="D9" s="18"/>
      <c r="E9" s="19">
        <v>63018651</v>
      </c>
      <c r="F9" s="20">
        <v>63018651</v>
      </c>
      <c r="G9" s="20"/>
      <c r="H9" s="20">
        <v>26257810</v>
      </c>
      <c r="I9" s="20"/>
      <c r="J9" s="20">
        <v>26257810</v>
      </c>
      <c r="K9" s="20"/>
      <c r="L9" s="20"/>
      <c r="M9" s="20"/>
      <c r="N9" s="20"/>
      <c r="O9" s="20">
        <v>16400005</v>
      </c>
      <c r="P9" s="20"/>
      <c r="Q9" s="20">
        <v>15754545</v>
      </c>
      <c r="R9" s="20">
        <v>32154550</v>
      </c>
      <c r="S9" s="20"/>
      <c r="T9" s="20"/>
      <c r="U9" s="20"/>
      <c r="V9" s="20"/>
      <c r="W9" s="20">
        <v>58412360</v>
      </c>
      <c r="X9" s="20">
        <v>63018651</v>
      </c>
      <c r="Y9" s="20">
        <v>-4606291</v>
      </c>
      <c r="Z9" s="21">
        <v>-7.3094090827174334</v>
      </c>
      <c r="AA9" s="22">
        <v>63018651</v>
      </c>
    </row>
    <row r="10" spans="1:27" x14ac:dyDescent="0.25">
      <c r="A10" s="23" t="s">
        <v>38</v>
      </c>
      <c r="B10" s="17" t="s">
        <v>6</v>
      </c>
      <c r="C10" s="18">
        <v>99917777</v>
      </c>
      <c r="D10" s="18"/>
      <c r="E10" s="19">
        <v>74730002</v>
      </c>
      <c r="F10" s="20">
        <v>74730002</v>
      </c>
      <c r="G10" s="20"/>
      <c r="H10" s="20">
        <v>19259272</v>
      </c>
      <c r="I10" s="20">
        <v>4274281</v>
      </c>
      <c r="J10" s="20">
        <v>23533553</v>
      </c>
      <c r="K10" s="20">
        <v>27115406</v>
      </c>
      <c r="L10" s="20"/>
      <c r="M10" s="20"/>
      <c r="N10" s="20">
        <v>27115406</v>
      </c>
      <c r="O10" s="20"/>
      <c r="P10" s="20">
        <v>6659720</v>
      </c>
      <c r="Q10" s="20">
        <v>13774314</v>
      </c>
      <c r="R10" s="20">
        <v>20434034</v>
      </c>
      <c r="S10" s="20">
        <v>3042176</v>
      </c>
      <c r="T10" s="20"/>
      <c r="U10" s="20"/>
      <c r="V10" s="20">
        <v>3042176</v>
      </c>
      <c r="W10" s="20">
        <v>74125169</v>
      </c>
      <c r="X10" s="20">
        <v>74730002</v>
      </c>
      <c r="Y10" s="20">
        <v>-604833</v>
      </c>
      <c r="Z10" s="21">
        <v>-0.80935766601478221</v>
      </c>
      <c r="AA10" s="22">
        <v>74730002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-23644478</v>
      </c>
      <c r="D14" s="18"/>
      <c r="E14" s="19"/>
      <c r="F14" s="20">
        <v>-6979528</v>
      </c>
      <c r="G14" s="20">
        <v>-3519107</v>
      </c>
      <c r="H14" s="20">
        <v>-315034</v>
      </c>
      <c r="I14" s="20">
        <v>-1305763</v>
      </c>
      <c r="J14" s="20">
        <v>-5139904</v>
      </c>
      <c r="K14" s="20">
        <v>-1308050</v>
      </c>
      <c r="L14" s="20">
        <v>-1673514</v>
      </c>
      <c r="M14" s="20">
        <v>-9030031</v>
      </c>
      <c r="N14" s="20">
        <v>-12011595</v>
      </c>
      <c r="O14" s="20">
        <v>-916419</v>
      </c>
      <c r="P14" s="20">
        <v>-2586914</v>
      </c>
      <c r="Q14" s="20">
        <v>-3137168</v>
      </c>
      <c r="R14" s="20">
        <v>-6640501</v>
      </c>
      <c r="S14" s="20">
        <v>-1183467</v>
      </c>
      <c r="T14" s="20">
        <v>-1134401</v>
      </c>
      <c r="U14" s="20">
        <v>-2063899</v>
      </c>
      <c r="V14" s="20">
        <v>-4381767</v>
      </c>
      <c r="W14" s="20">
        <v>-28173767</v>
      </c>
      <c r="X14" s="20">
        <v>-6979528</v>
      </c>
      <c r="Y14" s="20">
        <v>-21194239</v>
      </c>
      <c r="Z14" s="21">
        <v>303.66292677671038</v>
      </c>
      <c r="AA14" s="22">
        <v>-6979528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>
        <v>-3026</v>
      </c>
      <c r="R15" s="20">
        <v>-3026</v>
      </c>
      <c r="S15" s="20">
        <v>-51149</v>
      </c>
      <c r="T15" s="20"/>
      <c r="U15" s="20">
        <v>-49580</v>
      </c>
      <c r="V15" s="20">
        <v>-100729</v>
      </c>
      <c r="W15" s="20">
        <v>-103755</v>
      </c>
      <c r="X15" s="20"/>
      <c r="Y15" s="20">
        <v>-103755</v>
      </c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>
        <v>-6090920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-6090920</v>
      </c>
      <c r="Y16" s="20">
        <v>6090920</v>
      </c>
      <c r="Z16" s="21">
        <v>-100</v>
      </c>
      <c r="AA16" s="22">
        <v>-6090920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144656338</v>
      </c>
      <c r="D17" s="26">
        <f>SUM(D6:D16)</f>
        <v>0</v>
      </c>
      <c r="E17" s="27">
        <f t="shared" si="0"/>
        <v>276959201</v>
      </c>
      <c r="F17" s="28">
        <f t="shared" si="0"/>
        <v>287366809</v>
      </c>
      <c r="G17" s="28">
        <f t="shared" si="0"/>
        <v>-1529099</v>
      </c>
      <c r="H17" s="28">
        <f t="shared" si="0"/>
        <v>46116469</v>
      </c>
      <c r="I17" s="28">
        <f t="shared" si="0"/>
        <v>3952881</v>
      </c>
      <c r="J17" s="28">
        <f t="shared" si="0"/>
        <v>48540251</v>
      </c>
      <c r="K17" s="28">
        <f t="shared" si="0"/>
        <v>27782065</v>
      </c>
      <c r="L17" s="28">
        <f t="shared" si="0"/>
        <v>-144984</v>
      </c>
      <c r="M17" s="28">
        <f t="shared" si="0"/>
        <v>-7728706</v>
      </c>
      <c r="N17" s="28">
        <f t="shared" si="0"/>
        <v>19908375</v>
      </c>
      <c r="O17" s="28">
        <f t="shared" si="0"/>
        <v>17040038</v>
      </c>
      <c r="P17" s="28">
        <f t="shared" si="0"/>
        <v>5774475</v>
      </c>
      <c r="Q17" s="28">
        <f t="shared" si="0"/>
        <v>27774128</v>
      </c>
      <c r="R17" s="28">
        <f t="shared" si="0"/>
        <v>50588641</v>
      </c>
      <c r="S17" s="28">
        <f t="shared" si="0"/>
        <v>3280041</v>
      </c>
      <c r="T17" s="28">
        <f t="shared" si="0"/>
        <v>743315</v>
      </c>
      <c r="U17" s="28">
        <f t="shared" si="0"/>
        <v>-779138</v>
      </c>
      <c r="V17" s="28">
        <f t="shared" si="0"/>
        <v>3244218</v>
      </c>
      <c r="W17" s="28">
        <f t="shared" si="0"/>
        <v>122281485</v>
      </c>
      <c r="X17" s="28">
        <f t="shared" si="0"/>
        <v>287366809</v>
      </c>
      <c r="Y17" s="28">
        <f t="shared" si="0"/>
        <v>-165085324</v>
      </c>
      <c r="Z17" s="29">
        <f>+IF(X17&lt;&gt;0,+(Y17/X17)*100,0)</f>
        <v>-57.447596183594051</v>
      </c>
      <c r="AA17" s="30">
        <f>SUM(AA6:AA16)</f>
        <v>287366809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-145896527</v>
      </c>
      <c r="D26" s="18"/>
      <c r="E26" s="19">
        <v>-57951024</v>
      </c>
      <c r="F26" s="20">
        <v>-111677030</v>
      </c>
      <c r="G26" s="20">
        <v>-19751843</v>
      </c>
      <c r="H26" s="20">
        <v>-8423436</v>
      </c>
      <c r="I26" s="20">
        <v>-6618570</v>
      </c>
      <c r="J26" s="20">
        <v>-34793849</v>
      </c>
      <c r="K26" s="20">
        <v>-10929071</v>
      </c>
      <c r="L26" s="20">
        <v>-16202723</v>
      </c>
      <c r="M26" s="20">
        <v>1512845</v>
      </c>
      <c r="N26" s="20">
        <v>-25618949</v>
      </c>
      <c r="O26" s="20">
        <v>-3625798</v>
      </c>
      <c r="P26" s="20">
        <v>-7276737</v>
      </c>
      <c r="Q26" s="20">
        <v>-15237693</v>
      </c>
      <c r="R26" s="20">
        <v>-26140228</v>
      </c>
      <c r="S26" s="20">
        <v>-13785500</v>
      </c>
      <c r="T26" s="20">
        <v>-5923306</v>
      </c>
      <c r="U26" s="20">
        <v>-13335231</v>
      </c>
      <c r="V26" s="20">
        <v>-33044037</v>
      </c>
      <c r="W26" s="20">
        <v>-119597063</v>
      </c>
      <c r="X26" s="20">
        <v>-111677030</v>
      </c>
      <c r="Y26" s="20">
        <v>-7920033</v>
      </c>
      <c r="Z26" s="21">
        <v>7.0919086942050669</v>
      </c>
      <c r="AA26" s="22">
        <v>-111677030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-145896527</v>
      </c>
      <c r="D27" s="26">
        <f>SUM(D21:D26)</f>
        <v>0</v>
      </c>
      <c r="E27" s="27">
        <f t="shared" si="1"/>
        <v>-57951024</v>
      </c>
      <c r="F27" s="28">
        <f t="shared" si="1"/>
        <v>-111677030</v>
      </c>
      <c r="G27" s="28">
        <f t="shared" si="1"/>
        <v>-19751843</v>
      </c>
      <c r="H27" s="28">
        <f t="shared" si="1"/>
        <v>-8423436</v>
      </c>
      <c r="I27" s="28">
        <f t="shared" si="1"/>
        <v>-6618570</v>
      </c>
      <c r="J27" s="28">
        <f t="shared" si="1"/>
        <v>-34793849</v>
      </c>
      <c r="K27" s="28">
        <f t="shared" si="1"/>
        <v>-10929071</v>
      </c>
      <c r="L27" s="28">
        <f t="shared" si="1"/>
        <v>-16202723</v>
      </c>
      <c r="M27" s="28">
        <f t="shared" si="1"/>
        <v>1512845</v>
      </c>
      <c r="N27" s="28">
        <f t="shared" si="1"/>
        <v>-25618949</v>
      </c>
      <c r="O27" s="28">
        <f t="shared" si="1"/>
        <v>-3625798</v>
      </c>
      <c r="P27" s="28">
        <f t="shared" si="1"/>
        <v>-7276737</v>
      </c>
      <c r="Q27" s="28">
        <f t="shared" si="1"/>
        <v>-15237693</v>
      </c>
      <c r="R27" s="28">
        <f t="shared" si="1"/>
        <v>-26140228</v>
      </c>
      <c r="S27" s="28">
        <f t="shared" si="1"/>
        <v>-13785500</v>
      </c>
      <c r="T27" s="28">
        <f t="shared" si="1"/>
        <v>-5923306</v>
      </c>
      <c r="U27" s="28">
        <f t="shared" si="1"/>
        <v>-13335231</v>
      </c>
      <c r="V27" s="28">
        <f t="shared" si="1"/>
        <v>-33044037</v>
      </c>
      <c r="W27" s="28">
        <f t="shared" si="1"/>
        <v>-119597063</v>
      </c>
      <c r="X27" s="28">
        <f t="shared" si="1"/>
        <v>-111677030</v>
      </c>
      <c r="Y27" s="28">
        <f t="shared" si="1"/>
        <v>-7920033</v>
      </c>
      <c r="Z27" s="29">
        <f>+IF(X27&lt;&gt;0,+(Y27/X27)*100,0)</f>
        <v>7.0919086942050669</v>
      </c>
      <c r="AA27" s="30">
        <f>SUM(AA21:AA26)</f>
        <v>-111677030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-1240189</v>
      </c>
      <c r="D38" s="32">
        <f>+D17+D27+D36</f>
        <v>0</v>
      </c>
      <c r="E38" s="33">
        <f t="shared" si="3"/>
        <v>219008177</v>
      </c>
      <c r="F38" s="2">
        <f t="shared" si="3"/>
        <v>175689779</v>
      </c>
      <c r="G38" s="2">
        <f t="shared" si="3"/>
        <v>-21280942</v>
      </c>
      <c r="H38" s="2">
        <f t="shared" si="3"/>
        <v>37693033</v>
      </c>
      <c r="I38" s="2">
        <f t="shared" si="3"/>
        <v>-2665689</v>
      </c>
      <c r="J38" s="2">
        <f t="shared" si="3"/>
        <v>13746402</v>
      </c>
      <c r="K38" s="2">
        <f t="shared" si="3"/>
        <v>16852994</v>
      </c>
      <c r="L38" s="2">
        <f t="shared" si="3"/>
        <v>-16347707</v>
      </c>
      <c r="M38" s="2">
        <f t="shared" si="3"/>
        <v>-6215861</v>
      </c>
      <c r="N38" s="2">
        <f t="shared" si="3"/>
        <v>-5710574</v>
      </c>
      <c r="O38" s="2">
        <f t="shared" si="3"/>
        <v>13414240</v>
      </c>
      <c r="P38" s="2">
        <f t="shared" si="3"/>
        <v>-1502262</v>
      </c>
      <c r="Q38" s="2">
        <f t="shared" si="3"/>
        <v>12536435</v>
      </c>
      <c r="R38" s="2">
        <f t="shared" si="3"/>
        <v>24448413</v>
      </c>
      <c r="S38" s="2">
        <f t="shared" si="3"/>
        <v>-10505459</v>
      </c>
      <c r="T38" s="2">
        <f t="shared" si="3"/>
        <v>-5179991</v>
      </c>
      <c r="U38" s="2">
        <f t="shared" si="3"/>
        <v>-14114369</v>
      </c>
      <c r="V38" s="2">
        <f t="shared" si="3"/>
        <v>-29799819</v>
      </c>
      <c r="W38" s="2">
        <f t="shared" si="3"/>
        <v>2684422</v>
      </c>
      <c r="X38" s="2">
        <f t="shared" si="3"/>
        <v>175689779</v>
      </c>
      <c r="Y38" s="2">
        <f t="shared" si="3"/>
        <v>-173005357</v>
      </c>
      <c r="Z38" s="34">
        <f>+IF(X38&lt;&gt;0,+(Y38/X38)*100,0)</f>
        <v>-98.472067063161376</v>
      </c>
      <c r="AA38" s="35">
        <f>+AA17+AA27+AA36</f>
        <v>175689779</v>
      </c>
    </row>
    <row r="39" spans="1:27" x14ac:dyDescent="0.25">
      <c r="A39" s="23" t="s">
        <v>60</v>
      </c>
      <c r="B39" s="17"/>
      <c r="C39" s="32">
        <v>49858977</v>
      </c>
      <c r="D39" s="32"/>
      <c r="E39" s="33">
        <v>73508010</v>
      </c>
      <c r="F39" s="2">
        <v>73508010</v>
      </c>
      <c r="G39" s="2">
        <v>55913670</v>
      </c>
      <c r="H39" s="2">
        <f>+G40+H60</f>
        <v>34632728</v>
      </c>
      <c r="I39" s="2">
        <f>+H40+I60</f>
        <v>72325761</v>
      </c>
      <c r="J39" s="2">
        <f>+G39</f>
        <v>55913670</v>
      </c>
      <c r="K39" s="2">
        <f>+I40+K60</f>
        <v>69660072</v>
      </c>
      <c r="L39" s="2">
        <f>+K40+L60</f>
        <v>86513066</v>
      </c>
      <c r="M39" s="2">
        <f>+L40+M60</f>
        <v>70165359</v>
      </c>
      <c r="N39" s="2">
        <f>+K39</f>
        <v>69660072</v>
      </c>
      <c r="O39" s="2">
        <f>+M40+O60</f>
        <v>63949498</v>
      </c>
      <c r="P39" s="2">
        <f>+O40+P60</f>
        <v>77363738</v>
      </c>
      <c r="Q39" s="2">
        <f>+P40+Q60</f>
        <v>75861476</v>
      </c>
      <c r="R39" s="2">
        <f>+O39</f>
        <v>63949498</v>
      </c>
      <c r="S39" s="2">
        <f>+Q40+S60</f>
        <v>88397911</v>
      </c>
      <c r="T39" s="2">
        <f>+S40+T60</f>
        <v>77892452</v>
      </c>
      <c r="U39" s="2">
        <f>+T40+U60</f>
        <v>72712461</v>
      </c>
      <c r="V39" s="2">
        <f>+S39</f>
        <v>88397911</v>
      </c>
      <c r="W39" s="2">
        <f>+G39</f>
        <v>55913670</v>
      </c>
      <c r="X39" s="2">
        <v>73508010</v>
      </c>
      <c r="Y39" s="2">
        <f>+W39-X39</f>
        <v>-17594340</v>
      </c>
      <c r="Z39" s="34">
        <f>+IF(X39&lt;&gt;0,+(Y39/X39)*100,0)</f>
        <v>-23.935269095163914</v>
      </c>
      <c r="AA39" s="35">
        <v>73508010</v>
      </c>
    </row>
    <row r="40" spans="1:27" x14ac:dyDescent="0.25">
      <c r="A40" s="41" t="s">
        <v>62</v>
      </c>
      <c r="B40" s="42" t="s">
        <v>61</v>
      </c>
      <c r="C40" s="43">
        <f>+C38+C39</f>
        <v>48618788</v>
      </c>
      <c r="D40" s="43">
        <f t="shared" ref="D40:AA40" si="4">+D38+D39</f>
        <v>0</v>
      </c>
      <c r="E40" s="44">
        <f t="shared" si="4"/>
        <v>292516187</v>
      </c>
      <c r="F40" s="45">
        <f t="shared" si="4"/>
        <v>249197789</v>
      </c>
      <c r="G40" s="45">
        <f t="shared" si="4"/>
        <v>34632728</v>
      </c>
      <c r="H40" s="45">
        <f t="shared" si="4"/>
        <v>72325761</v>
      </c>
      <c r="I40" s="45">
        <f t="shared" si="4"/>
        <v>69660072</v>
      </c>
      <c r="J40" s="45">
        <f>+I40</f>
        <v>69660072</v>
      </c>
      <c r="K40" s="45">
        <f t="shared" si="4"/>
        <v>86513066</v>
      </c>
      <c r="L40" s="45">
        <f t="shared" si="4"/>
        <v>70165359</v>
      </c>
      <c r="M40" s="45">
        <f t="shared" si="4"/>
        <v>63949498</v>
      </c>
      <c r="N40" s="45">
        <f>+M40</f>
        <v>63949498</v>
      </c>
      <c r="O40" s="45">
        <f t="shared" si="4"/>
        <v>77363738</v>
      </c>
      <c r="P40" s="45">
        <f t="shared" si="4"/>
        <v>75861476</v>
      </c>
      <c r="Q40" s="45">
        <f t="shared" si="4"/>
        <v>88397911</v>
      </c>
      <c r="R40" s="45">
        <f>+Q40</f>
        <v>88397911</v>
      </c>
      <c r="S40" s="45">
        <f t="shared" si="4"/>
        <v>77892452</v>
      </c>
      <c r="T40" s="45">
        <f t="shared" si="4"/>
        <v>72712461</v>
      </c>
      <c r="U40" s="45">
        <f t="shared" si="4"/>
        <v>58598092</v>
      </c>
      <c r="V40" s="45">
        <f>+U40</f>
        <v>58598092</v>
      </c>
      <c r="W40" s="45">
        <f>+V40</f>
        <v>58598092</v>
      </c>
      <c r="X40" s="45">
        <f t="shared" si="4"/>
        <v>249197789</v>
      </c>
      <c r="Y40" s="45">
        <f t="shared" si="4"/>
        <v>-190599697</v>
      </c>
      <c r="Z40" s="46">
        <f>+IF(X40&lt;&gt;0,+(Y40/X40)*100,0)</f>
        <v>-76.485308222377526</v>
      </c>
      <c r="AA40" s="47">
        <f t="shared" si="4"/>
        <v>249197789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55913670</v>
      </c>
      <c r="J60">
        <v>55913670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31674709</v>
      </c>
      <c r="D7" s="18"/>
      <c r="E7" s="19">
        <v>61662590</v>
      </c>
      <c r="F7" s="20">
        <v>84014318</v>
      </c>
      <c r="G7" s="20">
        <v>3326486</v>
      </c>
      <c r="H7" s="20">
        <v>3226756</v>
      </c>
      <c r="I7" s="20">
        <v>1971732</v>
      </c>
      <c r="J7" s="20">
        <v>8524974</v>
      </c>
      <c r="K7" s="20">
        <v>2334612</v>
      </c>
      <c r="L7" s="20">
        <v>1053805</v>
      </c>
      <c r="M7" s="20">
        <v>905707</v>
      </c>
      <c r="N7" s="20">
        <v>4294124</v>
      </c>
      <c r="O7" s="20">
        <v>1231356</v>
      </c>
      <c r="P7" s="20">
        <v>3000571</v>
      </c>
      <c r="Q7" s="20">
        <v>1194729</v>
      </c>
      <c r="R7" s="20">
        <v>5426656</v>
      </c>
      <c r="S7" s="20">
        <v>2984421</v>
      </c>
      <c r="T7" s="20">
        <v>1988599</v>
      </c>
      <c r="U7" s="20">
        <v>1744309</v>
      </c>
      <c r="V7" s="20">
        <v>6717329</v>
      </c>
      <c r="W7" s="20">
        <v>24963083</v>
      </c>
      <c r="X7" s="20">
        <v>84014318</v>
      </c>
      <c r="Y7" s="20">
        <v>-59051235</v>
      </c>
      <c r="Z7" s="21">
        <v>-70.2871086806894</v>
      </c>
      <c r="AA7" s="22">
        <v>84014318</v>
      </c>
    </row>
    <row r="8" spans="1:27" x14ac:dyDescent="0.25">
      <c r="A8" s="23" t="s">
        <v>36</v>
      </c>
      <c r="B8" s="17" t="s">
        <v>32</v>
      </c>
      <c r="C8" s="18">
        <v>51580</v>
      </c>
      <c r="D8" s="18"/>
      <c r="E8" s="19">
        <v>63607</v>
      </c>
      <c r="F8" s="20">
        <v>42603</v>
      </c>
      <c r="G8" s="20">
        <v>2276</v>
      </c>
      <c r="H8" s="20">
        <v>1723</v>
      </c>
      <c r="I8" s="20">
        <v>5745</v>
      </c>
      <c r="J8" s="20">
        <v>9744</v>
      </c>
      <c r="K8" s="20">
        <v>8433</v>
      </c>
      <c r="L8" s="20">
        <v>2297</v>
      </c>
      <c r="M8" s="20">
        <v>2872</v>
      </c>
      <c r="N8" s="20">
        <v>13602</v>
      </c>
      <c r="O8" s="20">
        <v>4596</v>
      </c>
      <c r="P8" s="20">
        <v>7468</v>
      </c>
      <c r="Q8" s="20">
        <v>1576</v>
      </c>
      <c r="R8" s="20">
        <v>13640</v>
      </c>
      <c r="S8" s="20">
        <v>1723</v>
      </c>
      <c r="T8" s="20">
        <v>5744</v>
      </c>
      <c r="U8" s="20">
        <v>7108</v>
      </c>
      <c r="V8" s="20">
        <v>14575</v>
      </c>
      <c r="W8" s="20">
        <v>51561</v>
      </c>
      <c r="X8" s="20">
        <v>42603</v>
      </c>
      <c r="Y8" s="20">
        <v>8958</v>
      </c>
      <c r="Z8" s="21">
        <v>21.026688261390042</v>
      </c>
      <c r="AA8" s="22">
        <v>42603</v>
      </c>
    </row>
    <row r="9" spans="1:27" x14ac:dyDescent="0.25">
      <c r="A9" s="23" t="s">
        <v>37</v>
      </c>
      <c r="B9" s="17" t="s">
        <v>6</v>
      </c>
      <c r="C9" s="18">
        <v>1570</v>
      </c>
      <c r="D9" s="18"/>
      <c r="E9" s="19">
        <v>32001874</v>
      </c>
      <c r="F9" s="20">
        <v>32001874</v>
      </c>
      <c r="G9" s="20"/>
      <c r="H9" s="20"/>
      <c r="I9" s="20">
        <v>17604</v>
      </c>
      <c r="J9" s="20">
        <v>17604</v>
      </c>
      <c r="K9" s="20"/>
      <c r="L9" s="20"/>
      <c r="M9" s="20"/>
      <c r="N9" s="20"/>
      <c r="O9" s="20"/>
      <c r="P9" s="20"/>
      <c r="Q9" s="20"/>
      <c r="R9" s="20"/>
      <c r="S9" s="20"/>
      <c r="T9" s="20">
        <v>41195</v>
      </c>
      <c r="U9" s="20"/>
      <c r="V9" s="20">
        <v>41195</v>
      </c>
      <c r="W9" s="20">
        <v>58799</v>
      </c>
      <c r="X9" s="20">
        <v>32001874</v>
      </c>
      <c r="Y9" s="20">
        <v>-31943075</v>
      </c>
      <c r="Z9" s="21">
        <v>-99.816263885046226</v>
      </c>
      <c r="AA9" s="22">
        <v>32001874</v>
      </c>
    </row>
    <row r="10" spans="1:27" x14ac:dyDescent="0.25">
      <c r="A10" s="23" t="s">
        <v>38</v>
      </c>
      <c r="B10" s="17" t="s">
        <v>6</v>
      </c>
      <c r="C10" s="18">
        <v>65480407</v>
      </c>
      <c r="D10" s="18"/>
      <c r="E10" s="19">
        <v>95744897</v>
      </c>
      <c r="F10" s="20">
        <v>95000001</v>
      </c>
      <c r="G10" s="20">
        <v>12828136</v>
      </c>
      <c r="H10" s="20">
        <v>5884458</v>
      </c>
      <c r="I10" s="20">
        <v>6153727</v>
      </c>
      <c r="J10" s="20">
        <v>24866321</v>
      </c>
      <c r="K10" s="20">
        <v>8965722</v>
      </c>
      <c r="L10" s="20">
        <v>2829352</v>
      </c>
      <c r="M10" s="20">
        <v>2603242</v>
      </c>
      <c r="N10" s="20">
        <v>14398316</v>
      </c>
      <c r="O10" s="20">
        <v>7220251</v>
      </c>
      <c r="P10" s="20">
        <v>2535658</v>
      </c>
      <c r="Q10" s="20">
        <v>18000000</v>
      </c>
      <c r="R10" s="20">
        <v>27755909</v>
      </c>
      <c r="S10" s="20">
        <v>3413160</v>
      </c>
      <c r="T10" s="20">
        <v>2525998</v>
      </c>
      <c r="U10" s="20">
        <v>2001951</v>
      </c>
      <c r="V10" s="20">
        <v>7941109</v>
      </c>
      <c r="W10" s="20">
        <v>74961655</v>
      </c>
      <c r="X10" s="20">
        <v>95000001</v>
      </c>
      <c r="Y10" s="20">
        <v>-20038346</v>
      </c>
      <c r="Z10" s="21">
        <v>-21.092995567442152</v>
      </c>
      <c r="AA10" s="22">
        <v>95000001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>
        <v>6312</v>
      </c>
      <c r="T11" s="20">
        <v>13074</v>
      </c>
      <c r="U11" s="20">
        <v>70672</v>
      </c>
      <c r="V11" s="20">
        <v>90058</v>
      </c>
      <c r="W11" s="20">
        <v>90058</v>
      </c>
      <c r="X11" s="20"/>
      <c r="Y11" s="20">
        <v>90058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-3586712</v>
      </c>
      <c r="D14" s="18"/>
      <c r="E14" s="19"/>
      <c r="F14" s="20">
        <v>-8896468</v>
      </c>
      <c r="G14" s="20">
        <v>-5118719</v>
      </c>
      <c r="H14" s="20">
        <v>-1717221</v>
      </c>
      <c r="I14" s="20">
        <v>-886786</v>
      </c>
      <c r="J14" s="20">
        <v>-7722726</v>
      </c>
      <c r="K14" s="20">
        <v>-1220466</v>
      </c>
      <c r="L14" s="20">
        <v>-886946</v>
      </c>
      <c r="M14" s="20">
        <v>-3545539</v>
      </c>
      <c r="N14" s="20">
        <v>-5652951</v>
      </c>
      <c r="O14" s="20">
        <v>-1036429</v>
      </c>
      <c r="P14" s="20">
        <v>-3009212</v>
      </c>
      <c r="Q14" s="20">
        <v>-1695324</v>
      </c>
      <c r="R14" s="20">
        <v>-5740965</v>
      </c>
      <c r="S14" s="20">
        <v>-437055</v>
      </c>
      <c r="T14" s="20">
        <v>-1171920</v>
      </c>
      <c r="U14" s="20">
        <v>-1230074</v>
      </c>
      <c r="V14" s="20">
        <v>-2839049</v>
      </c>
      <c r="W14" s="20">
        <v>-21955691</v>
      </c>
      <c r="X14" s="20">
        <v>-8896468</v>
      </c>
      <c r="Y14" s="20">
        <v>-13059223</v>
      </c>
      <c r="Z14" s="21">
        <v>146.79109732086937</v>
      </c>
      <c r="AA14" s="22">
        <v>-8896468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93621554</v>
      </c>
      <c r="D17" s="26">
        <f>SUM(D6:D16)</f>
        <v>0</v>
      </c>
      <c r="E17" s="27">
        <f t="shared" si="0"/>
        <v>189472968</v>
      </c>
      <c r="F17" s="28">
        <f t="shared" si="0"/>
        <v>202162328</v>
      </c>
      <c r="G17" s="28">
        <f t="shared" si="0"/>
        <v>11038179</v>
      </c>
      <c r="H17" s="28">
        <f t="shared" si="0"/>
        <v>7395716</v>
      </c>
      <c r="I17" s="28">
        <f t="shared" si="0"/>
        <v>7262022</v>
      </c>
      <c r="J17" s="28">
        <f t="shared" si="0"/>
        <v>25695917</v>
      </c>
      <c r="K17" s="28">
        <f t="shared" si="0"/>
        <v>10088301</v>
      </c>
      <c r="L17" s="28">
        <f t="shared" si="0"/>
        <v>2998508</v>
      </c>
      <c r="M17" s="28">
        <f t="shared" si="0"/>
        <v>-33718</v>
      </c>
      <c r="N17" s="28">
        <f t="shared" si="0"/>
        <v>13053091</v>
      </c>
      <c r="O17" s="28">
        <f t="shared" si="0"/>
        <v>7419774</v>
      </c>
      <c r="P17" s="28">
        <f t="shared" si="0"/>
        <v>2534485</v>
      </c>
      <c r="Q17" s="28">
        <f t="shared" si="0"/>
        <v>17500981</v>
      </c>
      <c r="R17" s="28">
        <f t="shared" si="0"/>
        <v>27455240</v>
      </c>
      <c r="S17" s="28">
        <f t="shared" si="0"/>
        <v>5968561</v>
      </c>
      <c r="T17" s="28">
        <f t="shared" si="0"/>
        <v>3402690</v>
      </c>
      <c r="U17" s="28">
        <f t="shared" si="0"/>
        <v>2593966</v>
      </c>
      <c r="V17" s="28">
        <f t="shared" si="0"/>
        <v>11965217</v>
      </c>
      <c r="W17" s="28">
        <f t="shared" si="0"/>
        <v>78169465</v>
      </c>
      <c r="X17" s="28">
        <f t="shared" si="0"/>
        <v>202162328</v>
      </c>
      <c r="Y17" s="28">
        <f t="shared" si="0"/>
        <v>-123992863</v>
      </c>
      <c r="Z17" s="29">
        <f>+IF(X17&lt;&gt;0,+(Y17/X17)*100,0)</f>
        <v>-61.333317748497628</v>
      </c>
      <c r="AA17" s="30">
        <f>SUM(AA6:AA16)</f>
        <v>202162328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-65787789</v>
      </c>
      <c r="D26" s="18"/>
      <c r="E26" s="19">
        <v>-106269746</v>
      </c>
      <c r="F26" s="20">
        <v>-106269746</v>
      </c>
      <c r="G26" s="20">
        <v>-26288038</v>
      </c>
      <c r="H26" s="20">
        <v>-9533660</v>
      </c>
      <c r="I26" s="20">
        <v>-5320327</v>
      </c>
      <c r="J26" s="20">
        <v>-41142025</v>
      </c>
      <c r="K26" s="20">
        <v>-8475542</v>
      </c>
      <c r="L26" s="20">
        <v>-6419471</v>
      </c>
      <c r="M26" s="20">
        <v>-10382033</v>
      </c>
      <c r="N26" s="20">
        <v>-25277046</v>
      </c>
      <c r="O26" s="20">
        <v>-8294418</v>
      </c>
      <c r="P26" s="20">
        <v>-5182955</v>
      </c>
      <c r="Q26" s="20">
        <v>-14873266</v>
      </c>
      <c r="R26" s="20">
        <v>-28350639</v>
      </c>
      <c r="S26" s="20">
        <v>-2068825</v>
      </c>
      <c r="T26" s="20">
        <v>-190555</v>
      </c>
      <c r="U26" s="20">
        <v>-4300868</v>
      </c>
      <c r="V26" s="20">
        <v>-6560248</v>
      </c>
      <c r="W26" s="20">
        <v>-101329958</v>
      </c>
      <c r="X26" s="20">
        <v>-106269746</v>
      </c>
      <c r="Y26" s="20">
        <v>4939788</v>
      </c>
      <c r="Z26" s="21">
        <v>-4.6483483643595047</v>
      </c>
      <c r="AA26" s="22">
        <v>-106269746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-65787789</v>
      </c>
      <c r="D27" s="26">
        <f>SUM(D21:D26)</f>
        <v>0</v>
      </c>
      <c r="E27" s="27">
        <f t="shared" si="1"/>
        <v>-106269746</v>
      </c>
      <c r="F27" s="28">
        <f t="shared" si="1"/>
        <v>-106269746</v>
      </c>
      <c r="G27" s="28">
        <f t="shared" si="1"/>
        <v>-26288038</v>
      </c>
      <c r="H27" s="28">
        <f t="shared" si="1"/>
        <v>-9533660</v>
      </c>
      <c r="I27" s="28">
        <f t="shared" si="1"/>
        <v>-5320327</v>
      </c>
      <c r="J27" s="28">
        <f t="shared" si="1"/>
        <v>-41142025</v>
      </c>
      <c r="K27" s="28">
        <f t="shared" si="1"/>
        <v>-8475542</v>
      </c>
      <c r="L27" s="28">
        <f t="shared" si="1"/>
        <v>-6419471</v>
      </c>
      <c r="M27" s="28">
        <f t="shared" si="1"/>
        <v>-10382033</v>
      </c>
      <c r="N27" s="28">
        <f t="shared" si="1"/>
        <v>-25277046</v>
      </c>
      <c r="O27" s="28">
        <f t="shared" si="1"/>
        <v>-8294418</v>
      </c>
      <c r="P27" s="28">
        <f t="shared" si="1"/>
        <v>-5182955</v>
      </c>
      <c r="Q27" s="28">
        <f t="shared" si="1"/>
        <v>-14873266</v>
      </c>
      <c r="R27" s="28">
        <f t="shared" si="1"/>
        <v>-28350639</v>
      </c>
      <c r="S27" s="28">
        <f t="shared" si="1"/>
        <v>-2068825</v>
      </c>
      <c r="T27" s="28">
        <f t="shared" si="1"/>
        <v>-190555</v>
      </c>
      <c r="U27" s="28">
        <f t="shared" si="1"/>
        <v>-4300868</v>
      </c>
      <c r="V27" s="28">
        <f t="shared" si="1"/>
        <v>-6560248</v>
      </c>
      <c r="W27" s="28">
        <f t="shared" si="1"/>
        <v>-101329958</v>
      </c>
      <c r="X27" s="28">
        <f t="shared" si="1"/>
        <v>-106269746</v>
      </c>
      <c r="Y27" s="28">
        <f t="shared" si="1"/>
        <v>4939788</v>
      </c>
      <c r="Z27" s="29">
        <f>+IF(X27&lt;&gt;0,+(Y27/X27)*100,0)</f>
        <v>-4.6483483643595047</v>
      </c>
      <c r="AA27" s="30">
        <f>SUM(AA21:AA26)</f>
        <v>-106269746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27833765</v>
      </c>
      <c r="D38" s="32">
        <f>+D17+D27+D36</f>
        <v>0</v>
      </c>
      <c r="E38" s="33">
        <f t="shared" si="3"/>
        <v>83203222</v>
      </c>
      <c r="F38" s="2">
        <f t="shared" si="3"/>
        <v>95892582</v>
      </c>
      <c r="G38" s="2">
        <f t="shared" si="3"/>
        <v>-15249859</v>
      </c>
      <c r="H38" s="2">
        <f t="shared" si="3"/>
        <v>-2137944</v>
      </c>
      <c r="I38" s="2">
        <f t="shared" si="3"/>
        <v>1941695</v>
      </c>
      <c r="J38" s="2">
        <f t="shared" si="3"/>
        <v>-15446108</v>
      </c>
      <c r="K38" s="2">
        <f t="shared" si="3"/>
        <v>1612759</v>
      </c>
      <c r="L38" s="2">
        <f t="shared" si="3"/>
        <v>-3420963</v>
      </c>
      <c r="M38" s="2">
        <f t="shared" si="3"/>
        <v>-10415751</v>
      </c>
      <c r="N38" s="2">
        <f t="shared" si="3"/>
        <v>-12223955</v>
      </c>
      <c r="O38" s="2">
        <f t="shared" si="3"/>
        <v>-874644</v>
      </c>
      <c r="P38" s="2">
        <f t="shared" si="3"/>
        <v>-2648470</v>
      </c>
      <c r="Q38" s="2">
        <f t="shared" si="3"/>
        <v>2627715</v>
      </c>
      <c r="R38" s="2">
        <f t="shared" si="3"/>
        <v>-895399</v>
      </c>
      <c r="S38" s="2">
        <f t="shared" si="3"/>
        <v>3899736</v>
      </c>
      <c r="T38" s="2">
        <f t="shared" si="3"/>
        <v>3212135</v>
      </c>
      <c r="U38" s="2">
        <f t="shared" si="3"/>
        <v>-1706902</v>
      </c>
      <c r="V38" s="2">
        <f t="shared" si="3"/>
        <v>5404969</v>
      </c>
      <c r="W38" s="2">
        <f t="shared" si="3"/>
        <v>-23160493</v>
      </c>
      <c r="X38" s="2">
        <f t="shared" si="3"/>
        <v>95892582</v>
      </c>
      <c r="Y38" s="2">
        <f t="shared" si="3"/>
        <v>-119053075</v>
      </c>
      <c r="Z38" s="34">
        <f>+IF(X38&lt;&gt;0,+(Y38/X38)*100,0)</f>
        <v>-124.152538722964</v>
      </c>
      <c r="AA38" s="35">
        <f>+AA17+AA27+AA36</f>
        <v>95892582</v>
      </c>
    </row>
    <row r="39" spans="1:27" x14ac:dyDescent="0.25">
      <c r="A39" s="23" t="s">
        <v>60</v>
      </c>
      <c r="B39" s="17"/>
      <c r="C39" s="32">
        <v>4536804</v>
      </c>
      <c r="D39" s="32"/>
      <c r="E39" s="33">
        <v>4536805</v>
      </c>
      <c r="F39" s="2">
        <v>4536805</v>
      </c>
      <c r="G39" s="2">
        <v>17054991</v>
      </c>
      <c r="H39" s="2">
        <f>+G40+H60</f>
        <v>1805132</v>
      </c>
      <c r="I39" s="2">
        <f>+H40+I60</f>
        <v>-332812</v>
      </c>
      <c r="J39" s="2">
        <f>+G39</f>
        <v>17054991</v>
      </c>
      <c r="K39" s="2">
        <f>+I40+K60</f>
        <v>1608883</v>
      </c>
      <c r="L39" s="2">
        <f>+K40+L60</f>
        <v>3221642</v>
      </c>
      <c r="M39" s="2">
        <f>+L40+M60</f>
        <v>-199321</v>
      </c>
      <c r="N39" s="2">
        <f>+K39</f>
        <v>1608883</v>
      </c>
      <c r="O39" s="2">
        <f>+M40+O60</f>
        <v>-10615072</v>
      </c>
      <c r="P39" s="2">
        <f>+O40+P60</f>
        <v>-11489716</v>
      </c>
      <c r="Q39" s="2">
        <f>+P40+Q60</f>
        <v>-14138186</v>
      </c>
      <c r="R39" s="2">
        <f>+O39</f>
        <v>-10615072</v>
      </c>
      <c r="S39" s="2">
        <f>+Q40+S60</f>
        <v>-11510471</v>
      </c>
      <c r="T39" s="2">
        <f>+S40+T60</f>
        <v>-7610735</v>
      </c>
      <c r="U39" s="2">
        <f>+T40+U60</f>
        <v>-4398600</v>
      </c>
      <c r="V39" s="2">
        <f>+S39</f>
        <v>-11510471</v>
      </c>
      <c r="W39" s="2">
        <f>+G39</f>
        <v>17054991</v>
      </c>
      <c r="X39" s="2">
        <v>4536805</v>
      </c>
      <c r="Y39" s="2">
        <f>+W39-X39</f>
        <v>12518186</v>
      </c>
      <c r="Z39" s="34">
        <f>+IF(X39&lt;&gt;0,+(Y39/X39)*100,0)</f>
        <v>275.92514996787389</v>
      </c>
      <c r="AA39" s="35">
        <v>4536805</v>
      </c>
    </row>
    <row r="40" spans="1:27" x14ac:dyDescent="0.25">
      <c r="A40" s="41" t="s">
        <v>62</v>
      </c>
      <c r="B40" s="42" t="s">
        <v>61</v>
      </c>
      <c r="C40" s="43">
        <f>+C38+C39</f>
        <v>32370569</v>
      </c>
      <c r="D40" s="43">
        <f t="shared" ref="D40:AA40" si="4">+D38+D39</f>
        <v>0</v>
      </c>
      <c r="E40" s="44">
        <f t="shared" si="4"/>
        <v>87740027</v>
      </c>
      <c r="F40" s="45">
        <f t="shared" si="4"/>
        <v>100429387</v>
      </c>
      <c r="G40" s="45">
        <f t="shared" si="4"/>
        <v>1805132</v>
      </c>
      <c r="H40" s="45">
        <f t="shared" si="4"/>
        <v>-332812</v>
      </c>
      <c r="I40" s="45">
        <f t="shared" si="4"/>
        <v>1608883</v>
      </c>
      <c r="J40" s="45">
        <f>+I40</f>
        <v>1608883</v>
      </c>
      <c r="K40" s="45">
        <f t="shared" si="4"/>
        <v>3221642</v>
      </c>
      <c r="L40" s="45">
        <f t="shared" si="4"/>
        <v>-199321</v>
      </c>
      <c r="M40" s="45">
        <f t="shared" si="4"/>
        <v>-10615072</v>
      </c>
      <c r="N40" s="45">
        <f>+M40</f>
        <v>-10615072</v>
      </c>
      <c r="O40" s="45">
        <f t="shared" si="4"/>
        <v>-11489716</v>
      </c>
      <c r="P40" s="45">
        <f t="shared" si="4"/>
        <v>-14138186</v>
      </c>
      <c r="Q40" s="45">
        <f t="shared" si="4"/>
        <v>-11510471</v>
      </c>
      <c r="R40" s="45">
        <f>+Q40</f>
        <v>-11510471</v>
      </c>
      <c r="S40" s="45">
        <f t="shared" si="4"/>
        <v>-7610735</v>
      </c>
      <c r="T40" s="45">
        <f t="shared" si="4"/>
        <v>-4398600</v>
      </c>
      <c r="U40" s="45">
        <f t="shared" si="4"/>
        <v>-6105502</v>
      </c>
      <c r="V40" s="45">
        <f>+U40</f>
        <v>-6105502</v>
      </c>
      <c r="W40" s="45">
        <f>+V40</f>
        <v>-6105502</v>
      </c>
      <c r="X40" s="45">
        <f t="shared" si="4"/>
        <v>100429387</v>
      </c>
      <c r="Y40" s="45">
        <f t="shared" si="4"/>
        <v>-106534889</v>
      </c>
      <c r="Z40" s="46">
        <f>+IF(X40&lt;&gt;0,+(Y40/X40)*100,0)</f>
        <v>-106.07939785592836</v>
      </c>
      <c r="AA40" s="47">
        <f t="shared" si="4"/>
        <v>100429387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17054991</v>
      </c>
      <c r="J60">
        <v>17054991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366684</v>
      </c>
      <c r="F33" s="20">
        <v>366684</v>
      </c>
      <c r="G33" s="20">
        <v>34637</v>
      </c>
      <c r="H33" s="36">
        <v>14708</v>
      </c>
      <c r="I33" s="36">
        <v>20709</v>
      </c>
      <c r="J33" s="36">
        <v>70054</v>
      </c>
      <c r="K33" s="20">
        <v>33056</v>
      </c>
      <c r="L33" s="20">
        <v>36389</v>
      </c>
      <c r="M33" s="20">
        <v>17040</v>
      </c>
      <c r="N33" s="20">
        <v>86485</v>
      </c>
      <c r="O33" s="36">
        <v>23399</v>
      </c>
      <c r="P33" s="36">
        <v>19579</v>
      </c>
      <c r="Q33" s="36">
        <v>41488</v>
      </c>
      <c r="R33" s="20">
        <v>84466</v>
      </c>
      <c r="S33" s="20">
        <v>85359</v>
      </c>
      <c r="T33" s="20">
        <v>33472</v>
      </c>
      <c r="U33" s="20">
        <v>64689</v>
      </c>
      <c r="V33" s="36">
        <v>183520</v>
      </c>
      <c r="W33" s="36">
        <v>424525</v>
      </c>
      <c r="X33" s="36">
        <v>366684</v>
      </c>
      <c r="Y33" s="20">
        <v>57841</v>
      </c>
      <c r="Z33" s="21">
        <v>15.774072498390984</v>
      </c>
      <c r="AA33" s="22">
        <v>366684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366684</v>
      </c>
      <c r="F36" s="28">
        <f t="shared" si="2"/>
        <v>366684</v>
      </c>
      <c r="G36" s="28">
        <f t="shared" si="2"/>
        <v>34637</v>
      </c>
      <c r="H36" s="28">
        <f t="shared" si="2"/>
        <v>14708</v>
      </c>
      <c r="I36" s="28">
        <f t="shared" si="2"/>
        <v>20709</v>
      </c>
      <c r="J36" s="28">
        <f t="shared" si="2"/>
        <v>70054</v>
      </c>
      <c r="K36" s="28">
        <f t="shared" si="2"/>
        <v>33056</v>
      </c>
      <c r="L36" s="28">
        <f t="shared" si="2"/>
        <v>36389</v>
      </c>
      <c r="M36" s="28">
        <f t="shared" si="2"/>
        <v>17040</v>
      </c>
      <c r="N36" s="28">
        <f t="shared" si="2"/>
        <v>86485</v>
      </c>
      <c r="O36" s="28">
        <f t="shared" si="2"/>
        <v>23399</v>
      </c>
      <c r="P36" s="28">
        <f t="shared" si="2"/>
        <v>19579</v>
      </c>
      <c r="Q36" s="28">
        <f t="shared" si="2"/>
        <v>41488</v>
      </c>
      <c r="R36" s="28">
        <f t="shared" si="2"/>
        <v>84466</v>
      </c>
      <c r="S36" s="28">
        <f t="shared" si="2"/>
        <v>85359</v>
      </c>
      <c r="T36" s="28">
        <f t="shared" si="2"/>
        <v>33472</v>
      </c>
      <c r="U36" s="28">
        <f t="shared" si="2"/>
        <v>64689</v>
      </c>
      <c r="V36" s="28">
        <f t="shared" si="2"/>
        <v>183520</v>
      </c>
      <c r="W36" s="28">
        <f t="shared" si="2"/>
        <v>424525</v>
      </c>
      <c r="X36" s="28">
        <f t="shared" si="2"/>
        <v>366684</v>
      </c>
      <c r="Y36" s="28">
        <f t="shared" si="2"/>
        <v>57841</v>
      </c>
      <c r="Z36" s="29">
        <f>+IF(X36&lt;&gt;0,+(Y36/X36)*100,0)</f>
        <v>15.774072498390984</v>
      </c>
      <c r="AA36" s="30">
        <f>SUM(AA31:AA35)</f>
        <v>366684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366684</v>
      </c>
      <c r="F38" s="2">
        <f t="shared" si="3"/>
        <v>366684</v>
      </c>
      <c r="G38" s="2">
        <f t="shared" si="3"/>
        <v>34637</v>
      </c>
      <c r="H38" s="2">
        <f t="shared" si="3"/>
        <v>14708</v>
      </c>
      <c r="I38" s="2">
        <f t="shared" si="3"/>
        <v>20709</v>
      </c>
      <c r="J38" s="2">
        <f t="shared" si="3"/>
        <v>70054</v>
      </c>
      <c r="K38" s="2">
        <f t="shared" si="3"/>
        <v>33056</v>
      </c>
      <c r="L38" s="2">
        <f t="shared" si="3"/>
        <v>36389</v>
      </c>
      <c r="M38" s="2">
        <f t="shared" si="3"/>
        <v>17040</v>
      </c>
      <c r="N38" s="2">
        <f t="shared" si="3"/>
        <v>86485</v>
      </c>
      <c r="O38" s="2">
        <f t="shared" si="3"/>
        <v>23399</v>
      </c>
      <c r="P38" s="2">
        <f t="shared" si="3"/>
        <v>19579</v>
      </c>
      <c r="Q38" s="2">
        <f t="shared" si="3"/>
        <v>41488</v>
      </c>
      <c r="R38" s="2">
        <f t="shared" si="3"/>
        <v>84466</v>
      </c>
      <c r="S38" s="2">
        <f t="shared" si="3"/>
        <v>85359</v>
      </c>
      <c r="T38" s="2">
        <f t="shared" si="3"/>
        <v>33472</v>
      </c>
      <c r="U38" s="2">
        <f t="shared" si="3"/>
        <v>64689</v>
      </c>
      <c r="V38" s="2">
        <f t="shared" si="3"/>
        <v>183520</v>
      </c>
      <c r="W38" s="2">
        <f t="shared" si="3"/>
        <v>424525</v>
      </c>
      <c r="X38" s="2">
        <f t="shared" si="3"/>
        <v>366684</v>
      </c>
      <c r="Y38" s="2">
        <f t="shared" si="3"/>
        <v>57841</v>
      </c>
      <c r="Z38" s="34">
        <f>+IF(X38&lt;&gt;0,+(Y38/X38)*100,0)</f>
        <v>15.774072498390984</v>
      </c>
      <c r="AA38" s="35">
        <f>+AA17+AA27+AA36</f>
        <v>366684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34637</v>
      </c>
      <c r="I39" s="2">
        <f>+H40+I60</f>
        <v>49345</v>
      </c>
      <c r="J39" s="2">
        <f>+G39</f>
        <v>0</v>
      </c>
      <c r="K39" s="2">
        <f>+I40+K60</f>
        <v>70054</v>
      </c>
      <c r="L39" s="2">
        <f>+K40+L60</f>
        <v>103110</v>
      </c>
      <c r="M39" s="2">
        <f>+L40+M60</f>
        <v>139499</v>
      </c>
      <c r="N39" s="2">
        <f>+K39</f>
        <v>70054</v>
      </c>
      <c r="O39" s="2">
        <f>+M40+O60</f>
        <v>156539</v>
      </c>
      <c r="P39" s="2">
        <f>+O40+P60</f>
        <v>179938</v>
      </c>
      <c r="Q39" s="2">
        <f>+P40+Q60</f>
        <v>199517</v>
      </c>
      <c r="R39" s="2">
        <f>+O39</f>
        <v>156539</v>
      </c>
      <c r="S39" s="2">
        <f>+Q40+S60</f>
        <v>241005</v>
      </c>
      <c r="T39" s="2">
        <f>+S40+T60</f>
        <v>326364</v>
      </c>
      <c r="U39" s="2">
        <f>+T40+U60</f>
        <v>359836</v>
      </c>
      <c r="V39" s="2">
        <f>+S39</f>
        <v>241005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366684</v>
      </c>
      <c r="F40" s="45">
        <f t="shared" si="4"/>
        <v>366684</v>
      </c>
      <c r="G40" s="45">
        <f t="shared" si="4"/>
        <v>34637</v>
      </c>
      <c r="H40" s="45">
        <f t="shared" si="4"/>
        <v>49345</v>
      </c>
      <c r="I40" s="45">
        <f t="shared" si="4"/>
        <v>70054</v>
      </c>
      <c r="J40" s="45">
        <f>+I40</f>
        <v>70054</v>
      </c>
      <c r="K40" s="45">
        <f t="shared" si="4"/>
        <v>103110</v>
      </c>
      <c r="L40" s="45">
        <f t="shared" si="4"/>
        <v>139499</v>
      </c>
      <c r="M40" s="45">
        <f t="shared" si="4"/>
        <v>156539</v>
      </c>
      <c r="N40" s="45">
        <f>+M40</f>
        <v>156539</v>
      </c>
      <c r="O40" s="45">
        <f t="shared" si="4"/>
        <v>179938</v>
      </c>
      <c r="P40" s="45">
        <f t="shared" si="4"/>
        <v>199517</v>
      </c>
      <c r="Q40" s="45">
        <f t="shared" si="4"/>
        <v>241005</v>
      </c>
      <c r="R40" s="45">
        <f>+Q40</f>
        <v>241005</v>
      </c>
      <c r="S40" s="45">
        <f t="shared" si="4"/>
        <v>326364</v>
      </c>
      <c r="T40" s="45">
        <f t="shared" si="4"/>
        <v>359836</v>
      </c>
      <c r="U40" s="45">
        <f t="shared" si="4"/>
        <v>424525</v>
      </c>
      <c r="V40" s="45">
        <f>+U40</f>
        <v>424525</v>
      </c>
      <c r="W40" s="45">
        <f>+V40</f>
        <v>424525</v>
      </c>
      <c r="X40" s="45">
        <f t="shared" si="4"/>
        <v>366684</v>
      </c>
      <c r="Y40" s="45">
        <f t="shared" si="4"/>
        <v>57841</v>
      </c>
      <c r="Z40" s="46">
        <f>+IF(X40&lt;&gt;0,+(Y40/X40)*100,0)</f>
        <v>15.774072498390984</v>
      </c>
      <c r="AA40" s="47">
        <f t="shared" si="4"/>
        <v>366684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5263259</v>
      </c>
      <c r="D7" s="18"/>
      <c r="E7" s="19">
        <v>10106388</v>
      </c>
      <c r="F7" s="20">
        <v>10106388</v>
      </c>
      <c r="G7" s="20">
        <v>4737177</v>
      </c>
      <c r="H7" s="20">
        <v>595923</v>
      </c>
      <c r="I7" s="20">
        <v>369510</v>
      </c>
      <c r="J7" s="20">
        <v>5702610</v>
      </c>
      <c r="K7" s="20">
        <v>867842</v>
      </c>
      <c r="L7" s="20">
        <v>554911</v>
      </c>
      <c r="M7" s="20">
        <v>459354</v>
      </c>
      <c r="N7" s="20">
        <v>1882107</v>
      </c>
      <c r="O7" s="20">
        <v>657812</v>
      </c>
      <c r="P7" s="20">
        <v>660454</v>
      </c>
      <c r="Q7" s="20">
        <v>606642</v>
      </c>
      <c r="R7" s="20">
        <v>1924908</v>
      </c>
      <c r="S7" s="20">
        <v>537142</v>
      </c>
      <c r="T7" s="20">
        <v>372715</v>
      </c>
      <c r="U7" s="20">
        <v>462332</v>
      </c>
      <c r="V7" s="20">
        <v>1372189</v>
      </c>
      <c r="W7" s="20">
        <v>10881814</v>
      </c>
      <c r="X7" s="20">
        <v>10106388</v>
      </c>
      <c r="Y7" s="20">
        <v>775426</v>
      </c>
      <c r="Z7" s="21">
        <v>7.6726323984394815</v>
      </c>
      <c r="AA7" s="22">
        <v>10106388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2199296</v>
      </c>
      <c r="F9" s="20">
        <v>2199296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2199296</v>
      </c>
      <c r="Y9" s="20">
        <v>-2199296</v>
      </c>
      <c r="Z9" s="21">
        <v>-100</v>
      </c>
      <c r="AA9" s="22">
        <v>2199296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42296600</v>
      </c>
      <c r="F10" s="20">
        <v>42296600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42296600</v>
      </c>
      <c r="Y10" s="20">
        <v>-42296600</v>
      </c>
      <c r="Z10" s="21">
        <v>-100</v>
      </c>
      <c r="AA10" s="22">
        <v>42296600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6177614</v>
      </c>
      <c r="F11" s="20">
        <v>6177614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6177614</v>
      </c>
      <c r="Y11" s="20">
        <v>-6177614</v>
      </c>
      <c r="Z11" s="21">
        <v>-100</v>
      </c>
      <c r="AA11" s="22">
        <v>6177614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-25533706</v>
      </c>
      <c r="F14" s="20">
        <v>-24419655</v>
      </c>
      <c r="G14" s="20">
        <v>-2604</v>
      </c>
      <c r="H14" s="20">
        <v>-2041</v>
      </c>
      <c r="I14" s="20">
        <v>-596</v>
      </c>
      <c r="J14" s="20">
        <v>-5241</v>
      </c>
      <c r="K14" s="20"/>
      <c r="L14" s="20">
        <v>-842</v>
      </c>
      <c r="M14" s="20">
        <v>-5814</v>
      </c>
      <c r="N14" s="20">
        <v>-6656</v>
      </c>
      <c r="O14" s="20">
        <v>-6394</v>
      </c>
      <c r="P14" s="20">
        <v>-6347</v>
      </c>
      <c r="Q14" s="20">
        <v>-25511</v>
      </c>
      <c r="R14" s="20">
        <v>-38252</v>
      </c>
      <c r="S14" s="20">
        <v>-3196</v>
      </c>
      <c r="T14" s="20">
        <v>-4594</v>
      </c>
      <c r="U14" s="20">
        <v>-287</v>
      </c>
      <c r="V14" s="20">
        <v>-8077</v>
      </c>
      <c r="W14" s="20">
        <v>-58226</v>
      </c>
      <c r="X14" s="20">
        <v>-24419655</v>
      </c>
      <c r="Y14" s="20">
        <v>24361429</v>
      </c>
      <c r="Z14" s="21">
        <v>-99.761560922953251</v>
      </c>
      <c r="AA14" s="22">
        <v>-24419655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5263259</v>
      </c>
      <c r="D17" s="26">
        <f>SUM(D6:D16)</f>
        <v>0</v>
      </c>
      <c r="E17" s="27">
        <f t="shared" si="0"/>
        <v>35246192</v>
      </c>
      <c r="F17" s="28">
        <f t="shared" si="0"/>
        <v>36360243</v>
      </c>
      <c r="G17" s="28">
        <f t="shared" si="0"/>
        <v>4734573</v>
      </c>
      <c r="H17" s="28">
        <f t="shared" si="0"/>
        <v>593882</v>
      </c>
      <c r="I17" s="28">
        <f t="shared" si="0"/>
        <v>368914</v>
      </c>
      <c r="J17" s="28">
        <f t="shared" si="0"/>
        <v>5697369</v>
      </c>
      <c r="K17" s="28">
        <f t="shared" si="0"/>
        <v>867842</v>
      </c>
      <c r="L17" s="28">
        <f t="shared" si="0"/>
        <v>554069</v>
      </c>
      <c r="M17" s="28">
        <f t="shared" si="0"/>
        <v>453540</v>
      </c>
      <c r="N17" s="28">
        <f t="shared" si="0"/>
        <v>1875451</v>
      </c>
      <c r="O17" s="28">
        <f t="shared" si="0"/>
        <v>651418</v>
      </c>
      <c r="P17" s="28">
        <f t="shared" si="0"/>
        <v>654107</v>
      </c>
      <c r="Q17" s="28">
        <f t="shared" si="0"/>
        <v>581131</v>
      </c>
      <c r="R17" s="28">
        <f t="shared" si="0"/>
        <v>1886656</v>
      </c>
      <c r="S17" s="28">
        <f t="shared" si="0"/>
        <v>533946</v>
      </c>
      <c r="T17" s="28">
        <f t="shared" si="0"/>
        <v>368121</v>
      </c>
      <c r="U17" s="28">
        <f t="shared" si="0"/>
        <v>462045</v>
      </c>
      <c r="V17" s="28">
        <f t="shared" si="0"/>
        <v>1364112</v>
      </c>
      <c r="W17" s="28">
        <f t="shared" si="0"/>
        <v>10823588</v>
      </c>
      <c r="X17" s="28">
        <f t="shared" si="0"/>
        <v>36360243</v>
      </c>
      <c r="Y17" s="28">
        <f t="shared" si="0"/>
        <v>-25536655</v>
      </c>
      <c r="Z17" s="29">
        <f>+IF(X17&lt;&gt;0,+(Y17/X17)*100,0)</f>
        <v>-70.232355157802445</v>
      </c>
      <c r="AA17" s="30">
        <f>SUM(AA6:AA16)</f>
        <v>36360243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-3607223</v>
      </c>
      <c r="D26" s="18"/>
      <c r="E26" s="19"/>
      <c r="F26" s="20">
        <v>-1646955</v>
      </c>
      <c r="G26" s="20"/>
      <c r="H26" s="20"/>
      <c r="I26" s="20"/>
      <c r="J26" s="20"/>
      <c r="K26" s="20"/>
      <c r="L26" s="20"/>
      <c r="M26" s="20"/>
      <c r="N26" s="20"/>
      <c r="O26" s="20"/>
      <c r="P26" s="20">
        <v>-876281</v>
      </c>
      <c r="Q26" s="20"/>
      <c r="R26" s="20">
        <v>-876281</v>
      </c>
      <c r="S26" s="20"/>
      <c r="T26" s="20"/>
      <c r="U26" s="20">
        <v>-1567637</v>
      </c>
      <c r="V26" s="20">
        <v>-1567637</v>
      </c>
      <c r="W26" s="20">
        <v>-2443918</v>
      </c>
      <c r="X26" s="20">
        <v>-1646955</v>
      </c>
      <c r="Y26" s="20">
        <v>-796963</v>
      </c>
      <c r="Z26" s="21">
        <v>48.390089589575915</v>
      </c>
      <c r="AA26" s="22">
        <v>-1646955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-3607223</v>
      </c>
      <c r="D27" s="26">
        <f>SUM(D21:D26)</f>
        <v>0</v>
      </c>
      <c r="E27" s="27">
        <f t="shared" si="1"/>
        <v>0</v>
      </c>
      <c r="F27" s="28">
        <f t="shared" si="1"/>
        <v>-1646955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-876281</v>
      </c>
      <c r="Q27" s="28">
        <f t="shared" si="1"/>
        <v>0</v>
      </c>
      <c r="R27" s="28">
        <f t="shared" si="1"/>
        <v>-876281</v>
      </c>
      <c r="S27" s="28">
        <f t="shared" si="1"/>
        <v>0</v>
      </c>
      <c r="T27" s="28">
        <f t="shared" si="1"/>
        <v>0</v>
      </c>
      <c r="U27" s="28">
        <f t="shared" si="1"/>
        <v>-1567637</v>
      </c>
      <c r="V27" s="28">
        <f t="shared" si="1"/>
        <v>-1567637</v>
      </c>
      <c r="W27" s="28">
        <f t="shared" si="1"/>
        <v>-2443918</v>
      </c>
      <c r="X27" s="28">
        <f t="shared" si="1"/>
        <v>-1646955</v>
      </c>
      <c r="Y27" s="28">
        <f t="shared" si="1"/>
        <v>-796963</v>
      </c>
      <c r="Z27" s="29">
        <f>+IF(X27&lt;&gt;0,+(Y27/X27)*100,0)</f>
        <v>48.390089589575915</v>
      </c>
      <c r="AA27" s="30">
        <f>SUM(AA21:AA26)</f>
        <v>-1646955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1656036</v>
      </c>
      <c r="D38" s="32">
        <f>+D17+D27+D36</f>
        <v>0</v>
      </c>
      <c r="E38" s="33">
        <f t="shared" si="3"/>
        <v>35246192</v>
      </c>
      <c r="F38" s="2">
        <f t="shared" si="3"/>
        <v>34713288</v>
      </c>
      <c r="G38" s="2">
        <f t="shared" si="3"/>
        <v>4734573</v>
      </c>
      <c r="H38" s="2">
        <f t="shared" si="3"/>
        <v>593882</v>
      </c>
      <c r="I38" s="2">
        <f t="shared" si="3"/>
        <v>368914</v>
      </c>
      <c r="J38" s="2">
        <f t="shared" si="3"/>
        <v>5697369</v>
      </c>
      <c r="K38" s="2">
        <f t="shared" si="3"/>
        <v>867842</v>
      </c>
      <c r="L38" s="2">
        <f t="shared" si="3"/>
        <v>554069</v>
      </c>
      <c r="M38" s="2">
        <f t="shared" si="3"/>
        <v>453540</v>
      </c>
      <c r="N38" s="2">
        <f t="shared" si="3"/>
        <v>1875451</v>
      </c>
      <c r="O38" s="2">
        <f t="shared" si="3"/>
        <v>651418</v>
      </c>
      <c r="P38" s="2">
        <f t="shared" si="3"/>
        <v>-222174</v>
      </c>
      <c r="Q38" s="2">
        <f t="shared" si="3"/>
        <v>581131</v>
      </c>
      <c r="R38" s="2">
        <f t="shared" si="3"/>
        <v>1010375</v>
      </c>
      <c r="S38" s="2">
        <f t="shared" si="3"/>
        <v>533946</v>
      </c>
      <c r="T38" s="2">
        <f t="shared" si="3"/>
        <v>368121</v>
      </c>
      <c r="U38" s="2">
        <f t="shared" si="3"/>
        <v>-1105592</v>
      </c>
      <c r="V38" s="2">
        <f t="shared" si="3"/>
        <v>-203525</v>
      </c>
      <c r="W38" s="2">
        <f t="shared" si="3"/>
        <v>8379670</v>
      </c>
      <c r="X38" s="2">
        <f t="shared" si="3"/>
        <v>34713288</v>
      </c>
      <c r="Y38" s="2">
        <f t="shared" si="3"/>
        <v>-26333618</v>
      </c>
      <c r="Z38" s="34">
        <f>+IF(X38&lt;&gt;0,+(Y38/X38)*100,0)</f>
        <v>-75.860339130076071</v>
      </c>
      <c r="AA38" s="35">
        <f>+AA17+AA27+AA36</f>
        <v>34713288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4734573</v>
      </c>
      <c r="I39" s="2">
        <f>+H40+I60</f>
        <v>5328455</v>
      </c>
      <c r="J39" s="2">
        <f>+G39</f>
        <v>0</v>
      </c>
      <c r="K39" s="2">
        <f>+I40+K60</f>
        <v>5697369</v>
      </c>
      <c r="L39" s="2">
        <f>+K40+L60</f>
        <v>6565211</v>
      </c>
      <c r="M39" s="2">
        <f>+L40+M60</f>
        <v>7119280</v>
      </c>
      <c r="N39" s="2">
        <f>+K39</f>
        <v>5697369</v>
      </c>
      <c r="O39" s="2">
        <f>+M40+O60</f>
        <v>7572820</v>
      </c>
      <c r="P39" s="2">
        <f>+O40+P60</f>
        <v>8224238</v>
      </c>
      <c r="Q39" s="2">
        <f>+P40+Q60</f>
        <v>8002064</v>
      </c>
      <c r="R39" s="2">
        <f>+O39</f>
        <v>7572820</v>
      </c>
      <c r="S39" s="2">
        <f>+Q40+S60</f>
        <v>8583195</v>
      </c>
      <c r="T39" s="2">
        <f>+S40+T60</f>
        <v>9117141</v>
      </c>
      <c r="U39" s="2">
        <f>+T40+U60</f>
        <v>9485262</v>
      </c>
      <c r="V39" s="2">
        <f>+S39</f>
        <v>8583195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1656036</v>
      </c>
      <c r="D40" s="43">
        <f t="shared" ref="D40:AA40" si="4">+D38+D39</f>
        <v>0</v>
      </c>
      <c r="E40" s="44">
        <f t="shared" si="4"/>
        <v>35246192</v>
      </c>
      <c r="F40" s="45">
        <f t="shared" si="4"/>
        <v>34713288</v>
      </c>
      <c r="G40" s="45">
        <f t="shared" si="4"/>
        <v>4734573</v>
      </c>
      <c r="H40" s="45">
        <f t="shared" si="4"/>
        <v>5328455</v>
      </c>
      <c r="I40" s="45">
        <f t="shared" si="4"/>
        <v>5697369</v>
      </c>
      <c r="J40" s="45">
        <f>+I40</f>
        <v>5697369</v>
      </c>
      <c r="K40" s="45">
        <f t="shared" si="4"/>
        <v>6565211</v>
      </c>
      <c r="L40" s="45">
        <f t="shared" si="4"/>
        <v>7119280</v>
      </c>
      <c r="M40" s="45">
        <f t="shared" si="4"/>
        <v>7572820</v>
      </c>
      <c r="N40" s="45">
        <f>+M40</f>
        <v>7572820</v>
      </c>
      <c r="O40" s="45">
        <f t="shared" si="4"/>
        <v>8224238</v>
      </c>
      <c r="P40" s="45">
        <f t="shared" si="4"/>
        <v>8002064</v>
      </c>
      <c r="Q40" s="45">
        <f t="shared" si="4"/>
        <v>8583195</v>
      </c>
      <c r="R40" s="45">
        <f>+Q40</f>
        <v>8583195</v>
      </c>
      <c r="S40" s="45">
        <f t="shared" si="4"/>
        <v>9117141</v>
      </c>
      <c r="T40" s="45">
        <f t="shared" si="4"/>
        <v>9485262</v>
      </c>
      <c r="U40" s="45">
        <f t="shared" si="4"/>
        <v>8379670</v>
      </c>
      <c r="V40" s="45">
        <f>+U40</f>
        <v>8379670</v>
      </c>
      <c r="W40" s="45">
        <f>+V40</f>
        <v>8379670</v>
      </c>
      <c r="X40" s="45">
        <f t="shared" si="4"/>
        <v>34713288</v>
      </c>
      <c r="Y40" s="45">
        <f t="shared" si="4"/>
        <v>-26333618</v>
      </c>
      <c r="Z40" s="46">
        <f>+IF(X40&lt;&gt;0,+(Y40/X40)*100,0)</f>
        <v>-75.860339130076071</v>
      </c>
      <c r="AA40" s="47">
        <f t="shared" si="4"/>
        <v>34713288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46978668</v>
      </c>
      <c r="F7" s="20">
        <v>32085808</v>
      </c>
      <c r="G7" s="20">
        <v>217551</v>
      </c>
      <c r="H7" s="20">
        <v>271308</v>
      </c>
      <c r="I7" s="20">
        <v>226182</v>
      </c>
      <c r="J7" s="20">
        <v>715041</v>
      </c>
      <c r="K7" s="20">
        <v>349993</v>
      </c>
      <c r="L7" s="20"/>
      <c r="M7" s="20">
        <v>320759</v>
      </c>
      <c r="N7" s="20">
        <v>670752</v>
      </c>
      <c r="O7" s="20">
        <v>286053</v>
      </c>
      <c r="P7" s="20">
        <v>955538</v>
      </c>
      <c r="Q7" s="20">
        <v>203321</v>
      </c>
      <c r="R7" s="20">
        <v>1444912</v>
      </c>
      <c r="S7" s="20">
        <v>247458</v>
      </c>
      <c r="T7" s="20">
        <v>264794</v>
      </c>
      <c r="U7" s="20"/>
      <c r="V7" s="20">
        <v>512252</v>
      </c>
      <c r="W7" s="20">
        <v>3342957</v>
      </c>
      <c r="X7" s="20">
        <v>32085808</v>
      </c>
      <c r="Y7" s="20">
        <v>-28742851</v>
      </c>
      <c r="Z7" s="21">
        <v>-89.581197394187484</v>
      </c>
      <c r="AA7" s="22">
        <v>32085808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-5462484</v>
      </c>
      <c r="F8" s="20">
        <v>-3433984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-3433984</v>
      </c>
      <c r="Y8" s="20">
        <v>3433984</v>
      </c>
      <c r="Z8" s="21">
        <v>-100</v>
      </c>
      <c r="AA8" s="22">
        <v>-3433984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4051200</v>
      </c>
      <c r="F9" s="20">
        <v>4051200</v>
      </c>
      <c r="G9" s="20"/>
      <c r="H9" s="20"/>
      <c r="I9" s="20"/>
      <c r="J9" s="20"/>
      <c r="K9" s="20"/>
      <c r="L9" s="20"/>
      <c r="M9" s="20"/>
      <c r="N9" s="20"/>
      <c r="O9" s="20"/>
      <c r="P9" s="20">
        <v>667</v>
      </c>
      <c r="Q9" s="20">
        <v>650</v>
      </c>
      <c r="R9" s="20">
        <v>1317</v>
      </c>
      <c r="S9" s="20"/>
      <c r="T9" s="20"/>
      <c r="U9" s="20"/>
      <c r="V9" s="20"/>
      <c r="W9" s="20">
        <v>1317</v>
      </c>
      <c r="X9" s="20">
        <v>4051200</v>
      </c>
      <c r="Y9" s="20">
        <v>-4049883</v>
      </c>
      <c r="Z9" s="21">
        <v>-99.967491113744074</v>
      </c>
      <c r="AA9" s="22">
        <v>4051200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12981588</v>
      </c>
      <c r="F10" s="20">
        <v>12981588</v>
      </c>
      <c r="G10" s="20">
        <v>3896000</v>
      </c>
      <c r="H10" s="20"/>
      <c r="I10" s="20"/>
      <c r="J10" s="20">
        <v>3896000</v>
      </c>
      <c r="K10" s="20"/>
      <c r="L10" s="20"/>
      <c r="M10" s="20"/>
      <c r="N10" s="20"/>
      <c r="O10" s="20"/>
      <c r="P10" s="20"/>
      <c r="Q10" s="20">
        <v>10000000</v>
      </c>
      <c r="R10" s="20">
        <v>10000000</v>
      </c>
      <c r="S10" s="20"/>
      <c r="T10" s="20"/>
      <c r="U10" s="20"/>
      <c r="V10" s="20"/>
      <c r="W10" s="20">
        <v>13896000</v>
      </c>
      <c r="X10" s="20">
        <v>12981588</v>
      </c>
      <c r="Y10" s="20">
        <v>914412</v>
      </c>
      <c r="Z10" s="21">
        <v>7.0439148122710407</v>
      </c>
      <c r="AA10" s="22">
        <v>12981588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-41873232</v>
      </c>
      <c r="F14" s="20">
        <v>-42993134</v>
      </c>
      <c r="G14" s="20">
        <v>-2842666</v>
      </c>
      <c r="H14" s="20">
        <v>-1025605</v>
      </c>
      <c r="I14" s="20">
        <v>-1549832</v>
      </c>
      <c r="J14" s="20">
        <v>-5418103</v>
      </c>
      <c r="K14" s="20">
        <v>-967026</v>
      </c>
      <c r="L14" s="20"/>
      <c r="M14" s="20">
        <v>-3459988</v>
      </c>
      <c r="N14" s="20">
        <v>-4427014</v>
      </c>
      <c r="O14" s="20">
        <v>-2866223</v>
      </c>
      <c r="P14" s="20">
        <v>-971048</v>
      </c>
      <c r="Q14" s="20">
        <v>-853149</v>
      </c>
      <c r="R14" s="20">
        <v>-4690420</v>
      </c>
      <c r="S14" s="20">
        <v>-2751839</v>
      </c>
      <c r="T14" s="20">
        <v>-710755</v>
      </c>
      <c r="U14" s="20"/>
      <c r="V14" s="20">
        <v>-3462594</v>
      </c>
      <c r="W14" s="20">
        <v>-17998131</v>
      </c>
      <c r="X14" s="20">
        <v>-42993134</v>
      </c>
      <c r="Y14" s="20">
        <v>24995003</v>
      </c>
      <c r="Z14" s="21">
        <v>-58.137196976614916</v>
      </c>
      <c r="AA14" s="22">
        <v>-42993134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16675740</v>
      </c>
      <c r="F17" s="28">
        <f t="shared" si="0"/>
        <v>2691478</v>
      </c>
      <c r="G17" s="28">
        <f t="shared" si="0"/>
        <v>1270885</v>
      </c>
      <c r="H17" s="28">
        <f t="shared" si="0"/>
        <v>-754297</v>
      </c>
      <c r="I17" s="28">
        <f t="shared" si="0"/>
        <v>-1323650</v>
      </c>
      <c r="J17" s="28">
        <f t="shared" si="0"/>
        <v>-807062</v>
      </c>
      <c r="K17" s="28">
        <f t="shared" si="0"/>
        <v>-617033</v>
      </c>
      <c r="L17" s="28">
        <f t="shared" si="0"/>
        <v>0</v>
      </c>
      <c r="M17" s="28">
        <f t="shared" si="0"/>
        <v>-3139229</v>
      </c>
      <c r="N17" s="28">
        <f t="shared" si="0"/>
        <v>-3756262</v>
      </c>
      <c r="O17" s="28">
        <f t="shared" si="0"/>
        <v>-2580170</v>
      </c>
      <c r="P17" s="28">
        <f t="shared" si="0"/>
        <v>-14843</v>
      </c>
      <c r="Q17" s="28">
        <f t="shared" si="0"/>
        <v>9350822</v>
      </c>
      <c r="R17" s="28">
        <f t="shared" si="0"/>
        <v>6755809</v>
      </c>
      <c r="S17" s="28">
        <f t="shared" si="0"/>
        <v>-2504381</v>
      </c>
      <c r="T17" s="28">
        <f t="shared" si="0"/>
        <v>-445961</v>
      </c>
      <c r="U17" s="28">
        <f t="shared" si="0"/>
        <v>0</v>
      </c>
      <c r="V17" s="28">
        <f t="shared" si="0"/>
        <v>-2950342</v>
      </c>
      <c r="W17" s="28">
        <f t="shared" si="0"/>
        <v>-757857</v>
      </c>
      <c r="X17" s="28">
        <f t="shared" si="0"/>
        <v>2691478</v>
      </c>
      <c r="Y17" s="28">
        <f t="shared" si="0"/>
        <v>-3449335</v>
      </c>
      <c r="Z17" s="29">
        <f>+IF(X17&lt;&gt;0,+(Y17/X17)*100,0)</f>
        <v>-128.15765166945448</v>
      </c>
      <c r="AA17" s="30">
        <f>SUM(AA6:AA16)</f>
        <v>2691478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>
        <v>-3857411</v>
      </c>
      <c r="Q26" s="20">
        <v>-2555363</v>
      </c>
      <c r="R26" s="20">
        <v>-6412774</v>
      </c>
      <c r="S26" s="20"/>
      <c r="T26" s="20"/>
      <c r="U26" s="20"/>
      <c r="V26" s="20"/>
      <c r="W26" s="20">
        <v>-6412774</v>
      </c>
      <c r="X26" s="20"/>
      <c r="Y26" s="20">
        <v>-6412774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-3857411</v>
      </c>
      <c r="Q27" s="28">
        <f t="shared" si="1"/>
        <v>-2555363</v>
      </c>
      <c r="R27" s="28">
        <f t="shared" si="1"/>
        <v>-6412774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-6412774</v>
      </c>
      <c r="X27" s="28">
        <f t="shared" si="1"/>
        <v>0</v>
      </c>
      <c r="Y27" s="28">
        <f t="shared" si="1"/>
        <v>-6412774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16675740</v>
      </c>
      <c r="F38" s="2">
        <f t="shared" si="3"/>
        <v>2691478</v>
      </c>
      <c r="G38" s="2">
        <f t="shared" si="3"/>
        <v>1270885</v>
      </c>
      <c r="H38" s="2">
        <f t="shared" si="3"/>
        <v>-754297</v>
      </c>
      <c r="I38" s="2">
        <f t="shared" si="3"/>
        <v>-1323650</v>
      </c>
      <c r="J38" s="2">
        <f t="shared" si="3"/>
        <v>-807062</v>
      </c>
      <c r="K38" s="2">
        <f t="shared" si="3"/>
        <v>-617033</v>
      </c>
      <c r="L38" s="2">
        <f t="shared" si="3"/>
        <v>0</v>
      </c>
      <c r="M38" s="2">
        <f t="shared" si="3"/>
        <v>-3139229</v>
      </c>
      <c r="N38" s="2">
        <f t="shared" si="3"/>
        <v>-3756262</v>
      </c>
      <c r="O38" s="2">
        <f t="shared" si="3"/>
        <v>-2580170</v>
      </c>
      <c r="P38" s="2">
        <f t="shared" si="3"/>
        <v>-3872254</v>
      </c>
      <c r="Q38" s="2">
        <f t="shared" si="3"/>
        <v>6795459</v>
      </c>
      <c r="R38" s="2">
        <f t="shared" si="3"/>
        <v>343035</v>
      </c>
      <c r="S38" s="2">
        <f t="shared" si="3"/>
        <v>-2504381</v>
      </c>
      <c r="T38" s="2">
        <f t="shared" si="3"/>
        <v>-445961</v>
      </c>
      <c r="U38" s="2">
        <f t="shared" si="3"/>
        <v>0</v>
      </c>
      <c r="V38" s="2">
        <f t="shared" si="3"/>
        <v>-2950342</v>
      </c>
      <c r="W38" s="2">
        <f t="shared" si="3"/>
        <v>-7170631</v>
      </c>
      <c r="X38" s="2">
        <f t="shared" si="3"/>
        <v>2691478</v>
      </c>
      <c r="Y38" s="2">
        <f t="shared" si="3"/>
        <v>-9862109</v>
      </c>
      <c r="Z38" s="34">
        <f>+IF(X38&lt;&gt;0,+(Y38/X38)*100,0)</f>
        <v>-366.41982583547031</v>
      </c>
      <c r="AA38" s="35">
        <f>+AA17+AA27+AA36</f>
        <v>2691478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-9293782</v>
      </c>
      <c r="H39" s="2">
        <f>+G40+H60</f>
        <v>-8616495</v>
      </c>
      <c r="I39" s="2">
        <f>+H40+I60</f>
        <v>-9370792</v>
      </c>
      <c r="J39" s="2">
        <f>+G39</f>
        <v>-9293782</v>
      </c>
      <c r="K39" s="2">
        <f>+I40+K60</f>
        <v>-10694442</v>
      </c>
      <c r="L39" s="2">
        <f>+K40+L60</f>
        <v>-11311475</v>
      </c>
      <c r="M39" s="2">
        <f>+L40+M60</f>
        <v>-11311475</v>
      </c>
      <c r="N39" s="2">
        <f>+K39</f>
        <v>-10694442</v>
      </c>
      <c r="O39" s="2">
        <f>+M40+O60</f>
        <v>-14450704</v>
      </c>
      <c r="P39" s="2">
        <f>+O40+P60</f>
        <v>-17030874</v>
      </c>
      <c r="Q39" s="2">
        <f>+P40+Q60</f>
        <v>-20903128</v>
      </c>
      <c r="R39" s="2">
        <f>+O39</f>
        <v>-14450704</v>
      </c>
      <c r="S39" s="2">
        <f>+Q40+S60</f>
        <v>-14107669</v>
      </c>
      <c r="T39" s="2">
        <f>+S40+T60</f>
        <v>-16612050</v>
      </c>
      <c r="U39" s="2">
        <f>+T40+U60</f>
        <v>-17058011</v>
      </c>
      <c r="V39" s="2">
        <f>+S39</f>
        <v>-14107669</v>
      </c>
      <c r="W39" s="2">
        <f>+G39</f>
        <v>-9293782</v>
      </c>
      <c r="X39" s="2"/>
      <c r="Y39" s="2">
        <f>+W39-X39</f>
        <v>-9293782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16675740</v>
      </c>
      <c r="F40" s="45">
        <f t="shared" si="4"/>
        <v>2691478</v>
      </c>
      <c r="G40" s="45">
        <f t="shared" si="4"/>
        <v>-8022897</v>
      </c>
      <c r="H40" s="45">
        <f t="shared" si="4"/>
        <v>-9370792</v>
      </c>
      <c r="I40" s="45">
        <f t="shared" si="4"/>
        <v>-10694442</v>
      </c>
      <c r="J40" s="45">
        <f>+I40</f>
        <v>-10694442</v>
      </c>
      <c r="K40" s="45">
        <f t="shared" si="4"/>
        <v>-11311475</v>
      </c>
      <c r="L40" s="45">
        <f t="shared" si="4"/>
        <v>-11311475</v>
      </c>
      <c r="M40" s="45">
        <f t="shared" si="4"/>
        <v>-14450704</v>
      </c>
      <c r="N40" s="45">
        <f>+M40</f>
        <v>-14450704</v>
      </c>
      <c r="O40" s="45">
        <f t="shared" si="4"/>
        <v>-17030874</v>
      </c>
      <c r="P40" s="45">
        <f t="shared" si="4"/>
        <v>-20903128</v>
      </c>
      <c r="Q40" s="45">
        <f t="shared" si="4"/>
        <v>-14107669</v>
      </c>
      <c r="R40" s="45">
        <f>+Q40</f>
        <v>-14107669</v>
      </c>
      <c r="S40" s="45">
        <f t="shared" si="4"/>
        <v>-16612050</v>
      </c>
      <c r="T40" s="45">
        <f t="shared" si="4"/>
        <v>-17058011</v>
      </c>
      <c r="U40" s="45">
        <f t="shared" si="4"/>
        <v>-17058011</v>
      </c>
      <c r="V40" s="45">
        <f>+U40</f>
        <v>-17058011</v>
      </c>
      <c r="W40" s="45">
        <f>+V40</f>
        <v>-17058011</v>
      </c>
      <c r="X40" s="45">
        <f t="shared" si="4"/>
        <v>2691478</v>
      </c>
      <c r="Y40" s="45">
        <f t="shared" si="4"/>
        <v>-19155891</v>
      </c>
      <c r="Z40" s="46">
        <f>+IF(X40&lt;&gt;0,+(Y40/X40)*100,0)</f>
        <v>-711.72385581453761</v>
      </c>
      <c r="AA40" s="47">
        <f t="shared" si="4"/>
        <v>2691478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-9293782</v>
      </c>
      <c r="H60">
        <v>-593598</v>
      </c>
      <c r="J60">
        <v>-9293782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-82168881</v>
      </c>
      <c r="D14" s="18"/>
      <c r="E14" s="19">
        <v>-40000000</v>
      </c>
      <c r="F14" s="20">
        <v>-40000000</v>
      </c>
      <c r="G14" s="20">
        <v>-20038883</v>
      </c>
      <c r="H14" s="20">
        <v>-3171090</v>
      </c>
      <c r="I14" s="20"/>
      <c r="J14" s="20">
        <v>-23209973</v>
      </c>
      <c r="K14" s="20">
        <v>-3791507</v>
      </c>
      <c r="L14" s="20">
        <v>-4295432</v>
      </c>
      <c r="M14" s="20">
        <v>-11560535</v>
      </c>
      <c r="N14" s="20">
        <v>-19647474</v>
      </c>
      <c r="O14" s="20">
        <v>-545547</v>
      </c>
      <c r="P14" s="20">
        <v>-3274992</v>
      </c>
      <c r="Q14" s="20">
        <v>-15584571</v>
      </c>
      <c r="R14" s="20">
        <v>-19405110</v>
      </c>
      <c r="S14" s="20">
        <v>-4219526</v>
      </c>
      <c r="T14" s="20">
        <v>-4444378</v>
      </c>
      <c r="U14" s="20">
        <v>-10445116</v>
      </c>
      <c r="V14" s="20">
        <v>-19109020</v>
      </c>
      <c r="W14" s="20">
        <v>-81371577</v>
      </c>
      <c r="X14" s="20">
        <v>-40000000</v>
      </c>
      <c r="Y14" s="20">
        <v>-41371577</v>
      </c>
      <c r="Z14" s="21">
        <v>103.42894250000001</v>
      </c>
      <c r="AA14" s="22">
        <v>-40000000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-82168881</v>
      </c>
      <c r="D17" s="26">
        <f>SUM(D6:D16)</f>
        <v>0</v>
      </c>
      <c r="E17" s="27">
        <f t="shared" si="0"/>
        <v>-40000000</v>
      </c>
      <c r="F17" s="28">
        <f t="shared" si="0"/>
        <v>-40000000</v>
      </c>
      <c r="G17" s="28">
        <f t="shared" si="0"/>
        <v>-20038883</v>
      </c>
      <c r="H17" s="28">
        <f t="shared" si="0"/>
        <v>-3171090</v>
      </c>
      <c r="I17" s="28">
        <f t="shared" si="0"/>
        <v>0</v>
      </c>
      <c r="J17" s="28">
        <f t="shared" si="0"/>
        <v>-23209973</v>
      </c>
      <c r="K17" s="28">
        <f t="shared" si="0"/>
        <v>-3791507</v>
      </c>
      <c r="L17" s="28">
        <f t="shared" si="0"/>
        <v>-4295432</v>
      </c>
      <c r="M17" s="28">
        <f t="shared" si="0"/>
        <v>-11560535</v>
      </c>
      <c r="N17" s="28">
        <f t="shared" si="0"/>
        <v>-19647474</v>
      </c>
      <c r="O17" s="28">
        <f t="shared" si="0"/>
        <v>-545547</v>
      </c>
      <c r="P17" s="28">
        <f t="shared" si="0"/>
        <v>-3274992</v>
      </c>
      <c r="Q17" s="28">
        <f t="shared" si="0"/>
        <v>-15584571</v>
      </c>
      <c r="R17" s="28">
        <f t="shared" si="0"/>
        <v>-19405110</v>
      </c>
      <c r="S17" s="28">
        <f t="shared" si="0"/>
        <v>-4219526</v>
      </c>
      <c r="T17" s="28">
        <f t="shared" si="0"/>
        <v>-4444378</v>
      </c>
      <c r="U17" s="28">
        <f t="shared" si="0"/>
        <v>-10445116</v>
      </c>
      <c r="V17" s="28">
        <f t="shared" si="0"/>
        <v>-19109020</v>
      </c>
      <c r="W17" s="28">
        <f t="shared" si="0"/>
        <v>-81371577</v>
      </c>
      <c r="X17" s="28">
        <f t="shared" si="0"/>
        <v>-40000000</v>
      </c>
      <c r="Y17" s="28">
        <f t="shared" si="0"/>
        <v>-41371577</v>
      </c>
      <c r="Z17" s="29">
        <f>+IF(X17&lt;&gt;0,+(Y17/X17)*100,0)</f>
        <v>103.42894250000001</v>
      </c>
      <c r="AA17" s="30">
        <f>SUM(AA6:AA16)</f>
        <v>-40000000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-82168881</v>
      </c>
      <c r="D38" s="32">
        <f>+D17+D27+D36</f>
        <v>0</v>
      </c>
      <c r="E38" s="33">
        <f t="shared" si="3"/>
        <v>-40000000</v>
      </c>
      <c r="F38" s="2">
        <f t="shared" si="3"/>
        <v>-40000000</v>
      </c>
      <c r="G38" s="2">
        <f t="shared" si="3"/>
        <v>-20038883</v>
      </c>
      <c r="H38" s="2">
        <f t="shared" si="3"/>
        <v>-3171090</v>
      </c>
      <c r="I38" s="2">
        <f t="shared" si="3"/>
        <v>0</v>
      </c>
      <c r="J38" s="2">
        <f t="shared" si="3"/>
        <v>-23209973</v>
      </c>
      <c r="K38" s="2">
        <f t="shared" si="3"/>
        <v>-3791507</v>
      </c>
      <c r="L38" s="2">
        <f t="shared" si="3"/>
        <v>-4295432</v>
      </c>
      <c r="M38" s="2">
        <f t="shared" si="3"/>
        <v>-11560535</v>
      </c>
      <c r="N38" s="2">
        <f t="shared" si="3"/>
        <v>-19647474</v>
      </c>
      <c r="O38" s="2">
        <f t="shared" si="3"/>
        <v>-545547</v>
      </c>
      <c r="P38" s="2">
        <f t="shared" si="3"/>
        <v>-3274992</v>
      </c>
      <c r="Q38" s="2">
        <f t="shared" si="3"/>
        <v>-15584571</v>
      </c>
      <c r="R38" s="2">
        <f t="shared" si="3"/>
        <v>-19405110</v>
      </c>
      <c r="S38" s="2">
        <f t="shared" si="3"/>
        <v>-4219526</v>
      </c>
      <c r="T38" s="2">
        <f t="shared" si="3"/>
        <v>-4444378</v>
      </c>
      <c r="U38" s="2">
        <f t="shared" si="3"/>
        <v>-10445116</v>
      </c>
      <c r="V38" s="2">
        <f t="shared" si="3"/>
        <v>-19109020</v>
      </c>
      <c r="W38" s="2">
        <f t="shared" si="3"/>
        <v>-81371577</v>
      </c>
      <c r="X38" s="2">
        <f t="shared" si="3"/>
        <v>-40000000</v>
      </c>
      <c r="Y38" s="2">
        <f t="shared" si="3"/>
        <v>-41371577</v>
      </c>
      <c r="Z38" s="34">
        <f>+IF(X38&lt;&gt;0,+(Y38/X38)*100,0)</f>
        <v>103.42894250000001</v>
      </c>
      <c r="AA38" s="35">
        <f>+AA17+AA27+AA36</f>
        <v>-40000000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-20038883</v>
      </c>
      <c r="I39" s="2">
        <f>+H40+I60</f>
        <v>-23209973</v>
      </c>
      <c r="J39" s="2">
        <f>+G39</f>
        <v>0</v>
      </c>
      <c r="K39" s="2">
        <f>+I40+K60</f>
        <v>-23209973</v>
      </c>
      <c r="L39" s="2">
        <f>+K40+L60</f>
        <v>-27001480</v>
      </c>
      <c r="M39" s="2">
        <f>+L40+M60</f>
        <v>-31296912</v>
      </c>
      <c r="N39" s="2">
        <f>+K39</f>
        <v>-23209973</v>
      </c>
      <c r="O39" s="2">
        <f>+M40+O60</f>
        <v>-42857447</v>
      </c>
      <c r="P39" s="2">
        <f>+O40+P60</f>
        <v>-43402994</v>
      </c>
      <c r="Q39" s="2">
        <f>+P40+Q60</f>
        <v>-46677986</v>
      </c>
      <c r="R39" s="2">
        <f>+O39</f>
        <v>-42857447</v>
      </c>
      <c r="S39" s="2">
        <f>+Q40+S60</f>
        <v>-62262557</v>
      </c>
      <c r="T39" s="2">
        <f>+S40+T60</f>
        <v>-66482083</v>
      </c>
      <c r="U39" s="2">
        <f>+T40+U60</f>
        <v>-70926461</v>
      </c>
      <c r="V39" s="2">
        <f>+S39</f>
        <v>-62262557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-82168881</v>
      </c>
      <c r="D40" s="43">
        <f t="shared" ref="D40:AA40" si="4">+D38+D39</f>
        <v>0</v>
      </c>
      <c r="E40" s="44">
        <f t="shared" si="4"/>
        <v>-40000000</v>
      </c>
      <c r="F40" s="45">
        <f t="shared" si="4"/>
        <v>-40000000</v>
      </c>
      <c r="G40" s="45">
        <f t="shared" si="4"/>
        <v>-20038883</v>
      </c>
      <c r="H40" s="45">
        <f t="shared" si="4"/>
        <v>-23209973</v>
      </c>
      <c r="I40" s="45">
        <f t="shared" si="4"/>
        <v>-23209973</v>
      </c>
      <c r="J40" s="45">
        <f>+I40</f>
        <v>-23209973</v>
      </c>
      <c r="K40" s="45">
        <f t="shared" si="4"/>
        <v>-27001480</v>
      </c>
      <c r="L40" s="45">
        <f t="shared" si="4"/>
        <v>-31296912</v>
      </c>
      <c r="M40" s="45">
        <f t="shared" si="4"/>
        <v>-42857447</v>
      </c>
      <c r="N40" s="45">
        <f>+M40</f>
        <v>-42857447</v>
      </c>
      <c r="O40" s="45">
        <f t="shared" si="4"/>
        <v>-43402994</v>
      </c>
      <c r="P40" s="45">
        <f t="shared" si="4"/>
        <v>-46677986</v>
      </c>
      <c r="Q40" s="45">
        <f t="shared" si="4"/>
        <v>-62262557</v>
      </c>
      <c r="R40" s="45">
        <f>+Q40</f>
        <v>-62262557</v>
      </c>
      <c r="S40" s="45">
        <f t="shared" si="4"/>
        <v>-66482083</v>
      </c>
      <c r="T40" s="45">
        <f t="shared" si="4"/>
        <v>-70926461</v>
      </c>
      <c r="U40" s="45">
        <f t="shared" si="4"/>
        <v>-81371577</v>
      </c>
      <c r="V40" s="45">
        <f>+U40</f>
        <v>-81371577</v>
      </c>
      <c r="W40" s="45">
        <f>+V40</f>
        <v>-81371577</v>
      </c>
      <c r="X40" s="45">
        <f t="shared" si="4"/>
        <v>-40000000</v>
      </c>
      <c r="Y40" s="45">
        <f t="shared" si="4"/>
        <v>-41371577</v>
      </c>
      <c r="Z40" s="46">
        <f>+IF(X40&lt;&gt;0,+(Y40/X40)*100,0)</f>
        <v>103.42894250000001</v>
      </c>
      <c r="AA40" s="47">
        <f t="shared" si="4"/>
        <v>-40000000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-227319913</v>
      </c>
      <c r="D14" s="18"/>
      <c r="E14" s="19">
        <v>-220157170</v>
      </c>
      <c r="F14" s="20"/>
      <c r="G14" s="20">
        <v>-19744309</v>
      </c>
      <c r="H14" s="20">
        <v>-22797133</v>
      </c>
      <c r="I14" s="20">
        <v>-23965818</v>
      </c>
      <c r="J14" s="20">
        <v>-66507260</v>
      </c>
      <c r="K14" s="20">
        <v>-22263630</v>
      </c>
      <c r="L14" s="20">
        <v>-25586179</v>
      </c>
      <c r="M14" s="20">
        <v>-25600201</v>
      </c>
      <c r="N14" s="20">
        <v>-73450010</v>
      </c>
      <c r="O14" s="20">
        <v>-22847409</v>
      </c>
      <c r="P14" s="20">
        <v>-24699082</v>
      </c>
      <c r="Q14" s="20">
        <v>-23246605</v>
      </c>
      <c r="R14" s="20">
        <v>-70793096</v>
      </c>
      <c r="S14" s="20">
        <v>-22586654</v>
      </c>
      <c r="T14" s="20">
        <v>-19990216</v>
      </c>
      <c r="U14" s="20">
        <v>-22492196</v>
      </c>
      <c r="V14" s="20">
        <v>-65069066</v>
      </c>
      <c r="W14" s="20">
        <v>-275819432</v>
      </c>
      <c r="X14" s="20"/>
      <c r="Y14" s="20">
        <v>-275819432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-227319913</v>
      </c>
      <c r="D17" s="26">
        <f>SUM(D6:D16)</f>
        <v>0</v>
      </c>
      <c r="E17" s="27">
        <f t="shared" si="0"/>
        <v>-220157170</v>
      </c>
      <c r="F17" s="28">
        <f t="shared" si="0"/>
        <v>0</v>
      </c>
      <c r="G17" s="28">
        <f t="shared" si="0"/>
        <v>-19744309</v>
      </c>
      <c r="H17" s="28">
        <f t="shared" si="0"/>
        <v>-22797133</v>
      </c>
      <c r="I17" s="28">
        <f t="shared" si="0"/>
        <v>-23965818</v>
      </c>
      <c r="J17" s="28">
        <f t="shared" si="0"/>
        <v>-66507260</v>
      </c>
      <c r="K17" s="28">
        <f t="shared" si="0"/>
        <v>-22263630</v>
      </c>
      <c r="L17" s="28">
        <f t="shared" si="0"/>
        <v>-25586179</v>
      </c>
      <c r="M17" s="28">
        <f t="shared" si="0"/>
        <v>-25600201</v>
      </c>
      <c r="N17" s="28">
        <f t="shared" si="0"/>
        <v>-73450010</v>
      </c>
      <c r="O17" s="28">
        <f t="shared" si="0"/>
        <v>-22847409</v>
      </c>
      <c r="P17" s="28">
        <f t="shared" si="0"/>
        <v>-24699082</v>
      </c>
      <c r="Q17" s="28">
        <f t="shared" si="0"/>
        <v>-23246605</v>
      </c>
      <c r="R17" s="28">
        <f t="shared" si="0"/>
        <v>-70793096</v>
      </c>
      <c r="S17" s="28">
        <f t="shared" si="0"/>
        <v>-22586654</v>
      </c>
      <c r="T17" s="28">
        <f t="shared" si="0"/>
        <v>-19990216</v>
      </c>
      <c r="U17" s="28">
        <f t="shared" si="0"/>
        <v>-22492196</v>
      </c>
      <c r="V17" s="28">
        <f t="shared" si="0"/>
        <v>-65069066</v>
      </c>
      <c r="W17" s="28">
        <f t="shared" si="0"/>
        <v>-275819432</v>
      </c>
      <c r="X17" s="28">
        <f t="shared" si="0"/>
        <v>0</v>
      </c>
      <c r="Y17" s="28">
        <f t="shared" si="0"/>
        <v>-275819432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>
        <v>-153301</v>
      </c>
      <c r="H33" s="36">
        <v>211453</v>
      </c>
      <c r="I33" s="36"/>
      <c r="J33" s="36">
        <v>58152</v>
      </c>
      <c r="K33" s="20">
        <v>270794</v>
      </c>
      <c r="L33" s="20">
        <v>41222</v>
      </c>
      <c r="M33" s="20">
        <v>151399</v>
      </c>
      <c r="N33" s="20">
        <v>463415</v>
      </c>
      <c r="O33" s="36">
        <v>66866</v>
      </c>
      <c r="P33" s="36">
        <v>213180</v>
      </c>
      <c r="Q33" s="36">
        <v>-52531</v>
      </c>
      <c r="R33" s="20">
        <v>227515</v>
      </c>
      <c r="S33" s="20">
        <v>140127</v>
      </c>
      <c r="T33" s="20">
        <v>120336</v>
      </c>
      <c r="U33" s="20">
        <v>66741</v>
      </c>
      <c r="V33" s="36">
        <v>327204</v>
      </c>
      <c r="W33" s="36">
        <v>1076286</v>
      </c>
      <c r="X33" s="36"/>
      <c r="Y33" s="20">
        <v>1076286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-153301</v>
      </c>
      <c r="H36" s="28">
        <f t="shared" si="2"/>
        <v>211453</v>
      </c>
      <c r="I36" s="28">
        <f t="shared" si="2"/>
        <v>0</v>
      </c>
      <c r="J36" s="28">
        <f t="shared" si="2"/>
        <v>58152</v>
      </c>
      <c r="K36" s="28">
        <f t="shared" si="2"/>
        <v>270794</v>
      </c>
      <c r="L36" s="28">
        <f t="shared" si="2"/>
        <v>41222</v>
      </c>
      <c r="M36" s="28">
        <f t="shared" si="2"/>
        <v>151399</v>
      </c>
      <c r="N36" s="28">
        <f t="shared" si="2"/>
        <v>463415</v>
      </c>
      <c r="O36" s="28">
        <f t="shared" si="2"/>
        <v>66866</v>
      </c>
      <c r="P36" s="28">
        <f t="shared" si="2"/>
        <v>213180</v>
      </c>
      <c r="Q36" s="28">
        <f t="shared" si="2"/>
        <v>-52531</v>
      </c>
      <c r="R36" s="28">
        <f t="shared" si="2"/>
        <v>227515</v>
      </c>
      <c r="S36" s="28">
        <f t="shared" si="2"/>
        <v>140127</v>
      </c>
      <c r="T36" s="28">
        <f t="shared" si="2"/>
        <v>120336</v>
      </c>
      <c r="U36" s="28">
        <f t="shared" si="2"/>
        <v>66741</v>
      </c>
      <c r="V36" s="28">
        <f t="shared" si="2"/>
        <v>327204</v>
      </c>
      <c r="W36" s="28">
        <f t="shared" si="2"/>
        <v>1076286</v>
      </c>
      <c r="X36" s="28">
        <f t="shared" si="2"/>
        <v>0</v>
      </c>
      <c r="Y36" s="28">
        <f t="shared" si="2"/>
        <v>1076286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-227319913</v>
      </c>
      <c r="D38" s="32">
        <f>+D17+D27+D36</f>
        <v>0</v>
      </c>
      <c r="E38" s="33">
        <f t="shared" si="3"/>
        <v>-220157170</v>
      </c>
      <c r="F38" s="2">
        <f t="shared" si="3"/>
        <v>0</v>
      </c>
      <c r="G38" s="2">
        <f t="shared" si="3"/>
        <v>-19897610</v>
      </c>
      <c r="H38" s="2">
        <f t="shared" si="3"/>
        <v>-22585680</v>
      </c>
      <c r="I38" s="2">
        <f t="shared" si="3"/>
        <v>-23965818</v>
      </c>
      <c r="J38" s="2">
        <f t="shared" si="3"/>
        <v>-66449108</v>
      </c>
      <c r="K38" s="2">
        <f t="shared" si="3"/>
        <v>-21992836</v>
      </c>
      <c r="L38" s="2">
        <f t="shared" si="3"/>
        <v>-25544957</v>
      </c>
      <c r="M38" s="2">
        <f t="shared" si="3"/>
        <v>-25448802</v>
      </c>
      <c r="N38" s="2">
        <f t="shared" si="3"/>
        <v>-72986595</v>
      </c>
      <c r="O38" s="2">
        <f t="shared" si="3"/>
        <v>-22780543</v>
      </c>
      <c r="P38" s="2">
        <f t="shared" si="3"/>
        <v>-24485902</v>
      </c>
      <c r="Q38" s="2">
        <f t="shared" si="3"/>
        <v>-23299136</v>
      </c>
      <c r="R38" s="2">
        <f t="shared" si="3"/>
        <v>-70565581</v>
      </c>
      <c r="S38" s="2">
        <f t="shared" si="3"/>
        <v>-22446527</v>
      </c>
      <c r="T38" s="2">
        <f t="shared" si="3"/>
        <v>-19869880</v>
      </c>
      <c r="U38" s="2">
        <f t="shared" si="3"/>
        <v>-22425455</v>
      </c>
      <c r="V38" s="2">
        <f t="shared" si="3"/>
        <v>-64741862</v>
      </c>
      <c r="W38" s="2">
        <f t="shared" si="3"/>
        <v>-274743146</v>
      </c>
      <c r="X38" s="2">
        <f t="shared" si="3"/>
        <v>0</v>
      </c>
      <c r="Y38" s="2">
        <f t="shared" si="3"/>
        <v>-274743146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-19897610</v>
      </c>
      <c r="I39" s="2">
        <f>+H40+I60</f>
        <v>-42483290</v>
      </c>
      <c r="J39" s="2">
        <f>+G39</f>
        <v>0</v>
      </c>
      <c r="K39" s="2">
        <f>+I40+K60</f>
        <v>-66449108</v>
      </c>
      <c r="L39" s="2">
        <f>+K40+L60</f>
        <v>-88441944</v>
      </c>
      <c r="M39" s="2">
        <f>+L40+M60</f>
        <v>-113986901</v>
      </c>
      <c r="N39" s="2">
        <f>+K39</f>
        <v>-66449108</v>
      </c>
      <c r="O39" s="2">
        <f>+M40+O60</f>
        <v>-139435703</v>
      </c>
      <c r="P39" s="2">
        <f>+O40+P60</f>
        <v>-162216246</v>
      </c>
      <c r="Q39" s="2">
        <f>+P40+Q60</f>
        <v>-186702148</v>
      </c>
      <c r="R39" s="2">
        <f>+O39</f>
        <v>-139435703</v>
      </c>
      <c r="S39" s="2">
        <f>+Q40+S60</f>
        <v>-210001284</v>
      </c>
      <c r="T39" s="2">
        <f>+S40+T60</f>
        <v>-232447811</v>
      </c>
      <c r="U39" s="2">
        <f>+T40+U60</f>
        <v>-252317691</v>
      </c>
      <c r="V39" s="2">
        <f>+S39</f>
        <v>-210001284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-227319913</v>
      </c>
      <c r="D40" s="43">
        <f t="shared" ref="D40:AA40" si="4">+D38+D39</f>
        <v>0</v>
      </c>
      <c r="E40" s="44">
        <f t="shared" si="4"/>
        <v>-220157170</v>
      </c>
      <c r="F40" s="45">
        <f t="shared" si="4"/>
        <v>0</v>
      </c>
      <c r="G40" s="45">
        <f t="shared" si="4"/>
        <v>-19897610</v>
      </c>
      <c r="H40" s="45">
        <f t="shared" si="4"/>
        <v>-42483290</v>
      </c>
      <c r="I40" s="45">
        <f t="shared" si="4"/>
        <v>-66449108</v>
      </c>
      <c r="J40" s="45">
        <f>+I40</f>
        <v>-66449108</v>
      </c>
      <c r="K40" s="45">
        <f t="shared" si="4"/>
        <v>-88441944</v>
      </c>
      <c r="L40" s="45">
        <f t="shared" si="4"/>
        <v>-113986901</v>
      </c>
      <c r="M40" s="45">
        <f t="shared" si="4"/>
        <v>-139435703</v>
      </c>
      <c r="N40" s="45">
        <f>+M40</f>
        <v>-139435703</v>
      </c>
      <c r="O40" s="45">
        <f t="shared" si="4"/>
        <v>-162216246</v>
      </c>
      <c r="P40" s="45">
        <f t="shared" si="4"/>
        <v>-186702148</v>
      </c>
      <c r="Q40" s="45">
        <f t="shared" si="4"/>
        <v>-210001284</v>
      </c>
      <c r="R40" s="45">
        <f>+Q40</f>
        <v>-210001284</v>
      </c>
      <c r="S40" s="45">
        <f t="shared" si="4"/>
        <v>-232447811</v>
      </c>
      <c r="T40" s="45">
        <f t="shared" si="4"/>
        <v>-252317691</v>
      </c>
      <c r="U40" s="45">
        <f t="shared" si="4"/>
        <v>-274743146</v>
      </c>
      <c r="V40" s="45">
        <f>+U40</f>
        <v>-274743146</v>
      </c>
      <c r="W40" s="45">
        <f>+V40</f>
        <v>-274743146</v>
      </c>
      <c r="X40" s="45">
        <f t="shared" si="4"/>
        <v>0</v>
      </c>
      <c r="Y40" s="45">
        <f t="shared" si="4"/>
        <v>-274743146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122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124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-9764484452</v>
      </c>
      <c r="D14" s="18"/>
      <c r="E14" s="19">
        <v>-4693089964</v>
      </c>
      <c r="F14" s="20">
        <v>-4934186662</v>
      </c>
      <c r="G14" s="20">
        <v>-484053360</v>
      </c>
      <c r="H14" s="20">
        <v>-493014865</v>
      </c>
      <c r="I14" s="20">
        <v>-1523078934</v>
      </c>
      <c r="J14" s="20">
        <v>-2500147159</v>
      </c>
      <c r="K14" s="20">
        <v>-869175089</v>
      </c>
      <c r="L14" s="20">
        <v>-856521139</v>
      </c>
      <c r="M14" s="20">
        <v>-1275085543</v>
      </c>
      <c r="N14" s="20">
        <v>-3000781771</v>
      </c>
      <c r="O14" s="20">
        <v>-617170842</v>
      </c>
      <c r="P14" s="20">
        <v>-604379547</v>
      </c>
      <c r="Q14" s="20">
        <v>-1203844312</v>
      </c>
      <c r="R14" s="20">
        <v>-2425394701</v>
      </c>
      <c r="S14" s="20">
        <v>-868713081</v>
      </c>
      <c r="T14" s="20">
        <v>-779909240</v>
      </c>
      <c r="U14" s="20">
        <v>-1281469866</v>
      </c>
      <c r="V14" s="20">
        <v>-2930092187</v>
      </c>
      <c r="W14" s="20">
        <v>-10856415818</v>
      </c>
      <c r="X14" s="20">
        <v>-4934186662</v>
      </c>
      <c r="Y14" s="20">
        <v>-5922229156</v>
      </c>
      <c r="Z14" s="21">
        <v>120.0244247265569</v>
      </c>
      <c r="AA14" s="22">
        <v>-4934186662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-781813670</v>
      </c>
      <c r="F16" s="20">
        <v>-1031128924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-1031128924</v>
      </c>
      <c r="Y16" s="20">
        <v>1031128924</v>
      </c>
      <c r="Z16" s="21">
        <v>-100</v>
      </c>
      <c r="AA16" s="22">
        <v>-1031128924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-9764484452</v>
      </c>
      <c r="D17" s="26">
        <f>SUM(D6:D16)</f>
        <v>0</v>
      </c>
      <c r="E17" s="27">
        <f t="shared" si="0"/>
        <v>-5474903634</v>
      </c>
      <c r="F17" s="28">
        <f t="shared" si="0"/>
        <v>-5965315586</v>
      </c>
      <c r="G17" s="28">
        <f t="shared" si="0"/>
        <v>-484053360</v>
      </c>
      <c r="H17" s="28">
        <f t="shared" si="0"/>
        <v>-493014865</v>
      </c>
      <c r="I17" s="28">
        <f t="shared" si="0"/>
        <v>-1523078934</v>
      </c>
      <c r="J17" s="28">
        <f t="shared" si="0"/>
        <v>-2500147159</v>
      </c>
      <c r="K17" s="28">
        <f t="shared" si="0"/>
        <v>-869175089</v>
      </c>
      <c r="L17" s="28">
        <f t="shared" si="0"/>
        <v>-856521139</v>
      </c>
      <c r="M17" s="28">
        <f t="shared" si="0"/>
        <v>-1275085543</v>
      </c>
      <c r="N17" s="28">
        <f t="shared" si="0"/>
        <v>-3000781771</v>
      </c>
      <c r="O17" s="28">
        <f t="shared" si="0"/>
        <v>-617170842</v>
      </c>
      <c r="P17" s="28">
        <f t="shared" si="0"/>
        <v>-604379547</v>
      </c>
      <c r="Q17" s="28">
        <f t="shared" si="0"/>
        <v>-1203844312</v>
      </c>
      <c r="R17" s="28">
        <f t="shared" si="0"/>
        <v>-2425394701</v>
      </c>
      <c r="S17" s="28">
        <f t="shared" si="0"/>
        <v>-868713081</v>
      </c>
      <c r="T17" s="28">
        <f t="shared" si="0"/>
        <v>-779909240</v>
      </c>
      <c r="U17" s="28">
        <f t="shared" si="0"/>
        <v>-1281469866</v>
      </c>
      <c r="V17" s="28">
        <f t="shared" si="0"/>
        <v>-2930092187</v>
      </c>
      <c r="W17" s="28">
        <f t="shared" si="0"/>
        <v>-10856415818</v>
      </c>
      <c r="X17" s="28">
        <f t="shared" si="0"/>
        <v>-5965315586</v>
      </c>
      <c r="Y17" s="28">
        <f t="shared" si="0"/>
        <v>-4891100232</v>
      </c>
      <c r="Z17" s="29">
        <f>+IF(X17&lt;&gt;0,+(Y17/X17)*100,0)</f>
        <v>81.992313088664133</v>
      </c>
      <c r="AA17" s="30">
        <f>SUM(AA6:AA16)</f>
        <v>-5965315586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-9764484452</v>
      </c>
      <c r="D38" s="32">
        <f>+D17+D27+D36</f>
        <v>0</v>
      </c>
      <c r="E38" s="33">
        <f t="shared" si="3"/>
        <v>-5474903634</v>
      </c>
      <c r="F38" s="2">
        <f t="shared" si="3"/>
        <v>-5965315586</v>
      </c>
      <c r="G38" s="2">
        <f t="shared" si="3"/>
        <v>-484053360</v>
      </c>
      <c r="H38" s="2">
        <f t="shared" si="3"/>
        <v>-493014865</v>
      </c>
      <c r="I38" s="2">
        <f t="shared" si="3"/>
        <v>-1523078934</v>
      </c>
      <c r="J38" s="2">
        <f t="shared" si="3"/>
        <v>-2500147159</v>
      </c>
      <c r="K38" s="2">
        <f t="shared" si="3"/>
        <v>-869175089</v>
      </c>
      <c r="L38" s="2">
        <f t="shared" si="3"/>
        <v>-856521139</v>
      </c>
      <c r="M38" s="2">
        <f t="shared" si="3"/>
        <v>-1275085543</v>
      </c>
      <c r="N38" s="2">
        <f t="shared" si="3"/>
        <v>-3000781771</v>
      </c>
      <c r="O38" s="2">
        <f t="shared" si="3"/>
        <v>-617170842</v>
      </c>
      <c r="P38" s="2">
        <f t="shared" si="3"/>
        <v>-604379547</v>
      </c>
      <c r="Q38" s="2">
        <f t="shared" si="3"/>
        <v>-1203844312</v>
      </c>
      <c r="R38" s="2">
        <f t="shared" si="3"/>
        <v>-2425394701</v>
      </c>
      <c r="S38" s="2">
        <f t="shared" si="3"/>
        <v>-868713081</v>
      </c>
      <c r="T38" s="2">
        <f t="shared" si="3"/>
        <v>-779909240</v>
      </c>
      <c r="U38" s="2">
        <f t="shared" si="3"/>
        <v>-1281469866</v>
      </c>
      <c r="V38" s="2">
        <f t="shared" si="3"/>
        <v>-2930092187</v>
      </c>
      <c r="W38" s="2">
        <f t="shared" si="3"/>
        <v>-10856415818</v>
      </c>
      <c r="X38" s="2">
        <f t="shared" si="3"/>
        <v>-5965315586</v>
      </c>
      <c r="Y38" s="2">
        <f t="shared" si="3"/>
        <v>-4891100232</v>
      </c>
      <c r="Z38" s="34">
        <f>+IF(X38&lt;&gt;0,+(Y38/X38)*100,0)</f>
        <v>81.992313088664133</v>
      </c>
      <c r="AA38" s="35">
        <f>+AA17+AA27+AA36</f>
        <v>-5965315586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-484053360</v>
      </c>
      <c r="I39" s="2">
        <f>+H40+I60</f>
        <v>-977068225</v>
      </c>
      <c r="J39" s="2">
        <f>+G39</f>
        <v>0</v>
      </c>
      <c r="K39" s="2">
        <f>+I40+K60</f>
        <v>-2500147159</v>
      </c>
      <c r="L39" s="2">
        <f>+K40+L60</f>
        <v>-3369322248</v>
      </c>
      <c r="M39" s="2">
        <f>+L40+M60</f>
        <v>-4225843387</v>
      </c>
      <c r="N39" s="2">
        <f>+K39</f>
        <v>-2500147159</v>
      </c>
      <c r="O39" s="2">
        <f>+M40+O60</f>
        <v>-5500928930</v>
      </c>
      <c r="P39" s="2">
        <f>+O40+P60</f>
        <v>-6118099772</v>
      </c>
      <c r="Q39" s="2">
        <f>+P40+Q60</f>
        <v>-6722479319</v>
      </c>
      <c r="R39" s="2">
        <f>+O39</f>
        <v>-5500928930</v>
      </c>
      <c r="S39" s="2">
        <f>+Q40+S60</f>
        <v>-7926323631</v>
      </c>
      <c r="T39" s="2">
        <f>+S40+T60</f>
        <v>-8795036712</v>
      </c>
      <c r="U39" s="2">
        <f>+T40+U60</f>
        <v>-9574945952</v>
      </c>
      <c r="V39" s="2">
        <f>+S39</f>
        <v>-7926323631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-9764484452</v>
      </c>
      <c r="D40" s="43">
        <f t="shared" ref="D40:AA40" si="4">+D38+D39</f>
        <v>0</v>
      </c>
      <c r="E40" s="44">
        <f t="shared" si="4"/>
        <v>-5474903634</v>
      </c>
      <c r="F40" s="45">
        <f t="shared" si="4"/>
        <v>-5965315586</v>
      </c>
      <c r="G40" s="45">
        <f t="shared" si="4"/>
        <v>-484053360</v>
      </c>
      <c r="H40" s="45">
        <f t="shared" si="4"/>
        <v>-977068225</v>
      </c>
      <c r="I40" s="45">
        <f t="shared" si="4"/>
        <v>-2500147159</v>
      </c>
      <c r="J40" s="45">
        <f>+I40</f>
        <v>-2500147159</v>
      </c>
      <c r="K40" s="45">
        <f t="shared" si="4"/>
        <v>-3369322248</v>
      </c>
      <c r="L40" s="45">
        <f t="shared" si="4"/>
        <v>-4225843387</v>
      </c>
      <c r="M40" s="45">
        <f t="shared" si="4"/>
        <v>-5500928930</v>
      </c>
      <c r="N40" s="45">
        <f>+M40</f>
        <v>-5500928930</v>
      </c>
      <c r="O40" s="45">
        <f t="shared" si="4"/>
        <v>-6118099772</v>
      </c>
      <c r="P40" s="45">
        <f t="shared" si="4"/>
        <v>-6722479319</v>
      </c>
      <c r="Q40" s="45">
        <f t="shared" si="4"/>
        <v>-7926323631</v>
      </c>
      <c r="R40" s="45">
        <f>+Q40</f>
        <v>-7926323631</v>
      </c>
      <c r="S40" s="45">
        <f t="shared" si="4"/>
        <v>-8795036712</v>
      </c>
      <c r="T40" s="45">
        <f t="shared" si="4"/>
        <v>-9574945952</v>
      </c>
      <c r="U40" s="45">
        <f t="shared" si="4"/>
        <v>-10856415818</v>
      </c>
      <c r="V40" s="45">
        <f>+U40</f>
        <v>-10856415818</v>
      </c>
      <c r="W40" s="45">
        <f>+V40</f>
        <v>-10856415818</v>
      </c>
      <c r="X40" s="45">
        <f t="shared" si="4"/>
        <v>-5965315586</v>
      </c>
      <c r="Y40" s="45">
        <f t="shared" si="4"/>
        <v>-4891100232</v>
      </c>
      <c r="Z40" s="46">
        <f>+IF(X40&lt;&gt;0,+(Y40/X40)*100,0)</f>
        <v>81.992313088664133</v>
      </c>
      <c r="AA40" s="47">
        <f t="shared" si="4"/>
        <v>-5965315586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7707767597</v>
      </c>
      <c r="F7" s="20">
        <v>7926095598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7926095598</v>
      </c>
      <c r="Y7" s="20">
        <v>-7926095598</v>
      </c>
      <c r="Z7" s="21">
        <v>-100</v>
      </c>
      <c r="AA7" s="22">
        <v>7926095598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-6378911100</v>
      </c>
      <c r="F14" s="20">
        <v>-6460824505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-6460824505</v>
      </c>
      <c r="Y14" s="20">
        <v>6460824505</v>
      </c>
      <c r="Z14" s="21">
        <v>-100</v>
      </c>
      <c r="AA14" s="22">
        <v>-6460824505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1328856497</v>
      </c>
      <c r="F17" s="28">
        <f t="shared" si="0"/>
        <v>1465271093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1465271093</v>
      </c>
      <c r="Y17" s="28">
        <f t="shared" si="0"/>
        <v>-1465271093</v>
      </c>
      <c r="Z17" s="29">
        <f>+IF(X17&lt;&gt;0,+(Y17/X17)*100,0)</f>
        <v>-100</v>
      </c>
      <c r="AA17" s="30">
        <f>SUM(AA6:AA16)</f>
        <v>1465271093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1328856497</v>
      </c>
      <c r="F38" s="2">
        <f t="shared" si="3"/>
        <v>1465271093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1465271093</v>
      </c>
      <c r="Y38" s="2">
        <f t="shared" si="3"/>
        <v>-1465271093</v>
      </c>
      <c r="Z38" s="34">
        <f>+IF(X38&lt;&gt;0,+(Y38/X38)*100,0)</f>
        <v>-100</v>
      </c>
      <c r="AA38" s="35">
        <f>+AA17+AA27+AA36</f>
        <v>1465271093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-861866215</v>
      </c>
      <c r="H39" s="2">
        <f>+G40+H60</f>
        <v>-821889209</v>
      </c>
      <c r="I39" s="2">
        <f>+H40+I60</f>
        <v>-700049582</v>
      </c>
      <c r="J39" s="2">
        <f>+G39</f>
        <v>-861866215</v>
      </c>
      <c r="K39" s="2">
        <f>+I40+K60</f>
        <v>-676138364</v>
      </c>
      <c r="L39" s="2">
        <f>+K40+L60</f>
        <v>-1441059053</v>
      </c>
      <c r="M39" s="2">
        <f>+L40+M60</f>
        <v>-1025828390</v>
      </c>
      <c r="N39" s="2">
        <f>+K39</f>
        <v>-676138364</v>
      </c>
      <c r="O39" s="2">
        <f>+M40+O60</f>
        <v>-446740451</v>
      </c>
      <c r="P39" s="2">
        <f>+O40+P60</f>
        <v>194463203</v>
      </c>
      <c r="Q39" s="2">
        <f>+P40+Q60</f>
        <v>479209464</v>
      </c>
      <c r="R39" s="2">
        <f>+O39</f>
        <v>-446740451</v>
      </c>
      <c r="S39" s="2">
        <f>+Q40+S60</f>
        <v>515379078</v>
      </c>
      <c r="T39" s="2">
        <f>+S40+T60</f>
        <v>618573948</v>
      </c>
      <c r="U39" s="2">
        <f>+T40+U60</f>
        <v>1236617481</v>
      </c>
      <c r="V39" s="2">
        <f>+S39</f>
        <v>515379078</v>
      </c>
      <c r="W39" s="2">
        <f>+G39</f>
        <v>-861866215</v>
      </c>
      <c r="X39" s="2"/>
      <c r="Y39" s="2">
        <f>+W39-X39</f>
        <v>-861866215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1328856497</v>
      </c>
      <c r="F40" s="45">
        <f t="shared" si="4"/>
        <v>1465271093</v>
      </c>
      <c r="G40" s="45">
        <f t="shared" si="4"/>
        <v>-861866215</v>
      </c>
      <c r="H40" s="45">
        <f t="shared" si="4"/>
        <v>-821889209</v>
      </c>
      <c r="I40" s="45">
        <f t="shared" si="4"/>
        <v>-700049582</v>
      </c>
      <c r="J40" s="45">
        <f>+I40</f>
        <v>-700049582</v>
      </c>
      <c r="K40" s="45">
        <f t="shared" si="4"/>
        <v>-676138364</v>
      </c>
      <c r="L40" s="45">
        <f t="shared" si="4"/>
        <v>-1441059053</v>
      </c>
      <c r="M40" s="45">
        <f t="shared" si="4"/>
        <v>-1025828390</v>
      </c>
      <c r="N40" s="45">
        <f>+M40</f>
        <v>-1025828390</v>
      </c>
      <c r="O40" s="45">
        <f t="shared" si="4"/>
        <v>-446740451</v>
      </c>
      <c r="P40" s="45">
        <f t="shared" si="4"/>
        <v>194463203</v>
      </c>
      <c r="Q40" s="45">
        <f t="shared" si="4"/>
        <v>479209464</v>
      </c>
      <c r="R40" s="45">
        <f>+Q40</f>
        <v>479209464</v>
      </c>
      <c r="S40" s="45">
        <f t="shared" si="4"/>
        <v>515379078</v>
      </c>
      <c r="T40" s="45">
        <f t="shared" si="4"/>
        <v>618573948</v>
      </c>
      <c r="U40" s="45">
        <f t="shared" si="4"/>
        <v>1236617481</v>
      </c>
      <c r="V40" s="45">
        <f>+U40</f>
        <v>1236617481</v>
      </c>
      <c r="W40" s="45">
        <f>+V40</f>
        <v>1236617481</v>
      </c>
      <c r="X40" s="45">
        <f t="shared" si="4"/>
        <v>1465271093</v>
      </c>
      <c r="Y40" s="45">
        <f t="shared" si="4"/>
        <v>-2327137308</v>
      </c>
      <c r="Z40" s="46">
        <f>+IF(X40&lt;&gt;0,+(Y40/X40)*100,0)</f>
        <v>-158.81957401039099</v>
      </c>
      <c r="AA40" s="47">
        <f t="shared" si="4"/>
        <v>1465271093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21" hidden="1" x14ac:dyDescent="0.25">
      <c r="G60">
        <v>-861866215</v>
      </c>
      <c r="H60">
        <v>39977006</v>
      </c>
      <c r="I60">
        <v>121839627</v>
      </c>
      <c r="J60">
        <v>-861866215</v>
      </c>
      <c r="K60">
        <v>23911218</v>
      </c>
      <c r="L60">
        <v>-764920689</v>
      </c>
      <c r="M60">
        <v>415230663</v>
      </c>
      <c r="N60">
        <v>23911218</v>
      </c>
      <c r="O60">
        <v>579087939</v>
      </c>
      <c r="P60">
        <v>641203654</v>
      </c>
      <c r="Q60">
        <v>284746261</v>
      </c>
      <c r="R60">
        <v>579087939</v>
      </c>
      <c r="S60">
        <v>36169614</v>
      </c>
      <c r="T60">
        <v>103194870</v>
      </c>
      <c r="U60">
        <v>618043533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13447227868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>
        <v>6799495119</v>
      </c>
      <c r="V7" s="20">
        <v>6799495119</v>
      </c>
      <c r="W7" s="20">
        <v>6799495119</v>
      </c>
      <c r="X7" s="20">
        <v>13306499513</v>
      </c>
      <c r="Y7" s="20">
        <v>-6507004394</v>
      </c>
      <c r="Z7" s="21">
        <v>-48.900947898753358</v>
      </c>
      <c r="AA7" s="22">
        <v>13447227868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13182683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>
        <v>516946</v>
      </c>
      <c r="V8" s="20">
        <v>516946</v>
      </c>
      <c r="W8" s="20">
        <v>516946</v>
      </c>
      <c r="X8" s="20">
        <v>10473696</v>
      </c>
      <c r="Y8" s="20">
        <v>-9956750</v>
      </c>
      <c r="Z8" s="21">
        <v>-95.064340229084365</v>
      </c>
      <c r="AA8" s="22">
        <v>13182683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>
        <v>2882673</v>
      </c>
      <c r="V9" s="20">
        <v>2882673</v>
      </c>
      <c r="W9" s="20">
        <v>2882673</v>
      </c>
      <c r="X9" s="20"/>
      <c r="Y9" s="20">
        <v>2882673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370431100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>
        <v>370431099</v>
      </c>
      <c r="V10" s="20">
        <v>370431099</v>
      </c>
      <c r="W10" s="20">
        <v>370431099</v>
      </c>
      <c r="X10" s="20">
        <v>197784102</v>
      </c>
      <c r="Y10" s="20">
        <v>172646997</v>
      </c>
      <c r="Z10" s="21">
        <v>87.290634208810175</v>
      </c>
      <c r="AA10" s="22">
        <v>370431100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814036290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>
        <v>-60255866</v>
      </c>
      <c r="V11" s="20">
        <v>-60255866</v>
      </c>
      <c r="W11" s="20">
        <v>-60255866</v>
      </c>
      <c r="X11" s="20">
        <v>828909502</v>
      </c>
      <c r="Y11" s="20">
        <v>-889165368</v>
      </c>
      <c r="Z11" s="21">
        <v>-107.26929367495657</v>
      </c>
      <c r="AA11" s="22">
        <v>814036290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-5648487444</v>
      </c>
      <c r="G14" s="20"/>
      <c r="H14" s="20"/>
      <c r="I14" s="20"/>
      <c r="J14" s="20"/>
      <c r="K14" s="20">
        <v>-242665</v>
      </c>
      <c r="L14" s="20"/>
      <c r="M14" s="20"/>
      <c r="N14" s="20">
        <v>-242665</v>
      </c>
      <c r="O14" s="20"/>
      <c r="P14" s="20"/>
      <c r="Q14" s="20">
        <v>172694</v>
      </c>
      <c r="R14" s="20">
        <v>172694</v>
      </c>
      <c r="S14" s="20">
        <v>69971</v>
      </c>
      <c r="T14" s="20"/>
      <c r="U14" s="20">
        <v>-5861428479</v>
      </c>
      <c r="V14" s="20">
        <v>-5861358508</v>
      </c>
      <c r="W14" s="20">
        <v>-5861428479</v>
      </c>
      <c r="X14" s="20">
        <v>-4797228395</v>
      </c>
      <c r="Y14" s="20">
        <v>-1064200084</v>
      </c>
      <c r="Z14" s="21">
        <v>22.18364431239468</v>
      </c>
      <c r="AA14" s="22">
        <v>-5648487444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>
        <v>-856381460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-869065385</v>
      </c>
      <c r="Y15" s="20">
        <v>869065385</v>
      </c>
      <c r="Z15" s="21">
        <v>-100</v>
      </c>
      <c r="AA15" s="22">
        <v>-856381460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8140009037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-242665</v>
      </c>
      <c r="L17" s="28">
        <f t="shared" si="0"/>
        <v>0</v>
      </c>
      <c r="M17" s="28">
        <f t="shared" si="0"/>
        <v>0</v>
      </c>
      <c r="N17" s="28">
        <f t="shared" si="0"/>
        <v>-242665</v>
      </c>
      <c r="O17" s="28">
        <f t="shared" si="0"/>
        <v>0</v>
      </c>
      <c r="P17" s="28">
        <f t="shared" si="0"/>
        <v>0</v>
      </c>
      <c r="Q17" s="28">
        <f t="shared" si="0"/>
        <v>172694</v>
      </c>
      <c r="R17" s="28">
        <f t="shared" si="0"/>
        <v>172694</v>
      </c>
      <c r="S17" s="28">
        <f t="shared" si="0"/>
        <v>69971</v>
      </c>
      <c r="T17" s="28">
        <f t="shared" si="0"/>
        <v>0</v>
      </c>
      <c r="U17" s="28">
        <f t="shared" si="0"/>
        <v>1251641492</v>
      </c>
      <c r="V17" s="28">
        <f t="shared" si="0"/>
        <v>1251711463</v>
      </c>
      <c r="W17" s="28">
        <f t="shared" si="0"/>
        <v>1251641492</v>
      </c>
      <c r="X17" s="28">
        <f t="shared" si="0"/>
        <v>8677373033</v>
      </c>
      <c r="Y17" s="28">
        <f t="shared" si="0"/>
        <v>-7425731541</v>
      </c>
      <c r="Z17" s="29">
        <f>+IF(X17&lt;&gt;0,+(Y17/X17)*100,0)</f>
        <v>-85.575801717409007</v>
      </c>
      <c r="AA17" s="30">
        <f>SUM(AA6:AA16)</f>
        <v>8140009037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>
        <v>-370431099</v>
      </c>
      <c r="V26" s="20">
        <v>-370431099</v>
      </c>
      <c r="W26" s="20">
        <v>-370431099</v>
      </c>
      <c r="X26" s="20"/>
      <c r="Y26" s="20">
        <v>-370431099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-370431099</v>
      </c>
      <c r="V27" s="28">
        <f t="shared" si="1"/>
        <v>-370431099</v>
      </c>
      <c r="W27" s="28">
        <f t="shared" si="1"/>
        <v>-370431099</v>
      </c>
      <c r="X27" s="28">
        <f t="shared" si="1"/>
        <v>0</v>
      </c>
      <c r="Y27" s="28">
        <f t="shared" si="1"/>
        <v>-370431099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8140009037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-242665</v>
      </c>
      <c r="L38" s="2">
        <f t="shared" si="3"/>
        <v>0</v>
      </c>
      <c r="M38" s="2">
        <f t="shared" si="3"/>
        <v>0</v>
      </c>
      <c r="N38" s="2">
        <f t="shared" si="3"/>
        <v>-242665</v>
      </c>
      <c r="O38" s="2">
        <f t="shared" si="3"/>
        <v>0</v>
      </c>
      <c r="P38" s="2">
        <f t="shared" si="3"/>
        <v>0</v>
      </c>
      <c r="Q38" s="2">
        <f t="shared" si="3"/>
        <v>172694</v>
      </c>
      <c r="R38" s="2">
        <f t="shared" si="3"/>
        <v>172694</v>
      </c>
      <c r="S38" s="2">
        <f t="shared" si="3"/>
        <v>69971</v>
      </c>
      <c r="T38" s="2">
        <f t="shared" si="3"/>
        <v>0</v>
      </c>
      <c r="U38" s="2">
        <f t="shared" si="3"/>
        <v>881210393</v>
      </c>
      <c r="V38" s="2">
        <f t="shared" si="3"/>
        <v>881280364</v>
      </c>
      <c r="W38" s="2">
        <f t="shared" si="3"/>
        <v>881210393</v>
      </c>
      <c r="X38" s="2">
        <f t="shared" si="3"/>
        <v>8677373033</v>
      </c>
      <c r="Y38" s="2">
        <f t="shared" si="3"/>
        <v>-7796162640</v>
      </c>
      <c r="Z38" s="34">
        <f>+IF(X38&lt;&gt;0,+(Y38/X38)*100,0)</f>
        <v>-89.844733081673894</v>
      </c>
      <c r="AA38" s="35">
        <f>+AA17+AA27+AA36</f>
        <v>8140009037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-242665</v>
      </c>
      <c r="M39" s="2">
        <f>+L40+M60</f>
        <v>-242665</v>
      </c>
      <c r="N39" s="2">
        <f>+K39</f>
        <v>0</v>
      </c>
      <c r="O39" s="2">
        <f>+M40+O60</f>
        <v>-242665</v>
      </c>
      <c r="P39" s="2">
        <f>+O40+P60</f>
        <v>-242665</v>
      </c>
      <c r="Q39" s="2">
        <f>+P40+Q60</f>
        <v>-242665</v>
      </c>
      <c r="R39" s="2">
        <f>+O39</f>
        <v>-242665</v>
      </c>
      <c r="S39" s="2">
        <f>+Q40+S60</f>
        <v>-76743</v>
      </c>
      <c r="T39" s="2">
        <f>+S40+T60</f>
        <v>0</v>
      </c>
      <c r="U39" s="2">
        <f>+T40+U60</f>
        <v>0</v>
      </c>
      <c r="V39" s="2">
        <f>+S39</f>
        <v>-76743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8140009037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-242665</v>
      </c>
      <c r="L40" s="45">
        <f t="shared" si="4"/>
        <v>-242665</v>
      </c>
      <c r="M40" s="45">
        <f t="shared" si="4"/>
        <v>-242665</v>
      </c>
      <c r="N40" s="45">
        <f>+M40</f>
        <v>-242665</v>
      </c>
      <c r="O40" s="45">
        <f t="shared" si="4"/>
        <v>-242665</v>
      </c>
      <c r="P40" s="45">
        <f t="shared" si="4"/>
        <v>-242665</v>
      </c>
      <c r="Q40" s="45">
        <f t="shared" si="4"/>
        <v>-69971</v>
      </c>
      <c r="R40" s="45">
        <f>+Q40</f>
        <v>-69971</v>
      </c>
      <c r="S40" s="45">
        <f t="shared" si="4"/>
        <v>-6772</v>
      </c>
      <c r="T40" s="45">
        <f t="shared" si="4"/>
        <v>0</v>
      </c>
      <c r="U40" s="45">
        <f t="shared" si="4"/>
        <v>881210393</v>
      </c>
      <c r="V40" s="45">
        <f>+U40</f>
        <v>881210393</v>
      </c>
      <c r="W40" s="45">
        <f>+V40</f>
        <v>881210393</v>
      </c>
      <c r="X40" s="45">
        <f t="shared" si="4"/>
        <v>8677373033</v>
      </c>
      <c r="Y40" s="45">
        <f t="shared" si="4"/>
        <v>-7796162640</v>
      </c>
      <c r="Z40" s="46">
        <f>+IF(X40&lt;&gt;0,+(Y40/X40)*100,0)</f>
        <v>-89.844733081673894</v>
      </c>
      <c r="AA40" s="47">
        <f t="shared" si="4"/>
        <v>8140009037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9:20" hidden="1" x14ac:dyDescent="0.25">
      <c r="S60">
        <v>-6772</v>
      </c>
      <c r="T60">
        <v>6772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-656105346</v>
      </c>
      <c r="D14" s="18"/>
      <c r="E14" s="19">
        <v>-1349327637</v>
      </c>
      <c r="F14" s="20">
        <v>-1349327637</v>
      </c>
      <c r="G14" s="20">
        <v>-154260628</v>
      </c>
      <c r="H14" s="20"/>
      <c r="I14" s="20"/>
      <c r="J14" s="20">
        <v>-154260628</v>
      </c>
      <c r="K14" s="20">
        <v>-40000000</v>
      </c>
      <c r="L14" s="20">
        <v>-35698426</v>
      </c>
      <c r="M14" s="20">
        <v>-100000000</v>
      </c>
      <c r="N14" s="20">
        <v>-175698426</v>
      </c>
      <c r="O14" s="20"/>
      <c r="P14" s="20">
        <v>-50000000</v>
      </c>
      <c r="Q14" s="20">
        <v>-103137444</v>
      </c>
      <c r="R14" s="20">
        <v>-153137444</v>
      </c>
      <c r="S14" s="20">
        <v>-20000000</v>
      </c>
      <c r="T14" s="20"/>
      <c r="U14" s="20"/>
      <c r="V14" s="20">
        <v>-20000000</v>
      </c>
      <c r="W14" s="20">
        <v>-503096498</v>
      </c>
      <c r="X14" s="20">
        <v>-1349327637</v>
      </c>
      <c r="Y14" s="20">
        <v>846231139</v>
      </c>
      <c r="Z14" s="21">
        <v>-62.715023082270129</v>
      </c>
      <c r="AA14" s="22">
        <v>-1349327637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-656105346</v>
      </c>
      <c r="D17" s="26">
        <f>SUM(D6:D16)</f>
        <v>0</v>
      </c>
      <c r="E17" s="27">
        <f t="shared" si="0"/>
        <v>-1349327637</v>
      </c>
      <c r="F17" s="28">
        <f t="shared" si="0"/>
        <v>-1349327637</v>
      </c>
      <c r="G17" s="28">
        <f t="shared" si="0"/>
        <v>-154260628</v>
      </c>
      <c r="H17" s="28">
        <f t="shared" si="0"/>
        <v>0</v>
      </c>
      <c r="I17" s="28">
        <f t="shared" si="0"/>
        <v>0</v>
      </c>
      <c r="J17" s="28">
        <f t="shared" si="0"/>
        <v>-154260628</v>
      </c>
      <c r="K17" s="28">
        <f t="shared" si="0"/>
        <v>-40000000</v>
      </c>
      <c r="L17" s="28">
        <f t="shared" si="0"/>
        <v>-35698426</v>
      </c>
      <c r="M17" s="28">
        <f t="shared" si="0"/>
        <v>-100000000</v>
      </c>
      <c r="N17" s="28">
        <f t="shared" si="0"/>
        <v>-175698426</v>
      </c>
      <c r="O17" s="28">
        <f t="shared" si="0"/>
        <v>0</v>
      </c>
      <c r="P17" s="28">
        <f t="shared" si="0"/>
        <v>-50000000</v>
      </c>
      <c r="Q17" s="28">
        <f t="shared" si="0"/>
        <v>-103137444</v>
      </c>
      <c r="R17" s="28">
        <f t="shared" si="0"/>
        <v>-153137444</v>
      </c>
      <c r="S17" s="28">
        <f t="shared" si="0"/>
        <v>-20000000</v>
      </c>
      <c r="T17" s="28">
        <f t="shared" si="0"/>
        <v>0</v>
      </c>
      <c r="U17" s="28">
        <f t="shared" si="0"/>
        <v>0</v>
      </c>
      <c r="V17" s="28">
        <f t="shared" si="0"/>
        <v>-20000000</v>
      </c>
      <c r="W17" s="28">
        <f t="shared" si="0"/>
        <v>-503096498</v>
      </c>
      <c r="X17" s="28">
        <f t="shared" si="0"/>
        <v>-1349327637</v>
      </c>
      <c r="Y17" s="28">
        <f t="shared" si="0"/>
        <v>846231139</v>
      </c>
      <c r="Z17" s="29">
        <f>+IF(X17&lt;&gt;0,+(Y17/X17)*100,0)</f>
        <v>-62.715023082270129</v>
      </c>
      <c r="AA17" s="30">
        <f>SUM(AA6:AA16)</f>
        <v>-1349327637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>
        <v>3397</v>
      </c>
      <c r="L33" s="20"/>
      <c r="M33" s="20"/>
      <c r="N33" s="20">
        <v>3397</v>
      </c>
      <c r="O33" s="36"/>
      <c r="P33" s="36"/>
      <c r="Q33" s="36"/>
      <c r="R33" s="20"/>
      <c r="S33" s="20"/>
      <c r="T33" s="20"/>
      <c r="U33" s="20">
        <v>-325</v>
      </c>
      <c r="V33" s="36">
        <v>-325</v>
      </c>
      <c r="W33" s="36">
        <v>3072</v>
      </c>
      <c r="X33" s="36"/>
      <c r="Y33" s="20">
        <v>3072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3397</v>
      </c>
      <c r="L36" s="28">
        <f t="shared" si="2"/>
        <v>0</v>
      </c>
      <c r="M36" s="28">
        <f t="shared" si="2"/>
        <v>0</v>
      </c>
      <c r="N36" s="28">
        <f t="shared" si="2"/>
        <v>3397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-325</v>
      </c>
      <c r="V36" s="28">
        <f t="shared" si="2"/>
        <v>-325</v>
      </c>
      <c r="W36" s="28">
        <f t="shared" si="2"/>
        <v>3072</v>
      </c>
      <c r="X36" s="28">
        <f t="shared" si="2"/>
        <v>0</v>
      </c>
      <c r="Y36" s="28">
        <f t="shared" si="2"/>
        <v>3072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-656105346</v>
      </c>
      <c r="D38" s="32">
        <f>+D17+D27+D36</f>
        <v>0</v>
      </c>
      <c r="E38" s="33">
        <f t="shared" si="3"/>
        <v>-1349327637</v>
      </c>
      <c r="F38" s="2">
        <f t="shared" si="3"/>
        <v>-1349327637</v>
      </c>
      <c r="G38" s="2">
        <f t="shared" si="3"/>
        <v>-154260628</v>
      </c>
      <c r="H38" s="2">
        <f t="shared" si="3"/>
        <v>0</v>
      </c>
      <c r="I38" s="2">
        <f t="shared" si="3"/>
        <v>0</v>
      </c>
      <c r="J38" s="2">
        <f t="shared" si="3"/>
        <v>-154260628</v>
      </c>
      <c r="K38" s="2">
        <f t="shared" si="3"/>
        <v>-39996603</v>
      </c>
      <c r="L38" s="2">
        <f t="shared" si="3"/>
        <v>-35698426</v>
      </c>
      <c r="M38" s="2">
        <f t="shared" si="3"/>
        <v>-100000000</v>
      </c>
      <c r="N38" s="2">
        <f t="shared" si="3"/>
        <v>-175695029</v>
      </c>
      <c r="O38" s="2">
        <f t="shared" si="3"/>
        <v>0</v>
      </c>
      <c r="P38" s="2">
        <f t="shared" si="3"/>
        <v>-50000000</v>
      </c>
      <c r="Q38" s="2">
        <f t="shared" si="3"/>
        <v>-103137444</v>
      </c>
      <c r="R38" s="2">
        <f t="shared" si="3"/>
        <v>-153137444</v>
      </c>
      <c r="S38" s="2">
        <f t="shared" si="3"/>
        <v>-20000000</v>
      </c>
      <c r="T38" s="2">
        <f t="shared" si="3"/>
        <v>0</v>
      </c>
      <c r="U38" s="2">
        <f t="shared" si="3"/>
        <v>-325</v>
      </c>
      <c r="V38" s="2">
        <f t="shared" si="3"/>
        <v>-20000325</v>
      </c>
      <c r="W38" s="2">
        <f t="shared" si="3"/>
        <v>-503093426</v>
      </c>
      <c r="X38" s="2">
        <f t="shared" si="3"/>
        <v>-1349327637</v>
      </c>
      <c r="Y38" s="2">
        <f t="shared" si="3"/>
        <v>846234211</v>
      </c>
      <c r="Z38" s="34">
        <f>+IF(X38&lt;&gt;0,+(Y38/X38)*100,0)</f>
        <v>-62.715250751215436</v>
      </c>
      <c r="AA38" s="35">
        <f>+AA17+AA27+AA36</f>
        <v>-1349327637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-154260628</v>
      </c>
      <c r="I39" s="2">
        <f>+H40+I60</f>
        <v>-154260628</v>
      </c>
      <c r="J39" s="2">
        <f>+G39</f>
        <v>0</v>
      </c>
      <c r="K39" s="2">
        <f>+I40+K60</f>
        <v>-154260628</v>
      </c>
      <c r="L39" s="2">
        <f>+K40+L60</f>
        <v>-194257231</v>
      </c>
      <c r="M39" s="2">
        <f>+L40+M60</f>
        <v>-229955657</v>
      </c>
      <c r="N39" s="2">
        <f>+K39</f>
        <v>-154260628</v>
      </c>
      <c r="O39" s="2">
        <f>+M40+O60</f>
        <v>-329955657</v>
      </c>
      <c r="P39" s="2">
        <f>+O40+P60</f>
        <v>-329955657</v>
      </c>
      <c r="Q39" s="2">
        <f>+P40+Q60</f>
        <v>-379955657</v>
      </c>
      <c r="R39" s="2">
        <f>+O39</f>
        <v>-329955657</v>
      </c>
      <c r="S39" s="2">
        <f>+Q40+S60</f>
        <v>-483093101</v>
      </c>
      <c r="T39" s="2">
        <f>+S40+T60</f>
        <v>-503093101</v>
      </c>
      <c r="U39" s="2">
        <f>+T40+U60</f>
        <v>-503093101</v>
      </c>
      <c r="V39" s="2">
        <f>+S39</f>
        <v>-483093101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-656105346</v>
      </c>
      <c r="D40" s="43">
        <f t="shared" ref="D40:AA40" si="4">+D38+D39</f>
        <v>0</v>
      </c>
      <c r="E40" s="44">
        <f t="shared" si="4"/>
        <v>-1349327637</v>
      </c>
      <c r="F40" s="45">
        <f t="shared" si="4"/>
        <v>-1349327637</v>
      </c>
      <c r="G40" s="45">
        <f t="shared" si="4"/>
        <v>-154260628</v>
      </c>
      <c r="H40" s="45">
        <f t="shared" si="4"/>
        <v>-154260628</v>
      </c>
      <c r="I40" s="45">
        <f t="shared" si="4"/>
        <v>-154260628</v>
      </c>
      <c r="J40" s="45">
        <f>+I40</f>
        <v>-154260628</v>
      </c>
      <c r="K40" s="45">
        <f t="shared" si="4"/>
        <v>-194257231</v>
      </c>
      <c r="L40" s="45">
        <f t="shared" si="4"/>
        <v>-229955657</v>
      </c>
      <c r="M40" s="45">
        <f t="shared" si="4"/>
        <v>-329955657</v>
      </c>
      <c r="N40" s="45">
        <f>+M40</f>
        <v>-329955657</v>
      </c>
      <c r="O40" s="45">
        <f t="shared" si="4"/>
        <v>-329955657</v>
      </c>
      <c r="P40" s="45">
        <f t="shared" si="4"/>
        <v>-379955657</v>
      </c>
      <c r="Q40" s="45">
        <f t="shared" si="4"/>
        <v>-483093101</v>
      </c>
      <c r="R40" s="45">
        <f>+Q40</f>
        <v>-483093101</v>
      </c>
      <c r="S40" s="45">
        <f t="shared" si="4"/>
        <v>-503093101</v>
      </c>
      <c r="T40" s="45">
        <f t="shared" si="4"/>
        <v>-503093101</v>
      </c>
      <c r="U40" s="45">
        <f t="shared" si="4"/>
        <v>-503093426</v>
      </c>
      <c r="V40" s="45">
        <f>+U40</f>
        <v>-503093426</v>
      </c>
      <c r="W40" s="45">
        <f>+V40</f>
        <v>-503093426</v>
      </c>
      <c r="X40" s="45">
        <f t="shared" si="4"/>
        <v>-1349327637</v>
      </c>
      <c r="Y40" s="45">
        <f t="shared" si="4"/>
        <v>846234211</v>
      </c>
      <c r="Z40" s="46">
        <f>+IF(X40&lt;&gt;0,+(Y40/X40)*100,0)</f>
        <v>-62.715250751215436</v>
      </c>
      <c r="AA40" s="47">
        <f t="shared" si="4"/>
        <v>-1349327637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-175047222</v>
      </c>
      <c r="D14" s="18"/>
      <c r="E14" s="19">
        <v>-181209286</v>
      </c>
      <c r="F14" s="20">
        <v>-186209286</v>
      </c>
      <c r="G14" s="20">
        <v>-17422447</v>
      </c>
      <c r="H14" s="20">
        <v>-18278146</v>
      </c>
      <c r="I14" s="20">
        <v>-18351763</v>
      </c>
      <c r="J14" s="20">
        <v>-54052356</v>
      </c>
      <c r="K14" s="20">
        <v>-18087319</v>
      </c>
      <c r="L14" s="20">
        <v>-19780388</v>
      </c>
      <c r="M14" s="20">
        <v>-17916269</v>
      </c>
      <c r="N14" s="20">
        <v>-55783976</v>
      </c>
      <c r="O14" s="20">
        <v>-18062526</v>
      </c>
      <c r="P14" s="20">
        <v>-18970785</v>
      </c>
      <c r="Q14" s="20"/>
      <c r="R14" s="20">
        <v>-37033311</v>
      </c>
      <c r="S14" s="20">
        <v>-15549515</v>
      </c>
      <c r="T14" s="20">
        <v>-13660185</v>
      </c>
      <c r="U14" s="20">
        <v>-16480659</v>
      </c>
      <c r="V14" s="20">
        <v>-45690359</v>
      </c>
      <c r="W14" s="20">
        <v>-192560002</v>
      </c>
      <c r="X14" s="20">
        <v>-186209286</v>
      </c>
      <c r="Y14" s="20">
        <v>-6350716</v>
      </c>
      <c r="Z14" s="21">
        <v>3.4105259390769591</v>
      </c>
      <c r="AA14" s="22">
        <v>-186209286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-175047222</v>
      </c>
      <c r="D17" s="26">
        <f>SUM(D6:D16)</f>
        <v>0</v>
      </c>
      <c r="E17" s="27">
        <f t="shared" si="0"/>
        <v>-181209286</v>
      </c>
      <c r="F17" s="28">
        <f t="shared" si="0"/>
        <v>-186209286</v>
      </c>
      <c r="G17" s="28">
        <f t="shared" si="0"/>
        <v>-17422447</v>
      </c>
      <c r="H17" s="28">
        <f t="shared" si="0"/>
        <v>-18278146</v>
      </c>
      <c r="I17" s="28">
        <f t="shared" si="0"/>
        <v>-18351763</v>
      </c>
      <c r="J17" s="28">
        <f t="shared" si="0"/>
        <v>-54052356</v>
      </c>
      <c r="K17" s="28">
        <f t="shared" si="0"/>
        <v>-18087319</v>
      </c>
      <c r="L17" s="28">
        <f t="shared" si="0"/>
        <v>-19780388</v>
      </c>
      <c r="M17" s="28">
        <f t="shared" si="0"/>
        <v>-17916269</v>
      </c>
      <c r="N17" s="28">
        <f t="shared" si="0"/>
        <v>-55783976</v>
      </c>
      <c r="O17" s="28">
        <f t="shared" si="0"/>
        <v>-18062526</v>
      </c>
      <c r="P17" s="28">
        <f t="shared" si="0"/>
        <v>-18970785</v>
      </c>
      <c r="Q17" s="28">
        <f t="shared" si="0"/>
        <v>0</v>
      </c>
      <c r="R17" s="28">
        <f t="shared" si="0"/>
        <v>-37033311</v>
      </c>
      <c r="S17" s="28">
        <f t="shared" si="0"/>
        <v>-15549515</v>
      </c>
      <c r="T17" s="28">
        <f t="shared" si="0"/>
        <v>-13660185</v>
      </c>
      <c r="U17" s="28">
        <f t="shared" si="0"/>
        <v>-16480659</v>
      </c>
      <c r="V17" s="28">
        <f t="shared" si="0"/>
        <v>-45690359</v>
      </c>
      <c r="W17" s="28">
        <f t="shared" si="0"/>
        <v>-192560002</v>
      </c>
      <c r="X17" s="28">
        <f t="shared" si="0"/>
        <v>-186209286</v>
      </c>
      <c r="Y17" s="28">
        <f t="shared" si="0"/>
        <v>-6350716</v>
      </c>
      <c r="Z17" s="29">
        <f>+IF(X17&lt;&gt;0,+(Y17/X17)*100,0)</f>
        <v>3.4105259390769591</v>
      </c>
      <c r="AA17" s="30">
        <f>SUM(AA6:AA16)</f>
        <v>-186209286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-175047222</v>
      </c>
      <c r="D38" s="32">
        <f>+D17+D27+D36</f>
        <v>0</v>
      </c>
      <c r="E38" s="33">
        <f t="shared" si="3"/>
        <v>-181209286</v>
      </c>
      <c r="F38" s="2">
        <f t="shared" si="3"/>
        <v>-186209286</v>
      </c>
      <c r="G38" s="2">
        <f t="shared" si="3"/>
        <v>-17422447</v>
      </c>
      <c r="H38" s="2">
        <f t="shared" si="3"/>
        <v>-18278146</v>
      </c>
      <c r="I38" s="2">
        <f t="shared" si="3"/>
        <v>-18351763</v>
      </c>
      <c r="J38" s="2">
        <f t="shared" si="3"/>
        <v>-54052356</v>
      </c>
      <c r="K38" s="2">
        <f t="shared" si="3"/>
        <v>-18087319</v>
      </c>
      <c r="L38" s="2">
        <f t="shared" si="3"/>
        <v>-19780388</v>
      </c>
      <c r="M38" s="2">
        <f t="shared" si="3"/>
        <v>-17916269</v>
      </c>
      <c r="N38" s="2">
        <f t="shared" si="3"/>
        <v>-55783976</v>
      </c>
      <c r="O38" s="2">
        <f t="shared" si="3"/>
        <v>-18062526</v>
      </c>
      <c r="P38" s="2">
        <f t="shared" si="3"/>
        <v>-18970785</v>
      </c>
      <c r="Q38" s="2">
        <f t="shared" si="3"/>
        <v>0</v>
      </c>
      <c r="R38" s="2">
        <f t="shared" si="3"/>
        <v>-37033311</v>
      </c>
      <c r="S38" s="2">
        <f t="shared" si="3"/>
        <v>-15549515</v>
      </c>
      <c r="T38" s="2">
        <f t="shared" si="3"/>
        <v>-13660185</v>
      </c>
      <c r="U38" s="2">
        <f t="shared" si="3"/>
        <v>-16480659</v>
      </c>
      <c r="V38" s="2">
        <f t="shared" si="3"/>
        <v>-45690359</v>
      </c>
      <c r="W38" s="2">
        <f t="shared" si="3"/>
        <v>-192560002</v>
      </c>
      <c r="X38" s="2">
        <f t="shared" si="3"/>
        <v>-186209286</v>
      </c>
      <c r="Y38" s="2">
        <f t="shared" si="3"/>
        <v>-6350716</v>
      </c>
      <c r="Z38" s="34">
        <f>+IF(X38&lt;&gt;0,+(Y38/X38)*100,0)</f>
        <v>3.4105259390769591</v>
      </c>
      <c r="AA38" s="35">
        <f>+AA17+AA27+AA36</f>
        <v>-186209286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-17422447</v>
      </c>
      <c r="I39" s="2">
        <f>+H40+I60</f>
        <v>-35700593</v>
      </c>
      <c r="J39" s="2">
        <f>+G39</f>
        <v>0</v>
      </c>
      <c r="K39" s="2">
        <f>+I40+K60</f>
        <v>-54052356</v>
      </c>
      <c r="L39" s="2">
        <f>+K40+L60</f>
        <v>-72139675</v>
      </c>
      <c r="M39" s="2">
        <f>+L40+M60</f>
        <v>-91920063</v>
      </c>
      <c r="N39" s="2">
        <f>+K39</f>
        <v>-54052356</v>
      </c>
      <c r="O39" s="2">
        <f>+M40+O60</f>
        <v>-109836332</v>
      </c>
      <c r="P39" s="2">
        <f>+O40+P60</f>
        <v>-127898858</v>
      </c>
      <c r="Q39" s="2">
        <f>+P40+Q60</f>
        <v>-146869643</v>
      </c>
      <c r="R39" s="2">
        <f>+O39</f>
        <v>-109836332</v>
      </c>
      <c r="S39" s="2">
        <f>+Q40+S60</f>
        <v>-146869643</v>
      </c>
      <c r="T39" s="2">
        <f>+S40+T60</f>
        <v>-162419158</v>
      </c>
      <c r="U39" s="2">
        <f>+T40+U60</f>
        <v>-176079343</v>
      </c>
      <c r="V39" s="2">
        <f>+S39</f>
        <v>-146869643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-175047222</v>
      </c>
      <c r="D40" s="43">
        <f t="shared" ref="D40:AA40" si="4">+D38+D39</f>
        <v>0</v>
      </c>
      <c r="E40" s="44">
        <f t="shared" si="4"/>
        <v>-181209286</v>
      </c>
      <c r="F40" s="45">
        <f t="shared" si="4"/>
        <v>-186209286</v>
      </c>
      <c r="G40" s="45">
        <f t="shared" si="4"/>
        <v>-17422447</v>
      </c>
      <c r="H40" s="45">
        <f t="shared" si="4"/>
        <v>-35700593</v>
      </c>
      <c r="I40" s="45">
        <f t="shared" si="4"/>
        <v>-54052356</v>
      </c>
      <c r="J40" s="45">
        <f>+I40</f>
        <v>-54052356</v>
      </c>
      <c r="K40" s="45">
        <f t="shared" si="4"/>
        <v>-72139675</v>
      </c>
      <c r="L40" s="45">
        <f t="shared" si="4"/>
        <v>-91920063</v>
      </c>
      <c r="M40" s="45">
        <f t="shared" si="4"/>
        <v>-109836332</v>
      </c>
      <c r="N40" s="45">
        <f>+M40</f>
        <v>-109836332</v>
      </c>
      <c r="O40" s="45">
        <f t="shared" si="4"/>
        <v>-127898858</v>
      </c>
      <c r="P40" s="45">
        <f t="shared" si="4"/>
        <v>-146869643</v>
      </c>
      <c r="Q40" s="45">
        <f t="shared" si="4"/>
        <v>-146869643</v>
      </c>
      <c r="R40" s="45">
        <f>+Q40</f>
        <v>-146869643</v>
      </c>
      <c r="S40" s="45">
        <f t="shared" si="4"/>
        <v>-162419158</v>
      </c>
      <c r="T40" s="45">
        <f t="shared" si="4"/>
        <v>-176079343</v>
      </c>
      <c r="U40" s="45">
        <f t="shared" si="4"/>
        <v>-192560002</v>
      </c>
      <c r="V40" s="45">
        <f>+U40</f>
        <v>-192560002</v>
      </c>
      <c r="W40" s="45">
        <f>+V40</f>
        <v>-192560002</v>
      </c>
      <c r="X40" s="45">
        <f t="shared" si="4"/>
        <v>-186209286</v>
      </c>
      <c r="Y40" s="45">
        <f t="shared" si="4"/>
        <v>-6350716</v>
      </c>
      <c r="Z40" s="46">
        <f>+IF(X40&lt;&gt;0,+(Y40/X40)*100,0)</f>
        <v>3.4105259390769591</v>
      </c>
      <c r="AA40" s="47">
        <f t="shared" si="4"/>
        <v>-186209286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83681728</v>
      </c>
      <c r="D7" s="18"/>
      <c r="E7" s="19">
        <v>183871810</v>
      </c>
      <c r="F7" s="20">
        <v>124965665</v>
      </c>
      <c r="G7" s="20">
        <v>9632939</v>
      </c>
      <c r="H7" s="20">
        <v>10277886</v>
      </c>
      <c r="I7" s="20">
        <v>7359579</v>
      </c>
      <c r="J7" s="20">
        <v>27270404</v>
      </c>
      <c r="K7" s="20">
        <v>8810407</v>
      </c>
      <c r="L7" s="20">
        <v>8567920</v>
      </c>
      <c r="M7" s="20">
        <v>7262504</v>
      </c>
      <c r="N7" s="20">
        <v>24640831</v>
      </c>
      <c r="O7" s="20">
        <v>7673244</v>
      </c>
      <c r="P7" s="20">
        <v>7059449</v>
      </c>
      <c r="Q7" s="20">
        <v>8237237</v>
      </c>
      <c r="R7" s="20">
        <v>22969930</v>
      </c>
      <c r="S7" s="20">
        <v>5605596</v>
      </c>
      <c r="T7" s="20">
        <v>8413678</v>
      </c>
      <c r="U7" s="20">
        <v>8708811</v>
      </c>
      <c r="V7" s="20">
        <v>22728085</v>
      </c>
      <c r="W7" s="20">
        <v>97609250</v>
      </c>
      <c r="X7" s="20">
        <v>124965665</v>
      </c>
      <c r="Y7" s="20">
        <v>-27356415</v>
      </c>
      <c r="Z7" s="21">
        <v>-21.891145059725005</v>
      </c>
      <c r="AA7" s="22">
        <v>124965665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1091000</v>
      </c>
      <c r="D9" s="18"/>
      <c r="E9" s="19">
        <v>1214000</v>
      </c>
      <c r="F9" s="20">
        <v>1387425</v>
      </c>
      <c r="G9" s="20"/>
      <c r="H9" s="20">
        <v>304000</v>
      </c>
      <c r="I9" s="20"/>
      <c r="J9" s="20">
        <v>304000</v>
      </c>
      <c r="K9" s="20"/>
      <c r="L9" s="20">
        <v>546000</v>
      </c>
      <c r="M9" s="20"/>
      <c r="N9" s="20">
        <v>546000</v>
      </c>
      <c r="O9" s="20"/>
      <c r="P9" s="20">
        <v>364000</v>
      </c>
      <c r="Q9" s="20"/>
      <c r="R9" s="20">
        <v>364000</v>
      </c>
      <c r="S9" s="20"/>
      <c r="T9" s="20"/>
      <c r="U9" s="20"/>
      <c r="V9" s="20"/>
      <c r="W9" s="20">
        <v>1214000</v>
      </c>
      <c r="X9" s="20">
        <v>1387425</v>
      </c>
      <c r="Y9" s="20">
        <v>-173425</v>
      </c>
      <c r="Z9" s="21">
        <v>-12.499774762599781</v>
      </c>
      <c r="AA9" s="22">
        <v>1387425</v>
      </c>
    </row>
    <row r="10" spans="1:27" x14ac:dyDescent="0.25">
      <c r="A10" s="23" t="s">
        <v>38</v>
      </c>
      <c r="B10" s="17" t="s">
        <v>6</v>
      </c>
      <c r="C10" s="18">
        <v>18808000</v>
      </c>
      <c r="D10" s="18"/>
      <c r="E10" s="19">
        <v>19354000</v>
      </c>
      <c r="F10" s="20">
        <v>19354000</v>
      </c>
      <c r="G10" s="20">
        <v>5354000</v>
      </c>
      <c r="H10" s="20"/>
      <c r="I10" s="20"/>
      <c r="J10" s="20">
        <v>5354000</v>
      </c>
      <c r="K10" s="20"/>
      <c r="L10" s="20"/>
      <c r="M10" s="20"/>
      <c r="N10" s="20"/>
      <c r="O10" s="20">
        <v>10000000</v>
      </c>
      <c r="P10" s="20"/>
      <c r="Q10" s="20">
        <v>2000000</v>
      </c>
      <c r="R10" s="20">
        <v>12000000</v>
      </c>
      <c r="S10" s="20"/>
      <c r="T10" s="20"/>
      <c r="U10" s="20"/>
      <c r="V10" s="20"/>
      <c r="W10" s="20">
        <v>17354000</v>
      </c>
      <c r="X10" s="20">
        <v>19354000</v>
      </c>
      <c r="Y10" s="20">
        <v>-2000000</v>
      </c>
      <c r="Z10" s="21">
        <v>-10.333781130515655</v>
      </c>
      <c r="AA10" s="22">
        <v>19354000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1013610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1013610</v>
      </c>
      <c r="Y11" s="20">
        <v>-1013610</v>
      </c>
      <c r="Z11" s="21">
        <v>-100</v>
      </c>
      <c r="AA11" s="22">
        <v>1013610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-68555671</v>
      </c>
      <c r="D14" s="18"/>
      <c r="E14" s="19">
        <v>-201991462</v>
      </c>
      <c r="F14" s="20">
        <v>-202749922</v>
      </c>
      <c r="G14" s="20">
        <v>-10031107</v>
      </c>
      <c r="H14" s="20">
        <v>-11336516</v>
      </c>
      <c r="I14" s="20">
        <v>-7107477</v>
      </c>
      <c r="J14" s="20">
        <v>-28475100</v>
      </c>
      <c r="K14" s="20">
        <v>-4896391</v>
      </c>
      <c r="L14" s="20">
        <v>-4885733</v>
      </c>
      <c r="M14" s="20">
        <v>-12346725</v>
      </c>
      <c r="N14" s="20">
        <v>-22128849</v>
      </c>
      <c r="O14" s="20">
        <v>-9515515</v>
      </c>
      <c r="P14" s="20">
        <v>-14720192</v>
      </c>
      <c r="Q14" s="20">
        <v>-9847021</v>
      </c>
      <c r="R14" s="20">
        <v>-34082728</v>
      </c>
      <c r="S14" s="20">
        <v>-12868475</v>
      </c>
      <c r="T14" s="20">
        <v>-9539296</v>
      </c>
      <c r="U14" s="20">
        <v>-12540353</v>
      </c>
      <c r="V14" s="20">
        <v>-34948124</v>
      </c>
      <c r="W14" s="20">
        <v>-119634801</v>
      </c>
      <c r="X14" s="20">
        <v>-202749922</v>
      </c>
      <c r="Y14" s="20">
        <v>83115121</v>
      </c>
      <c r="Z14" s="21">
        <v>-40.993910222071506</v>
      </c>
      <c r="AA14" s="22">
        <v>-202749922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9370415</v>
      </c>
      <c r="F15" s="20">
        <v>9370415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9370415</v>
      </c>
      <c r="Y15" s="20">
        <v>-9370415</v>
      </c>
      <c r="Z15" s="21">
        <v>-100</v>
      </c>
      <c r="AA15" s="22">
        <v>9370415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35025057</v>
      </c>
      <c r="D17" s="26">
        <f>SUM(D6:D16)</f>
        <v>0</v>
      </c>
      <c r="E17" s="27">
        <f t="shared" si="0"/>
        <v>11818763</v>
      </c>
      <c r="F17" s="28">
        <f t="shared" si="0"/>
        <v>-46658807</v>
      </c>
      <c r="G17" s="28">
        <f t="shared" si="0"/>
        <v>4955832</v>
      </c>
      <c r="H17" s="28">
        <f t="shared" si="0"/>
        <v>-754630</v>
      </c>
      <c r="I17" s="28">
        <f t="shared" si="0"/>
        <v>252102</v>
      </c>
      <c r="J17" s="28">
        <f t="shared" si="0"/>
        <v>4453304</v>
      </c>
      <c r="K17" s="28">
        <f t="shared" si="0"/>
        <v>3914016</v>
      </c>
      <c r="L17" s="28">
        <f t="shared" si="0"/>
        <v>4228187</v>
      </c>
      <c r="M17" s="28">
        <f t="shared" si="0"/>
        <v>-5084221</v>
      </c>
      <c r="N17" s="28">
        <f t="shared" si="0"/>
        <v>3057982</v>
      </c>
      <c r="O17" s="28">
        <f t="shared" si="0"/>
        <v>8157729</v>
      </c>
      <c r="P17" s="28">
        <f t="shared" si="0"/>
        <v>-7296743</v>
      </c>
      <c r="Q17" s="28">
        <f t="shared" si="0"/>
        <v>390216</v>
      </c>
      <c r="R17" s="28">
        <f t="shared" si="0"/>
        <v>1251202</v>
      </c>
      <c r="S17" s="28">
        <f t="shared" si="0"/>
        <v>-7262879</v>
      </c>
      <c r="T17" s="28">
        <f t="shared" si="0"/>
        <v>-1125618</v>
      </c>
      <c r="U17" s="28">
        <f t="shared" si="0"/>
        <v>-3831542</v>
      </c>
      <c r="V17" s="28">
        <f t="shared" si="0"/>
        <v>-12220039</v>
      </c>
      <c r="W17" s="28">
        <f t="shared" si="0"/>
        <v>-3457551</v>
      </c>
      <c r="X17" s="28">
        <f t="shared" si="0"/>
        <v>-46658807</v>
      </c>
      <c r="Y17" s="28">
        <f t="shared" si="0"/>
        <v>43201256</v>
      </c>
      <c r="Z17" s="29">
        <f>+IF(X17&lt;&gt;0,+(Y17/X17)*100,0)</f>
        <v>-92.589714091918381</v>
      </c>
      <c r="AA17" s="30">
        <f>SUM(AA6:AA16)</f>
        <v>-46658807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-21000253</v>
      </c>
      <c r="D26" s="18"/>
      <c r="E26" s="19"/>
      <c r="F26" s="20"/>
      <c r="G26" s="20">
        <v>-1904111</v>
      </c>
      <c r="H26" s="20"/>
      <c r="I26" s="20"/>
      <c r="J26" s="20">
        <v>-1904111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-1904111</v>
      </c>
      <c r="X26" s="20"/>
      <c r="Y26" s="20">
        <v>-1904111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-21000253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-1904111</v>
      </c>
      <c r="H27" s="28">
        <f t="shared" si="1"/>
        <v>0</v>
      </c>
      <c r="I27" s="28">
        <f t="shared" si="1"/>
        <v>0</v>
      </c>
      <c r="J27" s="28">
        <f t="shared" si="1"/>
        <v>-1904111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-1904111</v>
      </c>
      <c r="X27" s="28">
        <f t="shared" si="1"/>
        <v>0</v>
      </c>
      <c r="Y27" s="28">
        <f t="shared" si="1"/>
        <v>-1904111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455142</v>
      </c>
      <c r="D33" s="18"/>
      <c r="E33" s="19"/>
      <c r="F33" s="20"/>
      <c r="G33" s="20">
        <v>57411</v>
      </c>
      <c r="H33" s="36">
        <v>61261</v>
      </c>
      <c r="I33" s="36">
        <v>115290</v>
      </c>
      <c r="J33" s="36">
        <v>233962</v>
      </c>
      <c r="K33" s="20">
        <v>67250</v>
      </c>
      <c r="L33" s="20">
        <v>104452</v>
      </c>
      <c r="M33" s="20">
        <v>59477</v>
      </c>
      <c r="N33" s="20">
        <v>231179</v>
      </c>
      <c r="O33" s="36">
        <v>66814</v>
      </c>
      <c r="P33" s="36">
        <v>228204</v>
      </c>
      <c r="Q33" s="36">
        <v>52568</v>
      </c>
      <c r="R33" s="20">
        <v>347586</v>
      </c>
      <c r="S33" s="20">
        <v>77686</v>
      </c>
      <c r="T33" s="20">
        <v>54299</v>
      </c>
      <c r="U33" s="20">
        <v>187191</v>
      </c>
      <c r="V33" s="36">
        <v>319176</v>
      </c>
      <c r="W33" s="36">
        <v>1131903</v>
      </c>
      <c r="X33" s="36"/>
      <c r="Y33" s="20">
        <v>1131903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455142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57411</v>
      </c>
      <c r="H36" s="28">
        <f t="shared" si="2"/>
        <v>61261</v>
      </c>
      <c r="I36" s="28">
        <f t="shared" si="2"/>
        <v>115290</v>
      </c>
      <c r="J36" s="28">
        <f t="shared" si="2"/>
        <v>233962</v>
      </c>
      <c r="K36" s="28">
        <f t="shared" si="2"/>
        <v>67250</v>
      </c>
      <c r="L36" s="28">
        <f t="shared" si="2"/>
        <v>104452</v>
      </c>
      <c r="M36" s="28">
        <f t="shared" si="2"/>
        <v>59477</v>
      </c>
      <c r="N36" s="28">
        <f t="shared" si="2"/>
        <v>231179</v>
      </c>
      <c r="O36" s="28">
        <f t="shared" si="2"/>
        <v>66814</v>
      </c>
      <c r="P36" s="28">
        <f t="shared" si="2"/>
        <v>228204</v>
      </c>
      <c r="Q36" s="28">
        <f t="shared" si="2"/>
        <v>52568</v>
      </c>
      <c r="R36" s="28">
        <f t="shared" si="2"/>
        <v>347586</v>
      </c>
      <c r="S36" s="28">
        <f t="shared" si="2"/>
        <v>77686</v>
      </c>
      <c r="T36" s="28">
        <f t="shared" si="2"/>
        <v>54299</v>
      </c>
      <c r="U36" s="28">
        <f t="shared" si="2"/>
        <v>187191</v>
      </c>
      <c r="V36" s="28">
        <f t="shared" si="2"/>
        <v>319176</v>
      </c>
      <c r="W36" s="28">
        <f t="shared" si="2"/>
        <v>1131903</v>
      </c>
      <c r="X36" s="28">
        <f t="shared" si="2"/>
        <v>0</v>
      </c>
      <c r="Y36" s="28">
        <f t="shared" si="2"/>
        <v>1131903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14479946</v>
      </c>
      <c r="D38" s="32">
        <f>+D17+D27+D36</f>
        <v>0</v>
      </c>
      <c r="E38" s="33">
        <f t="shared" si="3"/>
        <v>11818763</v>
      </c>
      <c r="F38" s="2">
        <f t="shared" si="3"/>
        <v>-46658807</v>
      </c>
      <c r="G38" s="2">
        <f t="shared" si="3"/>
        <v>3109132</v>
      </c>
      <c r="H38" s="2">
        <f t="shared" si="3"/>
        <v>-693369</v>
      </c>
      <c r="I38" s="2">
        <f t="shared" si="3"/>
        <v>367392</v>
      </c>
      <c r="J38" s="2">
        <f t="shared" si="3"/>
        <v>2783155</v>
      </c>
      <c r="K38" s="2">
        <f t="shared" si="3"/>
        <v>3981266</v>
      </c>
      <c r="L38" s="2">
        <f t="shared" si="3"/>
        <v>4332639</v>
      </c>
      <c r="M38" s="2">
        <f t="shared" si="3"/>
        <v>-5024744</v>
      </c>
      <c r="N38" s="2">
        <f t="shared" si="3"/>
        <v>3289161</v>
      </c>
      <c r="O38" s="2">
        <f t="shared" si="3"/>
        <v>8224543</v>
      </c>
      <c r="P38" s="2">
        <f t="shared" si="3"/>
        <v>-7068539</v>
      </c>
      <c r="Q38" s="2">
        <f t="shared" si="3"/>
        <v>442784</v>
      </c>
      <c r="R38" s="2">
        <f t="shared" si="3"/>
        <v>1598788</v>
      </c>
      <c r="S38" s="2">
        <f t="shared" si="3"/>
        <v>-7185193</v>
      </c>
      <c r="T38" s="2">
        <f t="shared" si="3"/>
        <v>-1071319</v>
      </c>
      <c r="U38" s="2">
        <f t="shared" si="3"/>
        <v>-3644351</v>
      </c>
      <c r="V38" s="2">
        <f t="shared" si="3"/>
        <v>-11900863</v>
      </c>
      <c r="W38" s="2">
        <f t="shared" si="3"/>
        <v>-4229759</v>
      </c>
      <c r="X38" s="2">
        <f t="shared" si="3"/>
        <v>-46658807</v>
      </c>
      <c r="Y38" s="2">
        <f t="shared" si="3"/>
        <v>42429048</v>
      </c>
      <c r="Z38" s="34">
        <f>+IF(X38&lt;&gt;0,+(Y38/X38)*100,0)</f>
        <v>-90.934703924170208</v>
      </c>
      <c r="AA38" s="35">
        <f>+AA17+AA27+AA36</f>
        <v>-46658807</v>
      </c>
    </row>
    <row r="39" spans="1:27" x14ac:dyDescent="0.25">
      <c r="A39" s="23" t="s">
        <v>60</v>
      </c>
      <c r="B39" s="17"/>
      <c r="C39" s="32">
        <v>-46185313</v>
      </c>
      <c r="D39" s="32"/>
      <c r="E39" s="33"/>
      <c r="F39" s="2"/>
      <c r="G39" s="2">
        <v>-31773453</v>
      </c>
      <c r="H39" s="2">
        <f>+G40+H60</f>
        <v>-28664321</v>
      </c>
      <c r="I39" s="2">
        <f>+H40+I60</f>
        <v>-29357690</v>
      </c>
      <c r="J39" s="2">
        <f>+G39</f>
        <v>-31773453</v>
      </c>
      <c r="K39" s="2">
        <f>+I40+K60</f>
        <v>-28990298</v>
      </c>
      <c r="L39" s="2">
        <f>+K40+L60</f>
        <v>-25009032</v>
      </c>
      <c r="M39" s="2">
        <f>+L40+M60</f>
        <v>-20676393</v>
      </c>
      <c r="N39" s="2">
        <f>+K39</f>
        <v>-28990298</v>
      </c>
      <c r="O39" s="2">
        <f>+M40+O60</f>
        <v>-25701137</v>
      </c>
      <c r="P39" s="2">
        <f>+O40+P60</f>
        <v>-17476594</v>
      </c>
      <c r="Q39" s="2">
        <f>+P40+Q60</f>
        <v>-24545133</v>
      </c>
      <c r="R39" s="2">
        <f>+O39</f>
        <v>-25701137</v>
      </c>
      <c r="S39" s="2">
        <f>+Q40+S60</f>
        <v>-24102349</v>
      </c>
      <c r="T39" s="2">
        <f>+S40+T60</f>
        <v>-31287542</v>
      </c>
      <c r="U39" s="2">
        <f>+T40+U60</f>
        <v>-32358861</v>
      </c>
      <c r="V39" s="2">
        <f>+S39</f>
        <v>-24102349</v>
      </c>
      <c r="W39" s="2">
        <f>+G39</f>
        <v>-31773453</v>
      </c>
      <c r="X39" s="2"/>
      <c r="Y39" s="2">
        <f>+W39-X39</f>
        <v>-31773453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-31705367</v>
      </c>
      <c r="D40" s="43">
        <f t="shared" ref="D40:AA40" si="4">+D38+D39</f>
        <v>0</v>
      </c>
      <c r="E40" s="44">
        <f t="shared" si="4"/>
        <v>11818763</v>
      </c>
      <c r="F40" s="45">
        <f t="shared" si="4"/>
        <v>-46658807</v>
      </c>
      <c r="G40" s="45">
        <f t="shared" si="4"/>
        <v>-28664321</v>
      </c>
      <c r="H40" s="45">
        <f t="shared" si="4"/>
        <v>-29357690</v>
      </c>
      <c r="I40" s="45">
        <f t="shared" si="4"/>
        <v>-28990298</v>
      </c>
      <c r="J40" s="45">
        <f>+I40</f>
        <v>-28990298</v>
      </c>
      <c r="K40" s="45">
        <f t="shared" si="4"/>
        <v>-25009032</v>
      </c>
      <c r="L40" s="45">
        <f t="shared" si="4"/>
        <v>-20676393</v>
      </c>
      <c r="M40" s="45">
        <f t="shared" si="4"/>
        <v>-25701137</v>
      </c>
      <c r="N40" s="45">
        <f>+M40</f>
        <v>-25701137</v>
      </c>
      <c r="O40" s="45">
        <f t="shared" si="4"/>
        <v>-17476594</v>
      </c>
      <c r="P40" s="45">
        <f t="shared" si="4"/>
        <v>-24545133</v>
      </c>
      <c r="Q40" s="45">
        <f t="shared" si="4"/>
        <v>-24102349</v>
      </c>
      <c r="R40" s="45">
        <f>+Q40</f>
        <v>-24102349</v>
      </c>
      <c r="S40" s="45">
        <f t="shared" si="4"/>
        <v>-31287542</v>
      </c>
      <c r="T40" s="45">
        <f t="shared" si="4"/>
        <v>-32358861</v>
      </c>
      <c r="U40" s="45">
        <f t="shared" si="4"/>
        <v>-36003212</v>
      </c>
      <c r="V40" s="45">
        <f>+U40</f>
        <v>-36003212</v>
      </c>
      <c r="W40" s="45">
        <f>+V40</f>
        <v>-36003212</v>
      </c>
      <c r="X40" s="45">
        <f t="shared" si="4"/>
        <v>-46658807</v>
      </c>
      <c r="Y40" s="45">
        <f t="shared" si="4"/>
        <v>10655595</v>
      </c>
      <c r="Z40" s="46">
        <f>+IF(X40&lt;&gt;0,+(Y40/X40)*100,0)</f>
        <v>-22.837264141794282</v>
      </c>
      <c r="AA40" s="47">
        <f t="shared" si="4"/>
        <v>-46658807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-31773453</v>
      </c>
      <c r="J60">
        <v>-31773453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4726395</v>
      </c>
      <c r="D6" s="18"/>
      <c r="E6" s="19"/>
      <c r="F6" s="20"/>
      <c r="G6" s="20"/>
      <c r="H6" s="20">
        <v>1803376</v>
      </c>
      <c r="I6" s="20">
        <v>1378927</v>
      </c>
      <c r="J6" s="20">
        <v>3182303</v>
      </c>
      <c r="K6" s="20">
        <v>3809587</v>
      </c>
      <c r="L6" s="20">
        <v>763361</v>
      </c>
      <c r="M6" s="20">
        <v>2443275</v>
      </c>
      <c r="N6" s="20">
        <v>7016223</v>
      </c>
      <c r="O6" s="20">
        <v>1956913</v>
      </c>
      <c r="P6" s="20">
        <v>1823561</v>
      </c>
      <c r="Q6" s="20">
        <v>530851</v>
      </c>
      <c r="R6" s="20">
        <v>4311325</v>
      </c>
      <c r="S6" s="20">
        <v>1863106</v>
      </c>
      <c r="T6" s="20">
        <v>1637821</v>
      </c>
      <c r="U6" s="20">
        <v>395004</v>
      </c>
      <c r="V6" s="20">
        <v>3895931</v>
      </c>
      <c r="W6" s="20">
        <v>18405782</v>
      </c>
      <c r="X6" s="20"/>
      <c r="Y6" s="20">
        <v>18405782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448879680</v>
      </c>
      <c r="F7" s="20">
        <v>557251104</v>
      </c>
      <c r="G7" s="20"/>
      <c r="H7" s="20"/>
      <c r="I7" s="20"/>
      <c r="J7" s="20"/>
      <c r="K7" s="20"/>
      <c r="L7" s="20"/>
      <c r="M7" s="20">
        <v>202887</v>
      </c>
      <c r="N7" s="20">
        <v>202887</v>
      </c>
      <c r="O7" s="20">
        <v>14087</v>
      </c>
      <c r="P7" s="20"/>
      <c r="Q7" s="20">
        <v>6885</v>
      </c>
      <c r="R7" s="20">
        <v>20972</v>
      </c>
      <c r="S7" s="20">
        <v>144253</v>
      </c>
      <c r="T7" s="20">
        <v>108854</v>
      </c>
      <c r="U7" s="20">
        <v>104687</v>
      </c>
      <c r="V7" s="20">
        <v>357794</v>
      </c>
      <c r="W7" s="20">
        <v>581653</v>
      </c>
      <c r="X7" s="20">
        <v>557251104</v>
      </c>
      <c r="Y7" s="20">
        <v>-556669451</v>
      </c>
      <c r="Z7" s="21">
        <v>-99.895621023300833</v>
      </c>
      <c r="AA7" s="22">
        <v>557251104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1949021</v>
      </c>
      <c r="F8" s="20">
        <v>1949021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1949021</v>
      </c>
      <c r="Y8" s="20">
        <v>-1949021</v>
      </c>
      <c r="Z8" s="21">
        <v>-100</v>
      </c>
      <c r="AA8" s="22">
        <v>1949021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37629787</v>
      </c>
      <c r="F9" s="20">
        <v>37629787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37629787</v>
      </c>
      <c r="Y9" s="20">
        <v>-37629787</v>
      </c>
      <c r="Z9" s="21">
        <v>-100</v>
      </c>
      <c r="AA9" s="22">
        <v>37629787</v>
      </c>
    </row>
    <row r="10" spans="1:27" x14ac:dyDescent="0.25">
      <c r="A10" s="23" t="s">
        <v>38</v>
      </c>
      <c r="B10" s="17" t="s">
        <v>6</v>
      </c>
      <c r="C10" s="18">
        <v>30000000</v>
      </c>
      <c r="D10" s="18"/>
      <c r="E10" s="19">
        <v>117354398</v>
      </c>
      <c r="F10" s="20">
        <v>118151695</v>
      </c>
      <c r="G10" s="20"/>
      <c r="H10" s="20"/>
      <c r="I10" s="20"/>
      <c r="J10" s="20"/>
      <c r="K10" s="20">
        <v>80000000</v>
      </c>
      <c r="L10" s="20"/>
      <c r="M10" s="20"/>
      <c r="N10" s="20">
        <v>80000000</v>
      </c>
      <c r="O10" s="20"/>
      <c r="P10" s="20"/>
      <c r="Q10" s="20">
        <v>20000000</v>
      </c>
      <c r="R10" s="20">
        <v>20000000</v>
      </c>
      <c r="S10" s="20"/>
      <c r="T10" s="20"/>
      <c r="U10" s="20"/>
      <c r="V10" s="20"/>
      <c r="W10" s="20">
        <v>100000000</v>
      </c>
      <c r="X10" s="20">
        <v>118151695</v>
      </c>
      <c r="Y10" s="20">
        <v>-18151695</v>
      </c>
      <c r="Z10" s="21">
        <v>-15.363042400703602</v>
      </c>
      <c r="AA10" s="22">
        <v>118151695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-227078247</v>
      </c>
      <c r="D14" s="18"/>
      <c r="E14" s="19">
        <v>-672946157</v>
      </c>
      <c r="F14" s="20">
        <v>-683522788</v>
      </c>
      <c r="G14" s="20"/>
      <c r="H14" s="20">
        <v>-45915514</v>
      </c>
      <c r="I14" s="20">
        <v>-63806088</v>
      </c>
      <c r="J14" s="20">
        <v>-109721602</v>
      </c>
      <c r="K14" s="20">
        <v>-120240026</v>
      </c>
      <c r="L14" s="20">
        <v>-66996691</v>
      </c>
      <c r="M14" s="20">
        <v>-68426494</v>
      </c>
      <c r="N14" s="20">
        <v>-255663211</v>
      </c>
      <c r="O14" s="20">
        <v>-82447155</v>
      </c>
      <c r="P14" s="20">
        <v>-57207096</v>
      </c>
      <c r="Q14" s="20">
        <v>-59788324</v>
      </c>
      <c r="R14" s="20">
        <v>-199442575</v>
      </c>
      <c r="S14" s="20">
        <v>-56622141</v>
      </c>
      <c r="T14" s="20">
        <v>-53132330</v>
      </c>
      <c r="U14" s="20">
        <v>-71282045</v>
      </c>
      <c r="V14" s="20">
        <v>-181036516</v>
      </c>
      <c r="W14" s="20">
        <v>-745863904</v>
      </c>
      <c r="X14" s="20">
        <v>-683522788</v>
      </c>
      <c r="Y14" s="20">
        <v>-62341116</v>
      </c>
      <c r="Z14" s="21">
        <v>9.1205614640019874</v>
      </c>
      <c r="AA14" s="22">
        <v>-683522788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-192351852</v>
      </c>
      <c r="D17" s="26">
        <f>SUM(D6:D16)</f>
        <v>0</v>
      </c>
      <c r="E17" s="27">
        <f t="shared" si="0"/>
        <v>-67133271</v>
      </c>
      <c r="F17" s="28">
        <f t="shared" si="0"/>
        <v>31458819</v>
      </c>
      <c r="G17" s="28">
        <f t="shared" si="0"/>
        <v>0</v>
      </c>
      <c r="H17" s="28">
        <f t="shared" si="0"/>
        <v>-44112138</v>
      </c>
      <c r="I17" s="28">
        <f t="shared" si="0"/>
        <v>-62427161</v>
      </c>
      <c r="J17" s="28">
        <f t="shared" si="0"/>
        <v>-106539299</v>
      </c>
      <c r="K17" s="28">
        <f t="shared" si="0"/>
        <v>-36430439</v>
      </c>
      <c r="L17" s="28">
        <f t="shared" si="0"/>
        <v>-66233330</v>
      </c>
      <c r="M17" s="28">
        <f t="shared" si="0"/>
        <v>-65780332</v>
      </c>
      <c r="N17" s="28">
        <f t="shared" si="0"/>
        <v>-168444101</v>
      </c>
      <c r="O17" s="28">
        <f t="shared" si="0"/>
        <v>-80476155</v>
      </c>
      <c r="P17" s="28">
        <f t="shared" si="0"/>
        <v>-55383535</v>
      </c>
      <c r="Q17" s="28">
        <f t="shared" si="0"/>
        <v>-39250588</v>
      </c>
      <c r="R17" s="28">
        <f t="shared" si="0"/>
        <v>-175110278</v>
      </c>
      <c r="S17" s="28">
        <f t="shared" si="0"/>
        <v>-54614782</v>
      </c>
      <c r="T17" s="28">
        <f t="shared" si="0"/>
        <v>-51385655</v>
      </c>
      <c r="U17" s="28">
        <f t="shared" si="0"/>
        <v>-70782354</v>
      </c>
      <c r="V17" s="28">
        <f t="shared" si="0"/>
        <v>-176782791</v>
      </c>
      <c r="W17" s="28">
        <f t="shared" si="0"/>
        <v>-626876469</v>
      </c>
      <c r="X17" s="28">
        <f t="shared" si="0"/>
        <v>31458819</v>
      </c>
      <c r="Y17" s="28">
        <f t="shared" si="0"/>
        <v>-658335288</v>
      </c>
      <c r="Z17" s="29">
        <f>+IF(X17&lt;&gt;0,+(Y17/X17)*100,0)</f>
        <v>-2092.6891375038585</v>
      </c>
      <c r="AA17" s="30">
        <f>SUM(AA6:AA16)</f>
        <v>31458819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-67061543</v>
      </c>
      <c r="D26" s="18"/>
      <c r="E26" s="19">
        <v>-53875726</v>
      </c>
      <c r="F26" s="20">
        <v>-53875726</v>
      </c>
      <c r="G26" s="20"/>
      <c r="H26" s="20">
        <v>-15908366</v>
      </c>
      <c r="I26" s="20">
        <v>-15077669</v>
      </c>
      <c r="J26" s="20">
        <v>-30986035</v>
      </c>
      <c r="K26" s="20">
        <v>-17284476</v>
      </c>
      <c r="L26" s="20">
        <v>-1854385</v>
      </c>
      <c r="M26" s="20">
        <v>-8404959</v>
      </c>
      <c r="N26" s="20">
        <v>-27543820</v>
      </c>
      <c r="O26" s="20"/>
      <c r="P26" s="20">
        <v>-3934204</v>
      </c>
      <c r="Q26" s="20">
        <v>-3811453</v>
      </c>
      <c r="R26" s="20">
        <v>-7745657</v>
      </c>
      <c r="S26" s="20"/>
      <c r="T26" s="20">
        <v>-15741423</v>
      </c>
      <c r="U26" s="20">
        <v>-309142</v>
      </c>
      <c r="V26" s="20">
        <v>-16050565</v>
      </c>
      <c r="W26" s="20">
        <v>-82326077</v>
      </c>
      <c r="X26" s="20">
        <v>-53875726</v>
      </c>
      <c r="Y26" s="20">
        <v>-28450351</v>
      </c>
      <c r="Z26" s="21">
        <v>52.807364489157884</v>
      </c>
      <c r="AA26" s="22">
        <v>-53875726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-67061543</v>
      </c>
      <c r="D27" s="26">
        <f>SUM(D21:D26)</f>
        <v>0</v>
      </c>
      <c r="E27" s="27">
        <f t="shared" si="1"/>
        <v>-53875726</v>
      </c>
      <c r="F27" s="28">
        <f t="shared" si="1"/>
        <v>-53875726</v>
      </c>
      <c r="G27" s="28">
        <f t="shared" si="1"/>
        <v>0</v>
      </c>
      <c r="H27" s="28">
        <f t="shared" si="1"/>
        <v>-15908366</v>
      </c>
      <c r="I27" s="28">
        <f t="shared" si="1"/>
        <v>-15077669</v>
      </c>
      <c r="J27" s="28">
        <f t="shared" si="1"/>
        <v>-30986035</v>
      </c>
      <c r="K27" s="28">
        <f t="shared" si="1"/>
        <v>-17284476</v>
      </c>
      <c r="L27" s="28">
        <f t="shared" si="1"/>
        <v>-1854385</v>
      </c>
      <c r="M27" s="28">
        <f t="shared" si="1"/>
        <v>-8404959</v>
      </c>
      <c r="N27" s="28">
        <f t="shared" si="1"/>
        <v>-27543820</v>
      </c>
      <c r="O27" s="28">
        <f t="shared" si="1"/>
        <v>0</v>
      </c>
      <c r="P27" s="28">
        <f t="shared" si="1"/>
        <v>-3934204</v>
      </c>
      <c r="Q27" s="28">
        <f t="shared" si="1"/>
        <v>-3811453</v>
      </c>
      <c r="R27" s="28">
        <f t="shared" si="1"/>
        <v>-7745657</v>
      </c>
      <c r="S27" s="28">
        <f t="shared" si="1"/>
        <v>0</v>
      </c>
      <c r="T27" s="28">
        <f t="shared" si="1"/>
        <v>-15741423</v>
      </c>
      <c r="U27" s="28">
        <f t="shared" si="1"/>
        <v>-309142</v>
      </c>
      <c r="V27" s="28">
        <f t="shared" si="1"/>
        <v>-16050565</v>
      </c>
      <c r="W27" s="28">
        <f t="shared" si="1"/>
        <v>-82326077</v>
      </c>
      <c r="X27" s="28">
        <f t="shared" si="1"/>
        <v>-53875726</v>
      </c>
      <c r="Y27" s="28">
        <f t="shared" si="1"/>
        <v>-28450351</v>
      </c>
      <c r="Z27" s="29">
        <f>+IF(X27&lt;&gt;0,+(Y27/X27)*100,0)</f>
        <v>52.807364489157884</v>
      </c>
      <c r="AA27" s="30">
        <f>SUM(AA21:AA26)</f>
        <v>-53875726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-259413395</v>
      </c>
      <c r="D38" s="32">
        <f>+D17+D27+D36</f>
        <v>0</v>
      </c>
      <c r="E38" s="33">
        <f t="shared" si="3"/>
        <v>-121008997</v>
      </c>
      <c r="F38" s="2">
        <f t="shared" si="3"/>
        <v>-22416907</v>
      </c>
      <c r="G38" s="2">
        <f t="shared" si="3"/>
        <v>0</v>
      </c>
      <c r="H38" s="2">
        <f t="shared" si="3"/>
        <v>-60020504</v>
      </c>
      <c r="I38" s="2">
        <f t="shared" si="3"/>
        <v>-77504830</v>
      </c>
      <c r="J38" s="2">
        <f t="shared" si="3"/>
        <v>-137525334</v>
      </c>
      <c r="K38" s="2">
        <f t="shared" si="3"/>
        <v>-53714915</v>
      </c>
      <c r="L38" s="2">
        <f t="shared" si="3"/>
        <v>-68087715</v>
      </c>
      <c r="M38" s="2">
        <f t="shared" si="3"/>
        <v>-74185291</v>
      </c>
      <c r="N38" s="2">
        <f t="shared" si="3"/>
        <v>-195987921</v>
      </c>
      <c r="O38" s="2">
        <f t="shared" si="3"/>
        <v>-80476155</v>
      </c>
      <c r="P38" s="2">
        <f t="shared" si="3"/>
        <v>-59317739</v>
      </c>
      <c r="Q38" s="2">
        <f t="shared" si="3"/>
        <v>-43062041</v>
      </c>
      <c r="R38" s="2">
        <f t="shared" si="3"/>
        <v>-182855935</v>
      </c>
      <c r="S38" s="2">
        <f t="shared" si="3"/>
        <v>-54614782</v>
      </c>
      <c r="T38" s="2">
        <f t="shared" si="3"/>
        <v>-67127078</v>
      </c>
      <c r="U38" s="2">
        <f t="shared" si="3"/>
        <v>-71091496</v>
      </c>
      <c r="V38" s="2">
        <f t="shared" si="3"/>
        <v>-192833356</v>
      </c>
      <c r="W38" s="2">
        <f t="shared" si="3"/>
        <v>-709202546</v>
      </c>
      <c r="X38" s="2">
        <f t="shared" si="3"/>
        <v>-22416907</v>
      </c>
      <c r="Y38" s="2">
        <f t="shared" si="3"/>
        <v>-686785639</v>
      </c>
      <c r="Z38" s="34">
        <f>+IF(X38&lt;&gt;0,+(Y38/X38)*100,0)</f>
        <v>3063.6949111668264</v>
      </c>
      <c r="AA38" s="35">
        <f>+AA17+AA27+AA36</f>
        <v>-22416907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-60020504</v>
      </c>
      <c r="J39" s="2">
        <f>+G39</f>
        <v>0</v>
      </c>
      <c r="K39" s="2">
        <f>+I40+K60</f>
        <v>-396606514</v>
      </c>
      <c r="L39" s="2">
        <f>+K40+L60</f>
        <v>-450321429</v>
      </c>
      <c r="M39" s="2">
        <f>+L40+M60</f>
        <v>-518409144</v>
      </c>
      <c r="N39" s="2">
        <f>+K39</f>
        <v>-396606514</v>
      </c>
      <c r="O39" s="2">
        <f>+M40+O60</f>
        <v>-592594435</v>
      </c>
      <c r="P39" s="2">
        <f>+O40+P60</f>
        <v>-673070590</v>
      </c>
      <c r="Q39" s="2">
        <f>+P40+Q60</f>
        <v>-732388329</v>
      </c>
      <c r="R39" s="2">
        <f>+O39</f>
        <v>-592594435</v>
      </c>
      <c r="S39" s="2">
        <f>+Q40+S60</f>
        <v>-775450370</v>
      </c>
      <c r="T39" s="2">
        <f>+S40+T60</f>
        <v>-830065152</v>
      </c>
      <c r="U39" s="2">
        <f>+T40+U60</f>
        <v>-897192230</v>
      </c>
      <c r="V39" s="2">
        <f>+S39</f>
        <v>-775450370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-259413395</v>
      </c>
      <c r="D40" s="43">
        <f t="shared" ref="D40:AA40" si="4">+D38+D39</f>
        <v>0</v>
      </c>
      <c r="E40" s="44">
        <f t="shared" si="4"/>
        <v>-121008997</v>
      </c>
      <c r="F40" s="45">
        <f t="shared" si="4"/>
        <v>-22416907</v>
      </c>
      <c r="G40" s="45">
        <f t="shared" si="4"/>
        <v>0</v>
      </c>
      <c r="H40" s="45">
        <f t="shared" si="4"/>
        <v>-60020504</v>
      </c>
      <c r="I40" s="45">
        <f t="shared" si="4"/>
        <v>-137525334</v>
      </c>
      <c r="J40" s="45">
        <f>+I40</f>
        <v>-137525334</v>
      </c>
      <c r="K40" s="45">
        <f t="shared" si="4"/>
        <v>-450321429</v>
      </c>
      <c r="L40" s="45">
        <f t="shared" si="4"/>
        <v>-518409144</v>
      </c>
      <c r="M40" s="45">
        <f t="shared" si="4"/>
        <v>-592594435</v>
      </c>
      <c r="N40" s="45">
        <f>+M40</f>
        <v>-592594435</v>
      </c>
      <c r="O40" s="45">
        <f t="shared" si="4"/>
        <v>-673070590</v>
      </c>
      <c r="P40" s="45">
        <f t="shared" si="4"/>
        <v>-732388329</v>
      </c>
      <c r="Q40" s="45">
        <f t="shared" si="4"/>
        <v>-775450370</v>
      </c>
      <c r="R40" s="45">
        <f>+Q40</f>
        <v>-775450370</v>
      </c>
      <c r="S40" s="45">
        <f t="shared" si="4"/>
        <v>-830065152</v>
      </c>
      <c r="T40" s="45">
        <f t="shared" si="4"/>
        <v>-897192230</v>
      </c>
      <c r="U40" s="45">
        <f t="shared" si="4"/>
        <v>-968283726</v>
      </c>
      <c r="V40" s="45">
        <f>+U40</f>
        <v>-968283726</v>
      </c>
      <c r="W40" s="45">
        <f>+V40</f>
        <v>-968283726</v>
      </c>
      <c r="X40" s="45">
        <f t="shared" si="4"/>
        <v>-22416907</v>
      </c>
      <c r="Y40" s="45">
        <f t="shared" si="4"/>
        <v>-686785639</v>
      </c>
      <c r="Z40" s="46">
        <f>+IF(X40&lt;&gt;0,+(Y40/X40)*100,0)</f>
        <v>3063.6949111668264</v>
      </c>
      <c r="AA40" s="47">
        <f t="shared" si="4"/>
        <v>-22416907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5">
      <c r="K60">
        <v>-259081180</v>
      </c>
      <c r="N60">
        <v>-259081180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457668787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457668787</v>
      </c>
      <c r="Y7" s="20">
        <v>-457668787</v>
      </c>
      <c r="Z7" s="21">
        <v>-100</v>
      </c>
      <c r="AA7" s="22">
        <v>457668787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549738001</v>
      </c>
      <c r="F11" s="20"/>
      <c r="G11" s="20"/>
      <c r="H11" s="20">
        <v>36954641</v>
      </c>
      <c r="I11" s="20">
        <v>33124290</v>
      </c>
      <c r="J11" s="20">
        <v>70078931</v>
      </c>
      <c r="K11" s="20"/>
      <c r="L11" s="20"/>
      <c r="M11" s="20">
        <v>4948998</v>
      </c>
      <c r="N11" s="20">
        <v>4948998</v>
      </c>
      <c r="O11" s="20">
        <v>17776595</v>
      </c>
      <c r="P11" s="20">
        <v>3233466</v>
      </c>
      <c r="Q11" s="20">
        <v>3639439</v>
      </c>
      <c r="R11" s="20">
        <v>24649500</v>
      </c>
      <c r="S11" s="20">
        <v>17674139</v>
      </c>
      <c r="T11" s="20">
        <v>13068390</v>
      </c>
      <c r="U11" s="20">
        <v>10707869</v>
      </c>
      <c r="V11" s="20">
        <v>41450398</v>
      </c>
      <c r="W11" s="20">
        <v>141127827</v>
      </c>
      <c r="X11" s="20"/>
      <c r="Y11" s="20">
        <v>141127827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-182289456</v>
      </c>
      <c r="F14" s="20">
        <v>-389695084</v>
      </c>
      <c r="G14" s="20"/>
      <c r="H14" s="20"/>
      <c r="I14" s="20"/>
      <c r="J14" s="20"/>
      <c r="K14" s="20">
        <v>-32369421</v>
      </c>
      <c r="L14" s="20">
        <v>44450980</v>
      </c>
      <c r="M14" s="20">
        <v>-33118673</v>
      </c>
      <c r="N14" s="20">
        <v>-21037114</v>
      </c>
      <c r="O14" s="20">
        <v>15612071</v>
      </c>
      <c r="P14" s="20">
        <v>10868034</v>
      </c>
      <c r="Q14" s="20">
        <v>-23663826</v>
      </c>
      <c r="R14" s="20">
        <v>2816279</v>
      </c>
      <c r="S14" s="20">
        <v>33498900</v>
      </c>
      <c r="T14" s="20">
        <v>45901313</v>
      </c>
      <c r="U14" s="20">
        <v>41811346</v>
      </c>
      <c r="V14" s="20">
        <v>121211559</v>
      </c>
      <c r="W14" s="20">
        <v>102990724</v>
      </c>
      <c r="X14" s="20">
        <v>-389695084</v>
      </c>
      <c r="Y14" s="20">
        <v>492685808</v>
      </c>
      <c r="Z14" s="21">
        <v>-126.42854073057796</v>
      </c>
      <c r="AA14" s="22">
        <v>-389695084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>
        <v>-114906980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-114906980</v>
      </c>
      <c r="Y15" s="20">
        <v>114906980</v>
      </c>
      <c r="Z15" s="21">
        <v>-100</v>
      </c>
      <c r="AA15" s="22">
        <v>-114906980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367448545</v>
      </c>
      <c r="F17" s="28">
        <f t="shared" si="0"/>
        <v>-46933277</v>
      </c>
      <c r="G17" s="28">
        <f t="shared" si="0"/>
        <v>0</v>
      </c>
      <c r="H17" s="28">
        <f t="shared" si="0"/>
        <v>36954641</v>
      </c>
      <c r="I17" s="28">
        <f t="shared" si="0"/>
        <v>33124290</v>
      </c>
      <c r="J17" s="28">
        <f t="shared" si="0"/>
        <v>70078931</v>
      </c>
      <c r="K17" s="28">
        <f t="shared" si="0"/>
        <v>-32369421</v>
      </c>
      <c r="L17" s="28">
        <f t="shared" si="0"/>
        <v>44450980</v>
      </c>
      <c r="M17" s="28">
        <f t="shared" si="0"/>
        <v>-28169675</v>
      </c>
      <c r="N17" s="28">
        <f t="shared" si="0"/>
        <v>-16088116</v>
      </c>
      <c r="O17" s="28">
        <f t="shared" si="0"/>
        <v>33388666</v>
      </c>
      <c r="P17" s="28">
        <f t="shared" si="0"/>
        <v>14101500</v>
      </c>
      <c r="Q17" s="28">
        <f t="shared" si="0"/>
        <v>-20024387</v>
      </c>
      <c r="R17" s="28">
        <f t="shared" si="0"/>
        <v>27465779</v>
      </c>
      <c r="S17" s="28">
        <f t="shared" si="0"/>
        <v>51173039</v>
      </c>
      <c r="T17" s="28">
        <f t="shared" si="0"/>
        <v>58969703</v>
      </c>
      <c r="U17" s="28">
        <f t="shared" si="0"/>
        <v>52519215</v>
      </c>
      <c r="V17" s="28">
        <f t="shared" si="0"/>
        <v>162661957</v>
      </c>
      <c r="W17" s="28">
        <f t="shared" si="0"/>
        <v>244118551</v>
      </c>
      <c r="X17" s="28">
        <f t="shared" si="0"/>
        <v>-46933277</v>
      </c>
      <c r="Y17" s="28">
        <f t="shared" si="0"/>
        <v>291051828</v>
      </c>
      <c r="Z17" s="29">
        <f>+IF(X17&lt;&gt;0,+(Y17/X17)*100,0)</f>
        <v>-620.13958241185674</v>
      </c>
      <c r="AA17" s="30">
        <f>SUM(AA6:AA16)</f>
        <v>-46933277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-47392000</v>
      </c>
      <c r="F26" s="20">
        <v>-89257660</v>
      </c>
      <c r="G26" s="20"/>
      <c r="H26" s="20"/>
      <c r="I26" s="20"/>
      <c r="J26" s="20"/>
      <c r="K26" s="20">
        <v>-11345026</v>
      </c>
      <c r="L26" s="20"/>
      <c r="M26" s="20">
        <v>-4269916</v>
      </c>
      <c r="N26" s="20">
        <v>-15614942</v>
      </c>
      <c r="O26" s="20">
        <v>-11839996</v>
      </c>
      <c r="P26" s="20">
        <v>-2315322</v>
      </c>
      <c r="Q26" s="20">
        <v>-4224278</v>
      </c>
      <c r="R26" s="20">
        <v>-18379596</v>
      </c>
      <c r="S26" s="20">
        <v>-588953</v>
      </c>
      <c r="T26" s="20">
        <v>-1368580</v>
      </c>
      <c r="U26" s="20">
        <v>-8410379</v>
      </c>
      <c r="V26" s="20">
        <v>-10367912</v>
      </c>
      <c r="W26" s="20">
        <v>-44362450</v>
      </c>
      <c r="X26" s="20">
        <v>-89257660</v>
      </c>
      <c r="Y26" s="20">
        <v>44895210</v>
      </c>
      <c r="Z26" s="21">
        <v>-50.298439372038203</v>
      </c>
      <c r="AA26" s="22">
        <v>-89257660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-47392000</v>
      </c>
      <c r="F27" s="28">
        <f t="shared" si="1"/>
        <v>-89257660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-11345026</v>
      </c>
      <c r="L27" s="28">
        <f t="shared" si="1"/>
        <v>0</v>
      </c>
      <c r="M27" s="28">
        <f t="shared" si="1"/>
        <v>-4269916</v>
      </c>
      <c r="N27" s="28">
        <f t="shared" si="1"/>
        <v>-15614942</v>
      </c>
      <c r="O27" s="28">
        <f t="shared" si="1"/>
        <v>-11839996</v>
      </c>
      <c r="P27" s="28">
        <f t="shared" si="1"/>
        <v>-2315322</v>
      </c>
      <c r="Q27" s="28">
        <f t="shared" si="1"/>
        <v>-4224278</v>
      </c>
      <c r="R27" s="28">
        <f t="shared" si="1"/>
        <v>-18379596</v>
      </c>
      <c r="S27" s="28">
        <f t="shared" si="1"/>
        <v>-588953</v>
      </c>
      <c r="T27" s="28">
        <f t="shared" si="1"/>
        <v>-1368580</v>
      </c>
      <c r="U27" s="28">
        <f t="shared" si="1"/>
        <v>-8410379</v>
      </c>
      <c r="V27" s="28">
        <f t="shared" si="1"/>
        <v>-10367912</v>
      </c>
      <c r="W27" s="28">
        <f t="shared" si="1"/>
        <v>-44362450</v>
      </c>
      <c r="X27" s="28">
        <f t="shared" si="1"/>
        <v>-89257660</v>
      </c>
      <c r="Y27" s="28">
        <f t="shared" si="1"/>
        <v>44895210</v>
      </c>
      <c r="Z27" s="29">
        <f>+IF(X27&lt;&gt;0,+(Y27/X27)*100,0)</f>
        <v>-50.298439372038203</v>
      </c>
      <c r="AA27" s="30">
        <f>SUM(AA21:AA26)</f>
        <v>-89257660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320056545</v>
      </c>
      <c r="F38" s="2">
        <f t="shared" si="3"/>
        <v>-136190937</v>
      </c>
      <c r="G38" s="2">
        <f t="shared" si="3"/>
        <v>0</v>
      </c>
      <c r="H38" s="2">
        <f t="shared" si="3"/>
        <v>36954641</v>
      </c>
      <c r="I38" s="2">
        <f t="shared" si="3"/>
        <v>33124290</v>
      </c>
      <c r="J38" s="2">
        <f t="shared" si="3"/>
        <v>70078931</v>
      </c>
      <c r="K38" s="2">
        <f t="shared" si="3"/>
        <v>-43714447</v>
      </c>
      <c r="L38" s="2">
        <f t="shared" si="3"/>
        <v>44450980</v>
      </c>
      <c r="M38" s="2">
        <f t="shared" si="3"/>
        <v>-32439591</v>
      </c>
      <c r="N38" s="2">
        <f t="shared" si="3"/>
        <v>-31703058</v>
      </c>
      <c r="O38" s="2">
        <f t="shared" si="3"/>
        <v>21548670</v>
      </c>
      <c r="P38" s="2">
        <f t="shared" si="3"/>
        <v>11786178</v>
      </c>
      <c r="Q38" s="2">
        <f t="shared" si="3"/>
        <v>-24248665</v>
      </c>
      <c r="R38" s="2">
        <f t="shared" si="3"/>
        <v>9086183</v>
      </c>
      <c r="S38" s="2">
        <f t="shared" si="3"/>
        <v>50584086</v>
      </c>
      <c r="T38" s="2">
        <f t="shared" si="3"/>
        <v>57601123</v>
      </c>
      <c r="U38" s="2">
        <f t="shared" si="3"/>
        <v>44108836</v>
      </c>
      <c r="V38" s="2">
        <f t="shared" si="3"/>
        <v>152294045</v>
      </c>
      <c r="W38" s="2">
        <f t="shared" si="3"/>
        <v>199756101</v>
      </c>
      <c r="X38" s="2">
        <f t="shared" si="3"/>
        <v>-136190937</v>
      </c>
      <c r="Y38" s="2">
        <f t="shared" si="3"/>
        <v>335947038</v>
      </c>
      <c r="Z38" s="34">
        <f>+IF(X38&lt;&gt;0,+(Y38/X38)*100,0)</f>
        <v>-246.67356389507771</v>
      </c>
      <c r="AA38" s="35">
        <f>+AA17+AA27+AA36</f>
        <v>-136190937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36954641</v>
      </c>
      <c r="J39" s="2">
        <f>+G39</f>
        <v>0</v>
      </c>
      <c r="K39" s="2">
        <f>+I40+K60</f>
        <v>70078931</v>
      </c>
      <c r="L39" s="2">
        <f>+K40+L60</f>
        <v>26364484</v>
      </c>
      <c r="M39" s="2">
        <f>+L40+M60</f>
        <v>70815464</v>
      </c>
      <c r="N39" s="2">
        <f>+K39</f>
        <v>70078931</v>
      </c>
      <c r="O39" s="2">
        <f>+M40+O60</f>
        <v>38375873</v>
      </c>
      <c r="P39" s="2">
        <f>+O40+P60</f>
        <v>59924543</v>
      </c>
      <c r="Q39" s="2">
        <f>+P40+Q60</f>
        <v>71710721</v>
      </c>
      <c r="R39" s="2">
        <f>+O39</f>
        <v>38375873</v>
      </c>
      <c r="S39" s="2">
        <f>+Q40+S60</f>
        <v>47462056</v>
      </c>
      <c r="T39" s="2">
        <f>+S40+T60</f>
        <v>98046142</v>
      </c>
      <c r="U39" s="2">
        <f>+T40+U60</f>
        <v>155647265</v>
      </c>
      <c r="V39" s="2">
        <f>+S39</f>
        <v>47462056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320056545</v>
      </c>
      <c r="F40" s="45">
        <f t="shared" si="4"/>
        <v>-136190937</v>
      </c>
      <c r="G40" s="45">
        <f t="shared" si="4"/>
        <v>0</v>
      </c>
      <c r="H40" s="45">
        <f t="shared" si="4"/>
        <v>36954641</v>
      </c>
      <c r="I40" s="45">
        <f t="shared" si="4"/>
        <v>70078931</v>
      </c>
      <c r="J40" s="45">
        <f>+I40</f>
        <v>70078931</v>
      </c>
      <c r="K40" s="45">
        <f t="shared" si="4"/>
        <v>26364484</v>
      </c>
      <c r="L40" s="45">
        <f t="shared" si="4"/>
        <v>70815464</v>
      </c>
      <c r="M40" s="45">
        <f t="shared" si="4"/>
        <v>38375873</v>
      </c>
      <c r="N40" s="45">
        <f>+M40</f>
        <v>38375873</v>
      </c>
      <c r="O40" s="45">
        <f t="shared" si="4"/>
        <v>59924543</v>
      </c>
      <c r="P40" s="45">
        <f t="shared" si="4"/>
        <v>71710721</v>
      </c>
      <c r="Q40" s="45">
        <f t="shared" si="4"/>
        <v>47462056</v>
      </c>
      <c r="R40" s="45">
        <f>+Q40</f>
        <v>47462056</v>
      </c>
      <c r="S40" s="45">
        <f t="shared" si="4"/>
        <v>98046142</v>
      </c>
      <c r="T40" s="45">
        <f t="shared" si="4"/>
        <v>155647265</v>
      </c>
      <c r="U40" s="45">
        <f t="shared" si="4"/>
        <v>199756101</v>
      </c>
      <c r="V40" s="45">
        <f>+U40</f>
        <v>199756101</v>
      </c>
      <c r="W40" s="45">
        <f>+V40</f>
        <v>199756101</v>
      </c>
      <c r="X40" s="45">
        <f t="shared" si="4"/>
        <v>-136190937</v>
      </c>
      <c r="Y40" s="45">
        <f t="shared" si="4"/>
        <v>335947038</v>
      </c>
      <c r="Z40" s="46">
        <f>+IF(X40&lt;&gt;0,+(Y40/X40)*100,0)</f>
        <v>-246.67356389507771</v>
      </c>
      <c r="AA40" s="47">
        <f t="shared" si="4"/>
        <v>-136190937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315316136</v>
      </c>
      <c r="D7" s="18"/>
      <c r="E7" s="19">
        <v>416464186</v>
      </c>
      <c r="F7" s="20">
        <v>416464186</v>
      </c>
      <c r="G7" s="20">
        <v>25697315</v>
      </c>
      <c r="H7" s="20">
        <v>26629757</v>
      </c>
      <c r="I7" s="20">
        <v>23664025</v>
      </c>
      <c r="J7" s="20">
        <v>75991097</v>
      </c>
      <c r="K7" s="20">
        <v>29864728</v>
      </c>
      <c r="L7" s="20">
        <v>25014792</v>
      </c>
      <c r="M7" s="20">
        <v>22052929</v>
      </c>
      <c r="N7" s="20">
        <v>76932449</v>
      </c>
      <c r="O7" s="20">
        <v>22192374</v>
      </c>
      <c r="P7" s="20">
        <v>21240712</v>
      </c>
      <c r="Q7" s="20">
        <v>20261867</v>
      </c>
      <c r="R7" s="20">
        <v>63694953</v>
      </c>
      <c r="S7" s="20">
        <v>15821953</v>
      </c>
      <c r="T7" s="20">
        <v>34321152</v>
      </c>
      <c r="U7" s="20">
        <v>18277619</v>
      </c>
      <c r="V7" s="20">
        <v>68420724</v>
      </c>
      <c r="W7" s="20">
        <v>285039223</v>
      </c>
      <c r="X7" s="20">
        <v>416464186</v>
      </c>
      <c r="Y7" s="20">
        <v>-131424963</v>
      </c>
      <c r="Z7" s="21">
        <v>-31.557326516427032</v>
      </c>
      <c r="AA7" s="22">
        <v>416464186</v>
      </c>
    </row>
    <row r="8" spans="1:27" x14ac:dyDescent="0.25">
      <c r="A8" s="23" t="s">
        <v>36</v>
      </c>
      <c r="B8" s="17" t="s">
        <v>32</v>
      </c>
      <c r="C8" s="18">
        <v>4820865</v>
      </c>
      <c r="D8" s="18"/>
      <c r="E8" s="19"/>
      <c r="F8" s="20"/>
      <c r="G8" s="20">
        <v>4215</v>
      </c>
      <c r="H8" s="20">
        <v>400</v>
      </c>
      <c r="I8" s="20"/>
      <c r="J8" s="20">
        <v>4615</v>
      </c>
      <c r="K8" s="20"/>
      <c r="L8" s="20">
        <v>245</v>
      </c>
      <c r="M8" s="20">
        <v>503</v>
      </c>
      <c r="N8" s="20">
        <v>748</v>
      </c>
      <c r="O8" s="20">
        <v>6</v>
      </c>
      <c r="P8" s="20"/>
      <c r="Q8" s="20"/>
      <c r="R8" s="20">
        <v>6</v>
      </c>
      <c r="S8" s="20"/>
      <c r="T8" s="20">
        <v>-102</v>
      </c>
      <c r="U8" s="20">
        <v>316</v>
      </c>
      <c r="V8" s="20">
        <v>214</v>
      </c>
      <c r="W8" s="20">
        <v>5583</v>
      </c>
      <c r="X8" s="20"/>
      <c r="Y8" s="20">
        <v>5583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4792338</v>
      </c>
      <c r="D9" s="18"/>
      <c r="E9" s="19">
        <v>4392978</v>
      </c>
      <c r="F9" s="20">
        <v>4392978</v>
      </c>
      <c r="G9" s="20">
        <v>1830407</v>
      </c>
      <c r="H9" s="20"/>
      <c r="I9" s="20"/>
      <c r="J9" s="20">
        <v>1830407</v>
      </c>
      <c r="K9" s="20"/>
      <c r="L9" s="20"/>
      <c r="M9" s="20">
        <v>1447952</v>
      </c>
      <c r="N9" s="20">
        <v>1447952</v>
      </c>
      <c r="O9" s="20"/>
      <c r="P9" s="20"/>
      <c r="Q9" s="20">
        <v>1098241</v>
      </c>
      <c r="R9" s="20">
        <v>1098241</v>
      </c>
      <c r="S9" s="20"/>
      <c r="T9" s="20"/>
      <c r="U9" s="20"/>
      <c r="V9" s="20"/>
      <c r="W9" s="20">
        <v>4376600</v>
      </c>
      <c r="X9" s="20">
        <v>4392978</v>
      </c>
      <c r="Y9" s="20">
        <v>-16378</v>
      </c>
      <c r="Z9" s="21">
        <v>-0.3728222631663532</v>
      </c>
      <c r="AA9" s="22">
        <v>4392978</v>
      </c>
    </row>
    <row r="10" spans="1:27" x14ac:dyDescent="0.25">
      <c r="A10" s="23" t="s">
        <v>38</v>
      </c>
      <c r="B10" s="17" t="s">
        <v>6</v>
      </c>
      <c r="C10" s="18">
        <v>1130000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-329122361</v>
      </c>
      <c r="D14" s="18"/>
      <c r="E14" s="19">
        <v>-349235556</v>
      </c>
      <c r="F14" s="20">
        <v>-332657784</v>
      </c>
      <c r="G14" s="20">
        <v>-41527845</v>
      </c>
      <c r="H14" s="20">
        <v>-24673459</v>
      </c>
      <c r="I14" s="20">
        <v>-6267621</v>
      </c>
      <c r="J14" s="20">
        <v>-72468925</v>
      </c>
      <c r="K14" s="20">
        <v>-21082693</v>
      </c>
      <c r="L14" s="20">
        <v>-2716413</v>
      </c>
      <c r="M14" s="20">
        <v>-43125192</v>
      </c>
      <c r="N14" s="20">
        <v>-66924298</v>
      </c>
      <c r="O14" s="20">
        <v>-455396</v>
      </c>
      <c r="P14" s="20">
        <v>-22361666</v>
      </c>
      <c r="Q14" s="20">
        <v>-34884282</v>
      </c>
      <c r="R14" s="20">
        <v>-57701344</v>
      </c>
      <c r="S14" s="20">
        <v>-11104005</v>
      </c>
      <c r="T14" s="20">
        <v>-25560043</v>
      </c>
      <c r="U14" s="20">
        <v>-11500000</v>
      </c>
      <c r="V14" s="20">
        <v>-48164048</v>
      </c>
      <c r="W14" s="20">
        <v>-245258615</v>
      </c>
      <c r="X14" s="20">
        <v>-332657784</v>
      </c>
      <c r="Y14" s="20">
        <v>87399169</v>
      </c>
      <c r="Z14" s="21">
        <v>-26.272996816452071</v>
      </c>
      <c r="AA14" s="22">
        <v>-332657784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-3063022</v>
      </c>
      <c r="D17" s="26">
        <f>SUM(D6:D16)</f>
        <v>0</v>
      </c>
      <c r="E17" s="27">
        <f t="shared" si="0"/>
        <v>71621608</v>
      </c>
      <c r="F17" s="28">
        <f t="shared" si="0"/>
        <v>88199380</v>
      </c>
      <c r="G17" s="28">
        <f t="shared" si="0"/>
        <v>-13995908</v>
      </c>
      <c r="H17" s="28">
        <f t="shared" si="0"/>
        <v>1956698</v>
      </c>
      <c r="I17" s="28">
        <f t="shared" si="0"/>
        <v>17396404</v>
      </c>
      <c r="J17" s="28">
        <f t="shared" si="0"/>
        <v>5357194</v>
      </c>
      <c r="K17" s="28">
        <f t="shared" si="0"/>
        <v>8782035</v>
      </c>
      <c r="L17" s="28">
        <f t="shared" si="0"/>
        <v>22298624</v>
      </c>
      <c r="M17" s="28">
        <f t="shared" si="0"/>
        <v>-19623808</v>
      </c>
      <c r="N17" s="28">
        <f t="shared" si="0"/>
        <v>11456851</v>
      </c>
      <c r="O17" s="28">
        <f t="shared" si="0"/>
        <v>21736984</v>
      </c>
      <c r="P17" s="28">
        <f t="shared" si="0"/>
        <v>-1120954</v>
      </c>
      <c r="Q17" s="28">
        <f t="shared" si="0"/>
        <v>-13524174</v>
      </c>
      <c r="R17" s="28">
        <f t="shared" si="0"/>
        <v>7091856</v>
      </c>
      <c r="S17" s="28">
        <f t="shared" si="0"/>
        <v>4717948</v>
      </c>
      <c r="T17" s="28">
        <f t="shared" si="0"/>
        <v>8761007</v>
      </c>
      <c r="U17" s="28">
        <f t="shared" si="0"/>
        <v>6777935</v>
      </c>
      <c r="V17" s="28">
        <f t="shared" si="0"/>
        <v>20256890</v>
      </c>
      <c r="W17" s="28">
        <f t="shared" si="0"/>
        <v>44162791</v>
      </c>
      <c r="X17" s="28">
        <f t="shared" si="0"/>
        <v>88199380</v>
      </c>
      <c r="Y17" s="28">
        <f t="shared" si="0"/>
        <v>-44036589</v>
      </c>
      <c r="Z17" s="29">
        <f>+IF(X17&lt;&gt;0,+(Y17/X17)*100,0)</f>
        <v>-49.928456413185671</v>
      </c>
      <c r="AA17" s="30">
        <f>SUM(AA6:AA16)</f>
        <v>88199380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-21851084</v>
      </c>
      <c r="D26" s="18"/>
      <c r="E26" s="19">
        <v>-7583952</v>
      </c>
      <c r="F26" s="20">
        <v>-7583952</v>
      </c>
      <c r="G26" s="20">
        <v>-6226853</v>
      </c>
      <c r="H26" s="20"/>
      <c r="I26" s="20"/>
      <c r="J26" s="20">
        <v>-6226853</v>
      </c>
      <c r="K26" s="20"/>
      <c r="L26" s="20"/>
      <c r="M26" s="20">
        <v>-3100831</v>
      </c>
      <c r="N26" s="20">
        <v>-3100831</v>
      </c>
      <c r="O26" s="20"/>
      <c r="P26" s="20">
        <v>-691623</v>
      </c>
      <c r="Q26" s="20">
        <v>-733231</v>
      </c>
      <c r="R26" s="20">
        <v>-1424854</v>
      </c>
      <c r="S26" s="20">
        <v>-4695392</v>
      </c>
      <c r="T26" s="20">
        <v>-703421</v>
      </c>
      <c r="U26" s="20">
        <v>-10344654</v>
      </c>
      <c r="V26" s="20">
        <v>-15743467</v>
      </c>
      <c r="W26" s="20">
        <v>-26496005</v>
      </c>
      <c r="X26" s="20">
        <v>-7583952</v>
      </c>
      <c r="Y26" s="20">
        <v>-18912053</v>
      </c>
      <c r="Z26" s="21">
        <v>249.36936573438228</v>
      </c>
      <c r="AA26" s="22">
        <v>-7583952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-21851084</v>
      </c>
      <c r="D27" s="26">
        <f>SUM(D21:D26)</f>
        <v>0</v>
      </c>
      <c r="E27" s="27">
        <f t="shared" si="1"/>
        <v>-7583952</v>
      </c>
      <c r="F27" s="28">
        <f t="shared" si="1"/>
        <v>-7583952</v>
      </c>
      <c r="G27" s="28">
        <f t="shared" si="1"/>
        <v>-6226853</v>
      </c>
      <c r="H27" s="28">
        <f t="shared" si="1"/>
        <v>0</v>
      </c>
      <c r="I27" s="28">
        <f t="shared" si="1"/>
        <v>0</v>
      </c>
      <c r="J27" s="28">
        <f t="shared" si="1"/>
        <v>-6226853</v>
      </c>
      <c r="K27" s="28">
        <f t="shared" si="1"/>
        <v>0</v>
      </c>
      <c r="L27" s="28">
        <f t="shared" si="1"/>
        <v>0</v>
      </c>
      <c r="M27" s="28">
        <f t="shared" si="1"/>
        <v>-3100831</v>
      </c>
      <c r="N27" s="28">
        <f t="shared" si="1"/>
        <v>-3100831</v>
      </c>
      <c r="O27" s="28">
        <f t="shared" si="1"/>
        <v>0</v>
      </c>
      <c r="P27" s="28">
        <f t="shared" si="1"/>
        <v>-691623</v>
      </c>
      <c r="Q27" s="28">
        <f t="shared" si="1"/>
        <v>-733231</v>
      </c>
      <c r="R27" s="28">
        <f t="shared" si="1"/>
        <v>-1424854</v>
      </c>
      <c r="S27" s="28">
        <f t="shared" si="1"/>
        <v>-4695392</v>
      </c>
      <c r="T27" s="28">
        <f t="shared" si="1"/>
        <v>-703421</v>
      </c>
      <c r="U27" s="28">
        <f t="shared" si="1"/>
        <v>-10344654</v>
      </c>
      <c r="V27" s="28">
        <f t="shared" si="1"/>
        <v>-15743467</v>
      </c>
      <c r="W27" s="28">
        <f t="shared" si="1"/>
        <v>-26496005</v>
      </c>
      <c r="X27" s="28">
        <f t="shared" si="1"/>
        <v>-7583952</v>
      </c>
      <c r="Y27" s="28">
        <f t="shared" si="1"/>
        <v>-18912053</v>
      </c>
      <c r="Z27" s="29">
        <f>+IF(X27&lt;&gt;0,+(Y27/X27)*100,0)</f>
        <v>249.36936573438228</v>
      </c>
      <c r="AA27" s="30">
        <f>SUM(AA21:AA26)</f>
        <v>-7583952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-24914106</v>
      </c>
      <c r="D38" s="32">
        <f>+D17+D27+D36</f>
        <v>0</v>
      </c>
      <c r="E38" s="33">
        <f t="shared" si="3"/>
        <v>64037656</v>
      </c>
      <c r="F38" s="2">
        <f t="shared" si="3"/>
        <v>80615428</v>
      </c>
      <c r="G38" s="2">
        <f t="shared" si="3"/>
        <v>-20222761</v>
      </c>
      <c r="H38" s="2">
        <f t="shared" si="3"/>
        <v>1956698</v>
      </c>
      <c r="I38" s="2">
        <f t="shared" si="3"/>
        <v>17396404</v>
      </c>
      <c r="J38" s="2">
        <f t="shared" si="3"/>
        <v>-869659</v>
      </c>
      <c r="K38" s="2">
        <f t="shared" si="3"/>
        <v>8782035</v>
      </c>
      <c r="L38" s="2">
        <f t="shared" si="3"/>
        <v>22298624</v>
      </c>
      <c r="M38" s="2">
        <f t="shared" si="3"/>
        <v>-22724639</v>
      </c>
      <c r="N38" s="2">
        <f t="shared" si="3"/>
        <v>8356020</v>
      </c>
      <c r="O38" s="2">
        <f t="shared" si="3"/>
        <v>21736984</v>
      </c>
      <c r="P38" s="2">
        <f t="shared" si="3"/>
        <v>-1812577</v>
      </c>
      <c r="Q38" s="2">
        <f t="shared" si="3"/>
        <v>-14257405</v>
      </c>
      <c r="R38" s="2">
        <f t="shared" si="3"/>
        <v>5667002</v>
      </c>
      <c r="S38" s="2">
        <f t="shared" si="3"/>
        <v>22556</v>
      </c>
      <c r="T38" s="2">
        <f t="shared" si="3"/>
        <v>8057586</v>
      </c>
      <c r="U38" s="2">
        <f t="shared" si="3"/>
        <v>-3566719</v>
      </c>
      <c r="V38" s="2">
        <f t="shared" si="3"/>
        <v>4513423</v>
      </c>
      <c r="W38" s="2">
        <f t="shared" si="3"/>
        <v>17666786</v>
      </c>
      <c r="X38" s="2">
        <f t="shared" si="3"/>
        <v>80615428</v>
      </c>
      <c r="Y38" s="2">
        <f t="shared" si="3"/>
        <v>-62948642</v>
      </c>
      <c r="Z38" s="34">
        <f>+IF(X38&lt;&gt;0,+(Y38/X38)*100,0)</f>
        <v>-78.085105496183687</v>
      </c>
      <c r="AA38" s="35">
        <f>+AA17+AA27+AA36</f>
        <v>80615428</v>
      </c>
    </row>
    <row r="39" spans="1:27" x14ac:dyDescent="0.25">
      <c r="A39" s="23" t="s">
        <v>60</v>
      </c>
      <c r="B39" s="17"/>
      <c r="C39" s="32">
        <v>-78963639</v>
      </c>
      <c r="D39" s="32"/>
      <c r="E39" s="33"/>
      <c r="F39" s="2"/>
      <c r="G39" s="2">
        <v>-101395644</v>
      </c>
      <c r="H39" s="2">
        <f>+G40+H60</f>
        <v>-121618405</v>
      </c>
      <c r="I39" s="2">
        <f>+H40+I60</f>
        <v>-119661707</v>
      </c>
      <c r="J39" s="2">
        <f>+G39</f>
        <v>-101395644</v>
      </c>
      <c r="K39" s="2">
        <f>+I40+K60</f>
        <v>-102265303</v>
      </c>
      <c r="L39" s="2">
        <f>+K40+L60</f>
        <v>-93483268</v>
      </c>
      <c r="M39" s="2">
        <f>+L40+M60</f>
        <v>-71184644</v>
      </c>
      <c r="N39" s="2">
        <f>+K39</f>
        <v>-102265303</v>
      </c>
      <c r="O39" s="2">
        <f>+M40+O60</f>
        <v>-93909283</v>
      </c>
      <c r="P39" s="2">
        <f>+O40+P60</f>
        <v>-72172299</v>
      </c>
      <c r="Q39" s="2">
        <f>+P40+Q60</f>
        <v>-75114876</v>
      </c>
      <c r="R39" s="2">
        <f>+O39</f>
        <v>-93909283</v>
      </c>
      <c r="S39" s="2">
        <f>+Q40+S60</f>
        <v>-89372281</v>
      </c>
      <c r="T39" s="2">
        <f>+S40+T60</f>
        <v>-89349725</v>
      </c>
      <c r="U39" s="2">
        <f>+T40+U60</f>
        <v>-81292139</v>
      </c>
      <c r="V39" s="2">
        <f>+S39</f>
        <v>-89372281</v>
      </c>
      <c r="W39" s="2">
        <f>+G39</f>
        <v>-101395644</v>
      </c>
      <c r="X39" s="2"/>
      <c r="Y39" s="2">
        <f>+W39-X39</f>
        <v>-101395644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-103877745</v>
      </c>
      <c r="D40" s="43">
        <f t="shared" ref="D40:AA40" si="4">+D38+D39</f>
        <v>0</v>
      </c>
      <c r="E40" s="44">
        <f t="shared" si="4"/>
        <v>64037656</v>
      </c>
      <c r="F40" s="45">
        <f t="shared" si="4"/>
        <v>80615428</v>
      </c>
      <c r="G40" s="45">
        <f t="shared" si="4"/>
        <v>-121618405</v>
      </c>
      <c r="H40" s="45">
        <f t="shared" si="4"/>
        <v>-119661707</v>
      </c>
      <c r="I40" s="45">
        <f t="shared" si="4"/>
        <v>-102265303</v>
      </c>
      <c r="J40" s="45">
        <f>+I40</f>
        <v>-102265303</v>
      </c>
      <c r="K40" s="45">
        <f t="shared" si="4"/>
        <v>-93483268</v>
      </c>
      <c r="L40" s="45">
        <f t="shared" si="4"/>
        <v>-71184644</v>
      </c>
      <c r="M40" s="45">
        <f t="shared" si="4"/>
        <v>-93909283</v>
      </c>
      <c r="N40" s="45">
        <f>+M40</f>
        <v>-93909283</v>
      </c>
      <c r="O40" s="45">
        <f t="shared" si="4"/>
        <v>-72172299</v>
      </c>
      <c r="P40" s="45">
        <f t="shared" si="4"/>
        <v>-73984876</v>
      </c>
      <c r="Q40" s="45">
        <f t="shared" si="4"/>
        <v>-89372281</v>
      </c>
      <c r="R40" s="45">
        <f>+Q40</f>
        <v>-89372281</v>
      </c>
      <c r="S40" s="45">
        <f t="shared" si="4"/>
        <v>-89349725</v>
      </c>
      <c r="T40" s="45">
        <f t="shared" si="4"/>
        <v>-81292139</v>
      </c>
      <c r="U40" s="45">
        <f t="shared" si="4"/>
        <v>-84858858</v>
      </c>
      <c r="V40" s="45">
        <f>+U40</f>
        <v>-84858858</v>
      </c>
      <c r="W40" s="45">
        <f>+V40</f>
        <v>-84858858</v>
      </c>
      <c r="X40" s="45">
        <f t="shared" si="4"/>
        <v>80615428</v>
      </c>
      <c r="Y40" s="45">
        <f t="shared" si="4"/>
        <v>-164344286</v>
      </c>
      <c r="Z40" s="46">
        <f>+IF(X40&lt;&gt;0,+(Y40/X40)*100,0)</f>
        <v>-203.86207712002721</v>
      </c>
      <c r="AA40" s="47">
        <f t="shared" si="4"/>
        <v>80615428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7" hidden="1" x14ac:dyDescent="0.25">
      <c r="G60">
        <v>-101395644</v>
      </c>
      <c r="J60">
        <v>-101395644</v>
      </c>
      <c r="Q60">
        <v>-1130000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-34892462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-34892462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2048584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2048584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-32843878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-32843878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469234943</v>
      </c>
      <c r="F7" s="20">
        <v>469234943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469234943</v>
      </c>
      <c r="Y7" s="20">
        <v>-469234943</v>
      </c>
      <c r="Z7" s="21">
        <v>-100</v>
      </c>
      <c r="AA7" s="22">
        <v>469234943</v>
      </c>
    </row>
    <row r="8" spans="1:27" x14ac:dyDescent="0.25">
      <c r="A8" s="23" t="s">
        <v>36</v>
      </c>
      <c r="B8" s="17" t="s">
        <v>32</v>
      </c>
      <c r="C8" s="18">
        <v>4930299</v>
      </c>
      <c r="D8" s="18"/>
      <c r="E8" s="19"/>
      <c r="F8" s="20"/>
      <c r="G8" s="20">
        <v>1323848</v>
      </c>
      <c r="H8" s="20">
        <v>716917</v>
      </c>
      <c r="I8" s="20">
        <v>317718</v>
      </c>
      <c r="J8" s="20">
        <v>2358483</v>
      </c>
      <c r="K8" s="20">
        <v>452498</v>
      </c>
      <c r="L8" s="20">
        <v>345228</v>
      </c>
      <c r="M8" s="20">
        <v>172107</v>
      </c>
      <c r="N8" s="20">
        <v>969833</v>
      </c>
      <c r="O8" s="20">
        <v>221993</v>
      </c>
      <c r="P8" s="20">
        <v>234342</v>
      </c>
      <c r="Q8" s="20">
        <v>638318</v>
      </c>
      <c r="R8" s="20">
        <v>1094653</v>
      </c>
      <c r="S8" s="20">
        <v>623183</v>
      </c>
      <c r="T8" s="20">
        <v>333584</v>
      </c>
      <c r="U8" s="20">
        <v>3041118</v>
      </c>
      <c r="V8" s="20">
        <v>3997885</v>
      </c>
      <c r="W8" s="20">
        <v>8420854</v>
      </c>
      <c r="X8" s="20"/>
      <c r="Y8" s="20">
        <v>8420854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15131850</v>
      </c>
      <c r="F9" s="20">
        <v>19809065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19809065</v>
      </c>
      <c r="Y9" s="20">
        <v>-19809065</v>
      </c>
      <c r="Z9" s="21">
        <v>-100</v>
      </c>
      <c r="AA9" s="22">
        <v>19809065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100000000</v>
      </c>
      <c r="F10" s="20">
        <v>120772230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120772230</v>
      </c>
      <c r="Y10" s="20">
        <v>-120772230</v>
      </c>
      <c r="Z10" s="21">
        <v>-100</v>
      </c>
      <c r="AA10" s="22">
        <v>120772230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13033118</v>
      </c>
      <c r="F11" s="20">
        <v>13033118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13033118</v>
      </c>
      <c r="Y11" s="20">
        <v>-13033118</v>
      </c>
      <c r="Z11" s="21">
        <v>-100</v>
      </c>
      <c r="AA11" s="22">
        <v>13033118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-132756231</v>
      </c>
      <c r="F14" s="20">
        <v>-137162058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-137162058</v>
      </c>
      <c r="Y14" s="20">
        <v>137162058</v>
      </c>
      <c r="Z14" s="21">
        <v>-100</v>
      </c>
      <c r="AA14" s="22">
        <v>-137162058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4930299</v>
      </c>
      <c r="D17" s="26">
        <f>SUM(D6:D16)</f>
        <v>0</v>
      </c>
      <c r="E17" s="27">
        <f t="shared" si="0"/>
        <v>464643680</v>
      </c>
      <c r="F17" s="28">
        <f t="shared" si="0"/>
        <v>485687298</v>
      </c>
      <c r="G17" s="28">
        <f t="shared" si="0"/>
        <v>1323848</v>
      </c>
      <c r="H17" s="28">
        <f t="shared" si="0"/>
        <v>716917</v>
      </c>
      <c r="I17" s="28">
        <f t="shared" si="0"/>
        <v>317718</v>
      </c>
      <c r="J17" s="28">
        <f t="shared" si="0"/>
        <v>2358483</v>
      </c>
      <c r="K17" s="28">
        <f t="shared" si="0"/>
        <v>452498</v>
      </c>
      <c r="L17" s="28">
        <f t="shared" si="0"/>
        <v>345228</v>
      </c>
      <c r="M17" s="28">
        <f t="shared" si="0"/>
        <v>172107</v>
      </c>
      <c r="N17" s="28">
        <f t="shared" si="0"/>
        <v>969833</v>
      </c>
      <c r="O17" s="28">
        <f t="shared" si="0"/>
        <v>221993</v>
      </c>
      <c r="P17" s="28">
        <f t="shared" si="0"/>
        <v>234342</v>
      </c>
      <c r="Q17" s="28">
        <f t="shared" si="0"/>
        <v>638318</v>
      </c>
      <c r="R17" s="28">
        <f t="shared" si="0"/>
        <v>1094653</v>
      </c>
      <c r="S17" s="28">
        <f t="shared" si="0"/>
        <v>623183</v>
      </c>
      <c r="T17" s="28">
        <f t="shared" si="0"/>
        <v>333584</v>
      </c>
      <c r="U17" s="28">
        <f t="shared" si="0"/>
        <v>3041118</v>
      </c>
      <c r="V17" s="28">
        <f t="shared" si="0"/>
        <v>3997885</v>
      </c>
      <c r="W17" s="28">
        <f t="shared" si="0"/>
        <v>8420854</v>
      </c>
      <c r="X17" s="28">
        <f t="shared" si="0"/>
        <v>485687298</v>
      </c>
      <c r="Y17" s="28">
        <f t="shared" si="0"/>
        <v>-477266444</v>
      </c>
      <c r="Z17" s="29">
        <f>+IF(X17&lt;&gt;0,+(Y17/X17)*100,0)</f>
        <v>-98.266198429591213</v>
      </c>
      <c r="AA17" s="30">
        <f>SUM(AA6:AA16)</f>
        <v>485687298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-182810645</v>
      </c>
      <c r="F26" s="20">
        <v>-235321973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-235321973</v>
      </c>
      <c r="Y26" s="20">
        <v>235321973</v>
      </c>
      <c r="Z26" s="21">
        <v>-100</v>
      </c>
      <c r="AA26" s="22">
        <v>-235321973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-182810645</v>
      </c>
      <c r="F27" s="28">
        <f t="shared" si="1"/>
        <v>-235321973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-235321973</v>
      </c>
      <c r="Y27" s="28">
        <f t="shared" si="1"/>
        <v>235321973</v>
      </c>
      <c r="Z27" s="29">
        <f>+IF(X27&lt;&gt;0,+(Y27/X27)*100,0)</f>
        <v>-100</v>
      </c>
      <c r="AA27" s="30">
        <f>SUM(AA21:AA26)</f>
        <v>-235321973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4930299</v>
      </c>
      <c r="D38" s="32">
        <f>+D17+D27+D36</f>
        <v>0</v>
      </c>
      <c r="E38" s="33">
        <f t="shared" si="3"/>
        <v>281833035</v>
      </c>
      <c r="F38" s="2">
        <f t="shared" si="3"/>
        <v>250365325</v>
      </c>
      <c r="G38" s="2">
        <f t="shared" si="3"/>
        <v>1323848</v>
      </c>
      <c r="H38" s="2">
        <f t="shared" si="3"/>
        <v>716917</v>
      </c>
      <c r="I38" s="2">
        <f t="shared" si="3"/>
        <v>317718</v>
      </c>
      <c r="J38" s="2">
        <f t="shared" si="3"/>
        <v>2358483</v>
      </c>
      <c r="K38" s="2">
        <f t="shared" si="3"/>
        <v>452498</v>
      </c>
      <c r="L38" s="2">
        <f t="shared" si="3"/>
        <v>345228</v>
      </c>
      <c r="M38" s="2">
        <f t="shared" si="3"/>
        <v>172107</v>
      </c>
      <c r="N38" s="2">
        <f t="shared" si="3"/>
        <v>969833</v>
      </c>
      <c r="O38" s="2">
        <f t="shared" si="3"/>
        <v>221993</v>
      </c>
      <c r="P38" s="2">
        <f t="shared" si="3"/>
        <v>234342</v>
      </c>
      <c r="Q38" s="2">
        <f t="shared" si="3"/>
        <v>638318</v>
      </c>
      <c r="R38" s="2">
        <f t="shared" si="3"/>
        <v>1094653</v>
      </c>
      <c r="S38" s="2">
        <f t="shared" si="3"/>
        <v>623183</v>
      </c>
      <c r="T38" s="2">
        <f t="shared" si="3"/>
        <v>333584</v>
      </c>
      <c r="U38" s="2">
        <f t="shared" si="3"/>
        <v>3041118</v>
      </c>
      <c r="V38" s="2">
        <f t="shared" si="3"/>
        <v>3997885</v>
      </c>
      <c r="W38" s="2">
        <f t="shared" si="3"/>
        <v>8420854</v>
      </c>
      <c r="X38" s="2">
        <f t="shared" si="3"/>
        <v>250365325</v>
      </c>
      <c r="Y38" s="2">
        <f t="shared" si="3"/>
        <v>-241944471</v>
      </c>
      <c r="Z38" s="34">
        <f>+IF(X38&lt;&gt;0,+(Y38/X38)*100,0)</f>
        <v>-96.636573375326634</v>
      </c>
      <c r="AA38" s="35">
        <f>+AA17+AA27+AA36</f>
        <v>250365325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1323848</v>
      </c>
      <c r="I39" s="2">
        <f>+H40+I60</f>
        <v>2040765</v>
      </c>
      <c r="J39" s="2">
        <f>+G39</f>
        <v>0</v>
      </c>
      <c r="K39" s="2">
        <f>+I40+K60</f>
        <v>2358483</v>
      </c>
      <c r="L39" s="2">
        <f>+K40+L60</f>
        <v>2810981</v>
      </c>
      <c r="M39" s="2">
        <f>+L40+M60</f>
        <v>3156209</v>
      </c>
      <c r="N39" s="2">
        <f>+K39</f>
        <v>2358483</v>
      </c>
      <c r="O39" s="2">
        <f>+M40+O60</f>
        <v>3328316</v>
      </c>
      <c r="P39" s="2">
        <f>+O40+P60</f>
        <v>3550309</v>
      </c>
      <c r="Q39" s="2">
        <f>+P40+Q60</f>
        <v>3784651</v>
      </c>
      <c r="R39" s="2">
        <f>+O39</f>
        <v>3328316</v>
      </c>
      <c r="S39" s="2">
        <f>+Q40+S60</f>
        <v>4422969</v>
      </c>
      <c r="T39" s="2">
        <f>+S40+T60</f>
        <v>5046152</v>
      </c>
      <c r="U39" s="2">
        <f>+T40+U60</f>
        <v>5379736</v>
      </c>
      <c r="V39" s="2">
        <f>+S39</f>
        <v>4422969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4930299</v>
      </c>
      <c r="D40" s="43">
        <f t="shared" ref="D40:AA40" si="4">+D38+D39</f>
        <v>0</v>
      </c>
      <c r="E40" s="44">
        <f t="shared" si="4"/>
        <v>281833035</v>
      </c>
      <c r="F40" s="45">
        <f t="shared" si="4"/>
        <v>250365325</v>
      </c>
      <c r="G40" s="45">
        <f t="shared" si="4"/>
        <v>1323848</v>
      </c>
      <c r="H40" s="45">
        <f t="shared" si="4"/>
        <v>2040765</v>
      </c>
      <c r="I40" s="45">
        <f t="shared" si="4"/>
        <v>2358483</v>
      </c>
      <c r="J40" s="45">
        <f>+I40</f>
        <v>2358483</v>
      </c>
      <c r="K40" s="45">
        <f t="shared" si="4"/>
        <v>2810981</v>
      </c>
      <c r="L40" s="45">
        <f t="shared" si="4"/>
        <v>3156209</v>
      </c>
      <c r="M40" s="45">
        <f t="shared" si="4"/>
        <v>3328316</v>
      </c>
      <c r="N40" s="45">
        <f>+M40</f>
        <v>3328316</v>
      </c>
      <c r="O40" s="45">
        <f t="shared" si="4"/>
        <v>3550309</v>
      </c>
      <c r="P40" s="45">
        <f t="shared" si="4"/>
        <v>3784651</v>
      </c>
      <c r="Q40" s="45">
        <f t="shared" si="4"/>
        <v>4422969</v>
      </c>
      <c r="R40" s="45">
        <f>+Q40</f>
        <v>4422969</v>
      </c>
      <c r="S40" s="45">
        <f t="shared" si="4"/>
        <v>5046152</v>
      </c>
      <c r="T40" s="45">
        <f t="shared" si="4"/>
        <v>5379736</v>
      </c>
      <c r="U40" s="45">
        <f t="shared" si="4"/>
        <v>8420854</v>
      </c>
      <c r="V40" s="45">
        <f>+U40</f>
        <v>8420854</v>
      </c>
      <c r="W40" s="45">
        <f>+V40</f>
        <v>8420854</v>
      </c>
      <c r="X40" s="45">
        <f t="shared" si="4"/>
        <v>250365325</v>
      </c>
      <c r="Y40" s="45">
        <f t="shared" si="4"/>
        <v>-241944471</v>
      </c>
      <c r="Z40" s="46">
        <f>+IF(X40&lt;&gt;0,+(Y40/X40)*100,0)</f>
        <v>-96.636573375326634</v>
      </c>
      <c r="AA40" s="47">
        <f t="shared" si="4"/>
        <v>250365325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-2300000</v>
      </c>
      <c r="F14" s="20">
        <v>-1955000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-1955004</v>
      </c>
      <c r="Y14" s="20">
        <v>1955004</v>
      </c>
      <c r="Z14" s="21">
        <v>-100</v>
      </c>
      <c r="AA14" s="22">
        <v>-1955000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-2300000</v>
      </c>
      <c r="F17" s="28">
        <f t="shared" si="0"/>
        <v>-1955000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-1955004</v>
      </c>
      <c r="Y17" s="28">
        <f t="shared" si="0"/>
        <v>1955004</v>
      </c>
      <c r="Z17" s="29">
        <f>+IF(X17&lt;&gt;0,+(Y17/X17)*100,0)</f>
        <v>-100</v>
      </c>
      <c r="AA17" s="30">
        <f>SUM(AA6:AA16)</f>
        <v>-1955000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-2300000</v>
      </c>
      <c r="F38" s="2">
        <f t="shared" si="3"/>
        <v>-1955000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-1955004</v>
      </c>
      <c r="Y38" s="2">
        <f t="shared" si="3"/>
        <v>1955004</v>
      </c>
      <c r="Z38" s="34">
        <f>+IF(X38&lt;&gt;0,+(Y38/X38)*100,0)</f>
        <v>-100</v>
      </c>
      <c r="AA38" s="35">
        <f>+AA17+AA27+AA36</f>
        <v>-1955000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-2300000</v>
      </c>
      <c r="F40" s="45">
        <f t="shared" si="4"/>
        <v>-1955000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-1955004</v>
      </c>
      <c r="Y40" s="45">
        <f t="shared" si="4"/>
        <v>1955004</v>
      </c>
      <c r="Z40" s="46">
        <f>+IF(X40&lt;&gt;0,+(Y40/X40)*100,0)</f>
        <v>-100</v>
      </c>
      <c r="AA40" s="47">
        <f t="shared" si="4"/>
        <v>-1955000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-274373</v>
      </c>
      <c r="R7" s="20">
        <v>-274373</v>
      </c>
      <c r="S7" s="20">
        <v>-70000</v>
      </c>
      <c r="T7" s="20"/>
      <c r="U7" s="20">
        <v>-730712</v>
      </c>
      <c r="V7" s="20">
        <v>-800712</v>
      </c>
      <c r="W7" s="20">
        <v>-1075085</v>
      </c>
      <c r="X7" s="20"/>
      <c r="Y7" s="20">
        <v>-1075085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>
        <v>9479115</v>
      </c>
      <c r="N9" s="20">
        <v>9479115</v>
      </c>
      <c r="O9" s="20">
        <v>9479115</v>
      </c>
      <c r="P9" s="20">
        <v>9479115</v>
      </c>
      <c r="Q9" s="20">
        <v>-18958230</v>
      </c>
      <c r="R9" s="20"/>
      <c r="S9" s="20"/>
      <c r="T9" s="20"/>
      <c r="U9" s="20"/>
      <c r="V9" s="20"/>
      <c r="W9" s="20">
        <v>9479115</v>
      </c>
      <c r="X9" s="20"/>
      <c r="Y9" s="20">
        <v>9479115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30696085</v>
      </c>
      <c r="H10" s="20">
        <v>-11278256</v>
      </c>
      <c r="I10" s="20">
        <v>-972215</v>
      </c>
      <c r="J10" s="20">
        <v>18445614</v>
      </c>
      <c r="K10" s="20"/>
      <c r="L10" s="20">
        <v>-13816644</v>
      </c>
      <c r="M10" s="20">
        <v>419485</v>
      </c>
      <c r="N10" s="20">
        <v>-13397159</v>
      </c>
      <c r="O10" s="20">
        <v>419485</v>
      </c>
      <c r="P10" s="20">
        <v>419485</v>
      </c>
      <c r="Q10" s="20">
        <v>13518022</v>
      </c>
      <c r="R10" s="20">
        <v>14356992</v>
      </c>
      <c r="S10" s="20">
        <v>-2980111</v>
      </c>
      <c r="T10" s="20">
        <v>-2831904</v>
      </c>
      <c r="U10" s="20">
        <v>-24854844</v>
      </c>
      <c r="V10" s="20">
        <v>-30666859</v>
      </c>
      <c r="W10" s="20">
        <v>-11261412</v>
      </c>
      <c r="X10" s="20"/>
      <c r="Y10" s="20">
        <v>-11261412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-32179346</v>
      </c>
      <c r="L11" s="20"/>
      <c r="M11" s="20"/>
      <c r="N11" s="20">
        <v>-32179346</v>
      </c>
      <c r="O11" s="20"/>
      <c r="P11" s="20"/>
      <c r="Q11" s="20"/>
      <c r="R11" s="20"/>
      <c r="S11" s="20"/>
      <c r="T11" s="20"/>
      <c r="U11" s="20"/>
      <c r="V11" s="20"/>
      <c r="W11" s="20">
        <v>-32179346</v>
      </c>
      <c r="X11" s="20"/>
      <c r="Y11" s="20">
        <v>-32179346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-101884</v>
      </c>
      <c r="H14" s="20"/>
      <c r="I14" s="20"/>
      <c r="J14" s="20">
        <v>-101884</v>
      </c>
      <c r="K14" s="20"/>
      <c r="L14" s="20"/>
      <c r="M14" s="20"/>
      <c r="N14" s="20"/>
      <c r="O14" s="20"/>
      <c r="P14" s="20"/>
      <c r="Q14" s="20">
        <v>-14877797</v>
      </c>
      <c r="R14" s="20">
        <v>-14877797</v>
      </c>
      <c r="S14" s="20"/>
      <c r="T14" s="20"/>
      <c r="U14" s="20"/>
      <c r="V14" s="20"/>
      <c r="W14" s="20">
        <v>-14979681</v>
      </c>
      <c r="X14" s="20"/>
      <c r="Y14" s="20">
        <v>-14979681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30594201</v>
      </c>
      <c r="H17" s="28">
        <f t="shared" si="0"/>
        <v>-11278256</v>
      </c>
      <c r="I17" s="28">
        <f t="shared" si="0"/>
        <v>-972215</v>
      </c>
      <c r="J17" s="28">
        <f t="shared" si="0"/>
        <v>18343730</v>
      </c>
      <c r="K17" s="28">
        <f t="shared" si="0"/>
        <v>-32179346</v>
      </c>
      <c r="L17" s="28">
        <f t="shared" si="0"/>
        <v>-13816644</v>
      </c>
      <c r="M17" s="28">
        <f t="shared" si="0"/>
        <v>9898600</v>
      </c>
      <c r="N17" s="28">
        <f t="shared" si="0"/>
        <v>-36097390</v>
      </c>
      <c r="O17" s="28">
        <f t="shared" si="0"/>
        <v>9898600</v>
      </c>
      <c r="P17" s="28">
        <f t="shared" si="0"/>
        <v>9898600</v>
      </c>
      <c r="Q17" s="28">
        <f t="shared" si="0"/>
        <v>-20592378</v>
      </c>
      <c r="R17" s="28">
        <f t="shared" si="0"/>
        <v>-795178</v>
      </c>
      <c r="S17" s="28">
        <f t="shared" si="0"/>
        <v>-3050111</v>
      </c>
      <c r="T17" s="28">
        <f t="shared" si="0"/>
        <v>-2831904</v>
      </c>
      <c r="U17" s="28">
        <f t="shared" si="0"/>
        <v>-25585556</v>
      </c>
      <c r="V17" s="28">
        <f t="shared" si="0"/>
        <v>-31467571</v>
      </c>
      <c r="W17" s="28">
        <f t="shared" si="0"/>
        <v>-50016409</v>
      </c>
      <c r="X17" s="28">
        <f t="shared" si="0"/>
        <v>0</v>
      </c>
      <c r="Y17" s="28">
        <f t="shared" si="0"/>
        <v>-50016409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30594201</v>
      </c>
      <c r="H38" s="2">
        <f t="shared" si="3"/>
        <v>-11278256</v>
      </c>
      <c r="I38" s="2">
        <f t="shared" si="3"/>
        <v>-972215</v>
      </c>
      <c r="J38" s="2">
        <f t="shared" si="3"/>
        <v>18343730</v>
      </c>
      <c r="K38" s="2">
        <f t="shared" si="3"/>
        <v>-32179346</v>
      </c>
      <c r="L38" s="2">
        <f t="shared" si="3"/>
        <v>-13816644</v>
      </c>
      <c r="M38" s="2">
        <f t="shared" si="3"/>
        <v>9898600</v>
      </c>
      <c r="N38" s="2">
        <f t="shared" si="3"/>
        <v>-36097390</v>
      </c>
      <c r="O38" s="2">
        <f t="shared" si="3"/>
        <v>9898600</v>
      </c>
      <c r="P38" s="2">
        <f t="shared" si="3"/>
        <v>9898600</v>
      </c>
      <c r="Q38" s="2">
        <f t="shared" si="3"/>
        <v>-20592378</v>
      </c>
      <c r="R38" s="2">
        <f t="shared" si="3"/>
        <v>-795178</v>
      </c>
      <c r="S38" s="2">
        <f t="shared" si="3"/>
        <v>-3050111</v>
      </c>
      <c r="T38" s="2">
        <f t="shared" si="3"/>
        <v>-2831904</v>
      </c>
      <c r="U38" s="2">
        <f t="shared" si="3"/>
        <v>-25585556</v>
      </c>
      <c r="V38" s="2">
        <f t="shared" si="3"/>
        <v>-31467571</v>
      </c>
      <c r="W38" s="2">
        <f t="shared" si="3"/>
        <v>-50016409</v>
      </c>
      <c r="X38" s="2">
        <f t="shared" si="3"/>
        <v>0</v>
      </c>
      <c r="Y38" s="2">
        <f t="shared" si="3"/>
        <v>-50016409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30594201</v>
      </c>
      <c r="I39" s="2">
        <f>+H40+I60</f>
        <v>19315945</v>
      </c>
      <c r="J39" s="2">
        <f>+G39</f>
        <v>0</v>
      </c>
      <c r="K39" s="2">
        <f>+I40+K60</f>
        <v>18343730</v>
      </c>
      <c r="L39" s="2">
        <f>+K40+L60</f>
        <v>-13835616</v>
      </c>
      <c r="M39" s="2">
        <f>+L40+M60</f>
        <v>-27652260</v>
      </c>
      <c r="N39" s="2">
        <f>+K39</f>
        <v>18343730</v>
      </c>
      <c r="O39" s="2">
        <f>+M40+O60</f>
        <v>-17753660</v>
      </c>
      <c r="P39" s="2">
        <f>+O40+P60</f>
        <v>-7855060</v>
      </c>
      <c r="Q39" s="2">
        <f>+P40+Q60</f>
        <v>2043540</v>
      </c>
      <c r="R39" s="2">
        <f>+O39</f>
        <v>-17753660</v>
      </c>
      <c r="S39" s="2">
        <f>+Q40+S60</f>
        <v>-18548838</v>
      </c>
      <c r="T39" s="2">
        <f>+S40+T60</f>
        <v>-21598949</v>
      </c>
      <c r="U39" s="2">
        <f>+T40+U60</f>
        <v>-24430853</v>
      </c>
      <c r="V39" s="2">
        <f>+S39</f>
        <v>-18548838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30594201</v>
      </c>
      <c r="H40" s="45">
        <f t="shared" si="4"/>
        <v>19315945</v>
      </c>
      <c r="I40" s="45">
        <f t="shared" si="4"/>
        <v>18343730</v>
      </c>
      <c r="J40" s="45">
        <f>+I40</f>
        <v>18343730</v>
      </c>
      <c r="K40" s="45">
        <f t="shared" si="4"/>
        <v>-13835616</v>
      </c>
      <c r="L40" s="45">
        <f t="shared" si="4"/>
        <v>-27652260</v>
      </c>
      <c r="M40" s="45">
        <f t="shared" si="4"/>
        <v>-17753660</v>
      </c>
      <c r="N40" s="45">
        <f>+M40</f>
        <v>-17753660</v>
      </c>
      <c r="O40" s="45">
        <f t="shared" si="4"/>
        <v>-7855060</v>
      </c>
      <c r="P40" s="45">
        <f t="shared" si="4"/>
        <v>2043540</v>
      </c>
      <c r="Q40" s="45">
        <f t="shared" si="4"/>
        <v>-18548838</v>
      </c>
      <c r="R40" s="45">
        <f>+Q40</f>
        <v>-18548838</v>
      </c>
      <c r="S40" s="45">
        <f t="shared" si="4"/>
        <v>-21598949</v>
      </c>
      <c r="T40" s="45">
        <f t="shared" si="4"/>
        <v>-24430853</v>
      </c>
      <c r="U40" s="45">
        <f t="shared" si="4"/>
        <v>-50016409</v>
      </c>
      <c r="V40" s="45">
        <f>+U40</f>
        <v>-50016409</v>
      </c>
      <c r="W40" s="45">
        <f>+V40</f>
        <v>-50016409</v>
      </c>
      <c r="X40" s="45">
        <f t="shared" si="4"/>
        <v>0</v>
      </c>
      <c r="Y40" s="45">
        <f t="shared" si="4"/>
        <v>-50016409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146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147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97921</v>
      </c>
      <c r="D7" s="18"/>
      <c r="E7" s="19">
        <v>342421415</v>
      </c>
      <c r="F7" s="20">
        <v>279171555</v>
      </c>
      <c r="G7" s="20">
        <v>4581</v>
      </c>
      <c r="H7" s="20">
        <v>80989</v>
      </c>
      <c r="I7" s="20">
        <v>95985</v>
      </c>
      <c r="J7" s="20">
        <v>181555</v>
      </c>
      <c r="K7" s="20">
        <v>132838</v>
      </c>
      <c r="L7" s="20">
        <v>117947</v>
      </c>
      <c r="M7" s="20">
        <v>87237</v>
      </c>
      <c r="N7" s="20">
        <v>338022</v>
      </c>
      <c r="O7" s="20">
        <v>108280</v>
      </c>
      <c r="P7" s="20">
        <v>103101</v>
      </c>
      <c r="Q7" s="20">
        <v>142519</v>
      </c>
      <c r="R7" s="20">
        <v>353900</v>
      </c>
      <c r="S7" s="20">
        <v>123704</v>
      </c>
      <c r="T7" s="20">
        <v>85901</v>
      </c>
      <c r="U7" s="20">
        <v>91659</v>
      </c>
      <c r="V7" s="20">
        <v>301264</v>
      </c>
      <c r="W7" s="20">
        <v>1174741</v>
      </c>
      <c r="X7" s="20">
        <v>279171555</v>
      </c>
      <c r="Y7" s="20">
        <v>-277996814</v>
      </c>
      <c r="Z7" s="21">
        <v>-99.579204622046831</v>
      </c>
      <c r="AA7" s="22">
        <v>279171555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9946000</v>
      </c>
      <c r="F9" s="20">
        <v>21218049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21218049</v>
      </c>
      <c r="Y9" s="20">
        <v>-21218049</v>
      </c>
      <c r="Z9" s="21">
        <v>-100</v>
      </c>
      <c r="AA9" s="22">
        <v>21218049</v>
      </c>
    </row>
    <row r="10" spans="1:27" x14ac:dyDescent="0.25">
      <c r="A10" s="23" t="s">
        <v>38</v>
      </c>
      <c r="B10" s="17" t="s">
        <v>6</v>
      </c>
      <c r="C10" s="18">
        <v>51406944</v>
      </c>
      <c r="D10" s="18"/>
      <c r="E10" s="19">
        <v>196255330</v>
      </c>
      <c r="F10" s="20">
        <v>179309512</v>
      </c>
      <c r="G10" s="20">
        <v>-121084000</v>
      </c>
      <c r="H10" s="20">
        <v>592988163</v>
      </c>
      <c r="I10" s="20">
        <v>-9946000</v>
      </c>
      <c r="J10" s="20">
        <v>461958163</v>
      </c>
      <c r="K10" s="20">
        <v>40000000</v>
      </c>
      <c r="L10" s="20"/>
      <c r="M10" s="20">
        <v>39640000</v>
      </c>
      <c r="N10" s="20">
        <v>79640000</v>
      </c>
      <c r="O10" s="20"/>
      <c r="P10" s="20"/>
      <c r="Q10" s="20">
        <v>100000000</v>
      </c>
      <c r="R10" s="20">
        <v>100000000</v>
      </c>
      <c r="S10" s="20">
        <v>42598000</v>
      </c>
      <c r="T10" s="20"/>
      <c r="U10" s="20"/>
      <c r="V10" s="20">
        <v>42598000</v>
      </c>
      <c r="W10" s="20">
        <v>684196163</v>
      </c>
      <c r="X10" s="20">
        <v>179309512</v>
      </c>
      <c r="Y10" s="20">
        <v>504886651</v>
      </c>
      <c r="Z10" s="21">
        <v>281.57270931616836</v>
      </c>
      <c r="AA10" s="22">
        <v>179309512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44153979</v>
      </c>
      <c r="G11" s="20">
        <v>-759708504</v>
      </c>
      <c r="H11" s="20">
        <v>844961284</v>
      </c>
      <c r="I11" s="20">
        <v>51570191</v>
      </c>
      <c r="J11" s="20">
        <v>136822971</v>
      </c>
      <c r="K11" s="20">
        <v>49319966</v>
      </c>
      <c r="L11" s="20">
        <v>37145965</v>
      </c>
      <c r="M11" s="20">
        <v>255554726</v>
      </c>
      <c r="N11" s="20">
        <v>342020657</v>
      </c>
      <c r="O11" s="20">
        <v>43164789</v>
      </c>
      <c r="P11" s="20">
        <v>39759918</v>
      </c>
      <c r="Q11" s="20">
        <v>254277916</v>
      </c>
      <c r="R11" s="20">
        <v>337202623</v>
      </c>
      <c r="S11" s="20">
        <v>35946319</v>
      </c>
      <c r="T11" s="20">
        <v>45762434</v>
      </c>
      <c r="U11" s="20">
        <v>26487008</v>
      </c>
      <c r="V11" s="20">
        <v>108195761</v>
      </c>
      <c r="W11" s="20">
        <v>924242012</v>
      </c>
      <c r="X11" s="20">
        <v>44153979</v>
      </c>
      <c r="Y11" s="20">
        <v>880088033</v>
      </c>
      <c r="Z11" s="21">
        <v>1993.2247397227779</v>
      </c>
      <c r="AA11" s="22">
        <v>44153979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-303473887</v>
      </c>
      <c r="D14" s="18"/>
      <c r="E14" s="19">
        <v>-400602487</v>
      </c>
      <c r="F14" s="20">
        <v>-653301058</v>
      </c>
      <c r="G14" s="20">
        <v>276891560</v>
      </c>
      <c r="H14" s="20">
        <v>-316695576</v>
      </c>
      <c r="I14" s="20">
        <v>-7703558</v>
      </c>
      <c r="J14" s="20">
        <v>-47507574</v>
      </c>
      <c r="K14" s="20">
        <v>-19953032</v>
      </c>
      <c r="L14" s="20">
        <v>-12460799</v>
      </c>
      <c r="M14" s="20">
        <v>-33732957</v>
      </c>
      <c r="N14" s="20">
        <v>-66146788</v>
      </c>
      <c r="O14" s="20">
        <v>-7671549</v>
      </c>
      <c r="P14" s="20">
        <v>-7751579</v>
      </c>
      <c r="Q14" s="20">
        <v>-13241965</v>
      </c>
      <c r="R14" s="20">
        <v>-28665093</v>
      </c>
      <c r="S14" s="20">
        <v>-15750466</v>
      </c>
      <c r="T14" s="20">
        <v>-15401304</v>
      </c>
      <c r="U14" s="20">
        <v>-38006170</v>
      </c>
      <c r="V14" s="20">
        <v>-69157940</v>
      </c>
      <c r="W14" s="20">
        <v>-211477395</v>
      </c>
      <c r="X14" s="20">
        <v>-653301058</v>
      </c>
      <c r="Y14" s="20">
        <v>441823663</v>
      </c>
      <c r="Z14" s="21">
        <v>-67.629411829300906</v>
      </c>
      <c r="AA14" s="22">
        <v>-653301058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-251969022</v>
      </c>
      <c r="D17" s="26">
        <f>SUM(D6:D16)</f>
        <v>0</v>
      </c>
      <c r="E17" s="27">
        <f t="shared" si="0"/>
        <v>148020258</v>
      </c>
      <c r="F17" s="28">
        <f t="shared" si="0"/>
        <v>-129447963</v>
      </c>
      <c r="G17" s="28">
        <f t="shared" si="0"/>
        <v>-603896363</v>
      </c>
      <c r="H17" s="28">
        <f t="shared" si="0"/>
        <v>1121334860</v>
      </c>
      <c r="I17" s="28">
        <f t="shared" si="0"/>
        <v>34016618</v>
      </c>
      <c r="J17" s="28">
        <f t="shared" si="0"/>
        <v>551455115</v>
      </c>
      <c r="K17" s="28">
        <f t="shared" si="0"/>
        <v>69499772</v>
      </c>
      <c r="L17" s="28">
        <f t="shared" si="0"/>
        <v>24803113</v>
      </c>
      <c r="M17" s="28">
        <f t="shared" si="0"/>
        <v>261549006</v>
      </c>
      <c r="N17" s="28">
        <f t="shared" si="0"/>
        <v>355851891</v>
      </c>
      <c r="O17" s="28">
        <f t="shared" si="0"/>
        <v>35601520</v>
      </c>
      <c r="P17" s="28">
        <f t="shared" si="0"/>
        <v>32111440</v>
      </c>
      <c r="Q17" s="28">
        <f t="shared" si="0"/>
        <v>341178470</v>
      </c>
      <c r="R17" s="28">
        <f t="shared" si="0"/>
        <v>408891430</v>
      </c>
      <c r="S17" s="28">
        <f t="shared" si="0"/>
        <v>62917557</v>
      </c>
      <c r="T17" s="28">
        <f t="shared" si="0"/>
        <v>30447031</v>
      </c>
      <c r="U17" s="28">
        <f t="shared" si="0"/>
        <v>-11427503</v>
      </c>
      <c r="V17" s="28">
        <f t="shared" si="0"/>
        <v>81937085</v>
      </c>
      <c r="W17" s="28">
        <f t="shared" si="0"/>
        <v>1398135521</v>
      </c>
      <c r="X17" s="28">
        <f t="shared" si="0"/>
        <v>-129447963</v>
      </c>
      <c r="Y17" s="28">
        <f t="shared" si="0"/>
        <v>1527583484</v>
      </c>
      <c r="Z17" s="29">
        <f>+IF(X17&lt;&gt;0,+(Y17/X17)*100,0)</f>
        <v>-1180.0753357548006</v>
      </c>
      <c r="AA17" s="30">
        <f>SUM(AA6:AA16)</f>
        <v>-129447963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-45538000</v>
      </c>
      <c r="D26" s="18"/>
      <c r="E26" s="19">
        <v>-197750332</v>
      </c>
      <c r="F26" s="20">
        <v>-157390973</v>
      </c>
      <c r="G26" s="20">
        <v>45538000</v>
      </c>
      <c r="H26" s="20">
        <v>-45538000</v>
      </c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-157390973</v>
      </c>
      <c r="Y26" s="20">
        <v>157390973</v>
      </c>
      <c r="Z26" s="21">
        <v>-100</v>
      </c>
      <c r="AA26" s="22">
        <v>-157390973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-45538000</v>
      </c>
      <c r="D27" s="26">
        <f>SUM(D21:D26)</f>
        <v>0</v>
      </c>
      <c r="E27" s="27">
        <f t="shared" si="1"/>
        <v>-197750332</v>
      </c>
      <c r="F27" s="28">
        <f t="shared" si="1"/>
        <v>-157390973</v>
      </c>
      <c r="G27" s="28">
        <f t="shared" si="1"/>
        <v>45538000</v>
      </c>
      <c r="H27" s="28">
        <f t="shared" si="1"/>
        <v>-45538000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-157390973</v>
      </c>
      <c r="Y27" s="28">
        <f t="shared" si="1"/>
        <v>157390973</v>
      </c>
      <c r="Z27" s="29">
        <f>+IF(X27&lt;&gt;0,+(Y27/X27)*100,0)</f>
        <v>-100</v>
      </c>
      <c r="AA27" s="30">
        <f>SUM(AA21:AA26)</f>
        <v>-157390973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388413</v>
      </c>
      <c r="D33" s="18"/>
      <c r="E33" s="19"/>
      <c r="F33" s="20"/>
      <c r="G33" s="20">
        <v>-369603</v>
      </c>
      <c r="H33" s="36">
        <v>406893</v>
      </c>
      <c r="I33" s="36">
        <v>10780</v>
      </c>
      <c r="J33" s="36">
        <v>48070</v>
      </c>
      <c r="K33" s="20">
        <v>27610</v>
      </c>
      <c r="L33" s="20">
        <v>24310</v>
      </c>
      <c r="M33" s="20">
        <v>15620</v>
      </c>
      <c r="N33" s="20">
        <v>67540</v>
      </c>
      <c r="O33" s="36">
        <v>9790</v>
      </c>
      <c r="P33" s="36">
        <v>32637</v>
      </c>
      <c r="Q33" s="36">
        <v>27590</v>
      </c>
      <c r="R33" s="20">
        <v>70017</v>
      </c>
      <c r="S33" s="20">
        <v>14817</v>
      </c>
      <c r="T33" s="20">
        <v>23804</v>
      </c>
      <c r="U33" s="20">
        <v>23804</v>
      </c>
      <c r="V33" s="36">
        <v>62425</v>
      </c>
      <c r="W33" s="36">
        <v>248052</v>
      </c>
      <c r="X33" s="36"/>
      <c r="Y33" s="20">
        <v>248052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>
        <v>-15160381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-15160381</v>
      </c>
      <c r="Y35" s="20">
        <v>15160381</v>
      </c>
      <c r="Z35" s="21">
        <v>-100</v>
      </c>
      <c r="AA35" s="22">
        <v>-15160381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388413</v>
      </c>
      <c r="D36" s="26">
        <f>SUM(D31:D35)</f>
        <v>0</v>
      </c>
      <c r="E36" s="27">
        <f t="shared" si="2"/>
        <v>0</v>
      </c>
      <c r="F36" s="28">
        <f t="shared" si="2"/>
        <v>-15160381</v>
      </c>
      <c r="G36" s="28">
        <f t="shared" si="2"/>
        <v>-369603</v>
      </c>
      <c r="H36" s="28">
        <f t="shared" si="2"/>
        <v>406893</v>
      </c>
      <c r="I36" s="28">
        <f t="shared" si="2"/>
        <v>10780</v>
      </c>
      <c r="J36" s="28">
        <f t="shared" si="2"/>
        <v>48070</v>
      </c>
      <c r="K36" s="28">
        <f t="shared" si="2"/>
        <v>27610</v>
      </c>
      <c r="L36" s="28">
        <f t="shared" si="2"/>
        <v>24310</v>
      </c>
      <c r="M36" s="28">
        <f t="shared" si="2"/>
        <v>15620</v>
      </c>
      <c r="N36" s="28">
        <f t="shared" si="2"/>
        <v>67540</v>
      </c>
      <c r="O36" s="28">
        <f t="shared" si="2"/>
        <v>9790</v>
      </c>
      <c r="P36" s="28">
        <f t="shared" si="2"/>
        <v>32637</v>
      </c>
      <c r="Q36" s="28">
        <f t="shared" si="2"/>
        <v>27590</v>
      </c>
      <c r="R36" s="28">
        <f t="shared" si="2"/>
        <v>70017</v>
      </c>
      <c r="S36" s="28">
        <f t="shared" si="2"/>
        <v>14817</v>
      </c>
      <c r="T36" s="28">
        <f t="shared" si="2"/>
        <v>23804</v>
      </c>
      <c r="U36" s="28">
        <f t="shared" si="2"/>
        <v>23804</v>
      </c>
      <c r="V36" s="28">
        <f t="shared" si="2"/>
        <v>62425</v>
      </c>
      <c r="W36" s="28">
        <f t="shared" si="2"/>
        <v>248052</v>
      </c>
      <c r="X36" s="28">
        <f t="shared" si="2"/>
        <v>-15160381</v>
      </c>
      <c r="Y36" s="28">
        <f t="shared" si="2"/>
        <v>15408433</v>
      </c>
      <c r="Z36" s="29">
        <f>+IF(X36&lt;&gt;0,+(Y36/X36)*100,0)</f>
        <v>-101.63618579242831</v>
      </c>
      <c r="AA36" s="30">
        <f>SUM(AA31:AA35)</f>
        <v>-15160381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-297118609</v>
      </c>
      <c r="D38" s="32">
        <f>+D17+D27+D36</f>
        <v>0</v>
      </c>
      <c r="E38" s="33">
        <f t="shared" si="3"/>
        <v>-49730074</v>
      </c>
      <c r="F38" s="2">
        <f t="shared" si="3"/>
        <v>-301999317</v>
      </c>
      <c r="G38" s="2">
        <f t="shared" si="3"/>
        <v>-558727966</v>
      </c>
      <c r="H38" s="2">
        <f t="shared" si="3"/>
        <v>1076203753</v>
      </c>
      <c r="I38" s="2">
        <f t="shared" si="3"/>
        <v>34027398</v>
      </c>
      <c r="J38" s="2">
        <f t="shared" si="3"/>
        <v>551503185</v>
      </c>
      <c r="K38" s="2">
        <f t="shared" si="3"/>
        <v>69527382</v>
      </c>
      <c r="L38" s="2">
        <f t="shared" si="3"/>
        <v>24827423</v>
      </c>
      <c r="M38" s="2">
        <f t="shared" si="3"/>
        <v>261564626</v>
      </c>
      <c r="N38" s="2">
        <f t="shared" si="3"/>
        <v>355919431</v>
      </c>
      <c r="O38" s="2">
        <f t="shared" si="3"/>
        <v>35611310</v>
      </c>
      <c r="P38" s="2">
        <f t="shared" si="3"/>
        <v>32144077</v>
      </c>
      <c r="Q38" s="2">
        <f t="shared" si="3"/>
        <v>341206060</v>
      </c>
      <c r="R38" s="2">
        <f t="shared" si="3"/>
        <v>408961447</v>
      </c>
      <c r="S38" s="2">
        <f t="shared" si="3"/>
        <v>62932374</v>
      </c>
      <c r="T38" s="2">
        <f t="shared" si="3"/>
        <v>30470835</v>
      </c>
      <c r="U38" s="2">
        <f t="shared" si="3"/>
        <v>-11403699</v>
      </c>
      <c r="V38" s="2">
        <f t="shared" si="3"/>
        <v>81999510</v>
      </c>
      <c r="W38" s="2">
        <f t="shared" si="3"/>
        <v>1398383573</v>
      </c>
      <c r="X38" s="2">
        <f t="shared" si="3"/>
        <v>-301999317</v>
      </c>
      <c r="Y38" s="2">
        <f t="shared" si="3"/>
        <v>1700382890</v>
      </c>
      <c r="Z38" s="34">
        <f>+IF(X38&lt;&gt;0,+(Y38/X38)*100,0)</f>
        <v>-563.04196542272314</v>
      </c>
      <c r="AA38" s="35">
        <f>+AA17+AA27+AA36</f>
        <v>-301999317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-558727966</v>
      </c>
      <c r="I39" s="2">
        <f>+H40+I60</f>
        <v>517475787</v>
      </c>
      <c r="J39" s="2">
        <f>+G39</f>
        <v>0</v>
      </c>
      <c r="K39" s="2">
        <f>+I40+K60</f>
        <v>551503185</v>
      </c>
      <c r="L39" s="2">
        <f>+K40+L60</f>
        <v>621030567</v>
      </c>
      <c r="M39" s="2">
        <f>+L40+M60</f>
        <v>645857990</v>
      </c>
      <c r="N39" s="2">
        <f>+K39</f>
        <v>551503185</v>
      </c>
      <c r="O39" s="2">
        <f>+M40+O60</f>
        <v>907422616</v>
      </c>
      <c r="P39" s="2">
        <f>+O40+P60</f>
        <v>943033926</v>
      </c>
      <c r="Q39" s="2">
        <f>+P40+Q60</f>
        <v>975178003</v>
      </c>
      <c r="R39" s="2">
        <f>+O39</f>
        <v>907422616</v>
      </c>
      <c r="S39" s="2">
        <f>+Q40+S60</f>
        <v>1316384063</v>
      </c>
      <c r="T39" s="2">
        <f>+S40+T60</f>
        <v>1379316437</v>
      </c>
      <c r="U39" s="2">
        <f>+T40+U60</f>
        <v>1409787272</v>
      </c>
      <c r="V39" s="2">
        <f>+S39</f>
        <v>1316384063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-297118609</v>
      </c>
      <c r="D40" s="43">
        <f t="shared" ref="D40:AA40" si="4">+D38+D39</f>
        <v>0</v>
      </c>
      <c r="E40" s="44">
        <f t="shared" si="4"/>
        <v>-49730074</v>
      </c>
      <c r="F40" s="45">
        <f t="shared" si="4"/>
        <v>-301999317</v>
      </c>
      <c r="G40" s="45">
        <f t="shared" si="4"/>
        <v>-558727966</v>
      </c>
      <c r="H40" s="45">
        <f t="shared" si="4"/>
        <v>517475787</v>
      </c>
      <c r="I40" s="45">
        <f t="shared" si="4"/>
        <v>551503185</v>
      </c>
      <c r="J40" s="45">
        <f>+I40</f>
        <v>551503185</v>
      </c>
      <c r="K40" s="45">
        <f t="shared" si="4"/>
        <v>621030567</v>
      </c>
      <c r="L40" s="45">
        <f t="shared" si="4"/>
        <v>645857990</v>
      </c>
      <c r="M40" s="45">
        <f t="shared" si="4"/>
        <v>907422616</v>
      </c>
      <c r="N40" s="45">
        <f>+M40</f>
        <v>907422616</v>
      </c>
      <c r="O40" s="45">
        <f t="shared" si="4"/>
        <v>943033926</v>
      </c>
      <c r="P40" s="45">
        <f t="shared" si="4"/>
        <v>975178003</v>
      </c>
      <c r="Q40" s="45">
        <f t="shared" si="4"/>
        <v>1316384063</v>
      </c>
      <c r="R40" s="45">
        <f>+Q40</f>
        <v>1316384063</v>
      </c>
      <c r="S40" s="45">
        <f t="shared" si="4"/>
        <v>1379316437</v>
      </c>
      <c r="T40" s="45">
        <f t="shared" si="4"/>
        <v>1409787272</v>
      </c>
      <c r="U40" s="45">
        <f t="shared" si="4"/>
        <v>1398383573</v>
      </c>
      <c r="V40" s="45">
        <f>+U40</f>
        <v>1398383573</v>
      </c>
      <c r="W40" s="45">
        <f>+V40</f>
        <v>1398383573</v>
      </c>
      <c r="X40" s="45">
        <f t="shared" si="4"/>
        <v>-301999317</v>
      </c>
      <c r="Y40" s="45">
        <f t="shared" si="4"/>
        <v>1700382890</v>
      </c>
      <c r="Z40" s="46">
        <f>+IF(X40&lt;&gt;0,+(Y40/X40)*100,0)</f>
        <v>-563.04196542272314</v>
      </c>
      <c r="AA40" s="47">
        <f t="shared" si="4"/>
        <v>-301999317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-730838</v>
      </c>
      <c r="D39" s="32"/>
      <c r="E39" s="33"/>
      <c r="F39" s="2"/>
      <c r="G39" s="2">
        <v>-730838</v>
      </c>
      <c r="H39" s="2">
        <f>+G40+H60</f>
        <v>-730838</v>
      </c>
      <c r="I39" s="2">
        <f>+H40+I60</f>
        <v>-730838</v>
      </c>
      <c r="J39" s="2">
        <f>+G39</f>
        <v>-730838</v>
      </c>
      <c r="K39" s="2">
        <f>+I40+K60</f>
        <v>-730838</v>
      </c>
      <c r="L39" s="2">
        <f>+K40+L60</f>
        <v>-730838</v>
      </c>
      <c r="M39" s="2">
        <f>+L40+M60</f>
        <v>-730838</v>
      </c>
      <c r="N39" s="2">
        <f>+K39</f>
        <v>-730838</v>
      </c>
      <c r="O39" s="2">
        <f>+M40+O60</f>
        <v>-730838</v>
      </c>
      <c r="P39" s="2">
        <f>+O40+P60</f>
        <v>-730838</v>
      </c>
      <c r="Q39" s="2">
        <f>+P40+Q60</f>
        <v>-730838</v>
      </c>
      <c r="R39" s="2">
        <f>+O39</f>
        <v>-730838</v>
      </c>
      <c r="S39" s="2">
        <f>+Q40+S60</f>
        <v>-730838</v>
      </c>
      <c r="T39" s="2">
        <f>+S40+T60</f>
        <v>-730838</v>
      </c>
      <c r="U39" s="2">
        <f>+T40+U60</f>
        <v>-730838</v>
      </c>
      <c r="V39" s="2">
        <f>+S39</f>
        <v>-730838</v>
      </c>
      <c r="W39" s="2">
        <f>+G39</f>
        <v>-730838</v>
      </c>
      <c r="X39" s="2"/>
      <c r="Y39" s="2">
        <f>+W39-X39</f>
        <v>-730838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-730838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-730838</v>
      </c>
      <c r="H40" s="45">
        <f t="shared" si="4"/>
        <v>-730838</v>
      </c>
      <c r="I40" s="45">
        <f t="shared" si="4"/>
        <v>-730838</v>
      </c>
      <c r="J40" s="45">
        <f>+I40</f>
        <v>-730838</v>
      </c>
      <c r="K40" s="45">
        <f t="shared" si="4"/>
        <v>-730838</v>
      </c>
      <c r="L40" s="45">
        <f t="shared" si="4"/>
        <v>-730838</v>
      </c>
      <c r="M40" s="45">
        <f t="shared" si="4"/>
        <v>-730838</v>
      </c>
      <c r="N40" s="45">
        <f>+M40</f>
        <v>-730838</v>
      </c>
      <c r="O40" s="45">
        <f t="shared" si="4"/>
        <v>-730838</v>
      </c>
      <c r="P40" s="45">
        <f t="shared" si="4"/>
        <v>-730838</v>
      </c>
      <c r="Q40" s="45">
        <f t="shared" si="4"/>
        <v>-730838</v>
      </c>
      <c r="R40" s="45">
        <f>+Q40</f>
        <v>-730838</v>
      </c>
      <c r="S40" s="45">
        <f t="shared" si="4"/>
        <v>-730838</v>
      </c>
      <c r="T40" s="45">
        <f t="shared" si="4"/>
        <v>-730838</v>
      </c>
      <c r="U40" s="45">
        <f t="shared" si="4"/>
        <v>-730838</v>
      </c>
      <c r="V40" s="45">
        <f>+U40</f>
        <v>-730838</v>
      </c>
      <c r="W40" s="45">
        <f>+V40</f>
        <v>-730838</v>
      </c>
      <c r="X40" s="45">
        <f t="shared" si="4"/>
        <v>0</v>
      </c>
      <c r="Y40" s="45">
        <f t="shared" si="4"/>
        <v>-730838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-730838</v>
      </c>
      <c r="J60">
        <v>-730838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125921283</v>
      </c>
      <c r="D7" s="18"/>
      <c r="E7" s="19">
        <v>129152532</v>
      </c>
      <c r="F7" s="20">
        <v>118196204</v>
      </c>
      <c r="G7" s="20"/>
      <c r="H7" s="20">
        <v>11725810</v>
      </c>
      <c r="I7" s="20">
        <v>4100054</v>
      </c>
      <c r="J7" s="20">
        <v>15825864</v>
      </c>
      <c r="K7" s="20">
        <v>18183793</v>
      </c>
      <c r="L7" s="20">
        <v>12779554</v>
      </c>
      <c r="M7" s="20">
        <v>17441582</v>
      </c>
      <c r="N7" s="20">
        <v>48404929</v>
      </c>
      <c r="O7" s="20">
        <v>8497365</v>
      </c>
      <c r="P7" s="20">
        <v>10699991</v>
      </c>
      <c r="Q7" s="20">
        <v>9754726</v>
      </c>
      <c r="R7" s="20">
        <v>28952082</v>
      </c>
      <c r="S7" s="20">
        <v>11193398</v>
      </c>
      <c r="T7" s="20">
        <v>9695914</v>
      </c>
      <c r="U7" s="20">
        <v>10513380</v>
      </c>
      <c r="V7" s="20">
        <v>31402692</v>
      </c>
      <c r="W7" s="20">
        <v>124585567</v>
      </c>
      <c r="X7" s="20">
        <v>118196204</v>
      </c>
      <c r="Y7" s="20">
        <v>6389363</v>
      </c>
      <c r="Z7" s="21">
        <v>5.405726058681207</v>
      </c>
      <c r="AA7" s="22">
        <v>118196204</v>
      </c>
    </row>
    <row r="8" spans="1:27" x14ac:dyDescent="0.25">
      <c r="A8" s="23" t="s">
        <v>36</v>
      </c>
      <c r="B8" s="17" t="s">
        <v>32</v>
      </c>
      <c r="C8" s="18">
        <v>7836956</v>
      </c>
      <c r="D8" s="18"/>
      <c r="E8" s="19">
        <v>1454856</v>
      </c>
      <c r="F8" s="20">
        <v>1990806</v>
      </c>
      <c r="G8" s="20"/>
      <c r="H8" s="20">
        <v>591602</v>
      </c>
      <c r="I8" s="20">
        <v>1428635</v>
      </c>
      <c r="J8" s="20">
        <v>2020237</v>
      </c>
      <c r="K8" s="20">
        <v>1146216</v>
      </c>
      <c r="L8" s="20">
        <v>711779</v>
      </c>
      <c r="M8" s="20">
        <v>583129</v>
      </c>
      <c r="N8" s="20">
        <v>2441124</v>
      </c>
      <c r="O8" s="20">
        <v>319258</v>
      </c>
      <c r="P8" s="20">
        <v>349349</v>
      </c>
      <c r="Q8" s="20">
        <v>5058147</v>
      </c>
      <c r="R8" s="20">
        <v>5726754</v>
      </c>
      <c r="S8" s="20">
        <v>1723785</v>
      </c>
      <c r="T8" s="20">
        <v>1609304</v>
      </c>
      <c r="U8" s="20">
        <v>1919615</v>
      </c>
      <c r="V8" s="20">
        <v>5252704</v>
      </c>
      <c r="W8" s="20">
        <v>15440819</v>
      </c>
      <c r="X8" s="20">
        <v>1990806</v>
      </c>
      <c r="Y8" s="20">
        <v>13450013</v>
      </c>
      <c r="Z8" s="21">
        <v>675.60641267908568</v>
      </c>
      <c r="AA8" s="22">
        <v>1990806</v>
      </c>
    </row>
    <row r="9" spans="1:27" x14ac:dyDescent="0.25">
      <c r="A9" s="23" t="s">
        <v>37</v>
      </c>
      <c r="B9" s="17" t="s">
        <v>6</v>
      </c>
      <c r="C9" s="18">
        <v>2049738</v>
      </c>
      <c r="D9" s="18"/>
      <c r="E9" s="19">
        <v>4477008</v>
      </c>
      <c r="F9" s="20">
        <v>8977010</v>
      </c>
      <c r="G9" s="20"/>
      <c r="H9" s="20">
        <v>422000</v>
      </c>
      <c r="I9" s="20"/>
      <c r="J9" s="20">
        <v>422000</v>
      </c>
      <c r="K9" s="20"/>
      <c r="L9" s="20">
        <v>758000</v>
      </c>
      <c r="M9" s="20"/>
      <c r="N9" s="20">
        <v>758000</v>
      </c>
      <c r="O9" s="20"/>
      <c r="P9" s="20">
        <v>505000</v>
      </c>
      <c r="Q9" s="20"/>
      <c r="R9" s="20">
        <v>505000</v>
      </c>
      <c r="S9" s="20"/>
      <c r="T9" s="20"/>
      <c r="U9" s="20">
        <v>887366</v>
      </c>
      <c r="V9" s="20">
        <v>887366</v>
      </c>
      <c r="W9" s="20">
        <v>2572366</v>
      </c>
      <c r="X9" s="20">
        <v>8977010</v>
      </c>
      <c r="Y9" s="20">
        <v>-6404644</v>
      </c>
      <c r="Z9" s="21">
        <v>-71.344957842310521</v>
      </c>
      <c r="AA9" s="22">
        <v>8977010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291528996</v>
      </c>
      <c r="F10" s="20">
        <v>263323341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263323341</v>
      </c>
      <c r="Y10" s="20">
        <v>-263323341</v>
      </c>
      <c r="Z10" s="21">
        <v>-100</v>
      </c>
      <c r="AA10" s="22">
        <v>263323341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28142190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28142190</v>
      </c>
      <c r="Y11" s="20">
        <v>-28142190</v>
      </c>
      <c r="Z11" s="21">
        <v>-100</v>
      </c>
      <c r="AA11" s="22">
        <v>28142190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-189920409</v>
      </c>
      <c r="D14" s="18"/>
      <c r="E14" s="19">
        <v>-383455308</v>
      </c>
      <c r="F14" s="20">
        <v>-525257561</v>
      </c>
      <c r="G14" s="20"/>
      <c r="H14" s="20">
        <v>-39445</v>
      </c>
      <c r="I14" s="20">
        <v>-13209703</v>
      </c>
      <c r="J14" s="20">
        <v>-13249148</v>
      </c>
      <c r="K14" s="20">
        <v>-10065663</v>
      </c>
      <c r="L14" s="20">
        <v>-1268945</v>
      </c>
      <c r="M14" s="20">
        <v>-6748463</v>
      </c>
      <c r="N14" s="20">
        <v>-18083071</v>
      </c>
      <c r="O14" s="20">
        <v>-29216643</v>
      </c>
      <c r="P14" s="20">
        <v>-8557185</v>
      </c>
      <c r="Q14" s="20">
        <v>-3902571</v>
      </c>
      <c r="R14" s="20">
        <v>-41676399</v>
      </c>
      <c r="S14" s="20">
        <v>-32593060</v>
      </c>
      <c r="T14" s="20">
        <v>-17211653</v>
      </c>
      <c r="U14" s="20">
        <v>-16425426</v>
      </c>
      <c r="V14" s="20">
        <v>-66230139</v>
      </c>
      <c r="W14" s="20">
        <v>-139238757</v>
      </c>
      <c r="X14" s="20">
        <v>-525257561</v>
      </c>
      <c r="Y14" s="20">
        <v>386018804</v>
      </c>
      <c r="Z14" s="21">
        <v>-73.491336948122495</v>
      </c>
      <c r="AA14" s="22">
        <v>-525257561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-54112432</v>
      </c>
      <c r="D17" s="26">
        <f>SUM(D6:D16)</f>
        <v>0</v>
      </c>
      <c r="E17" s="27">
        <f t="shared" si="0"/>
        <v>43158084</v>
      </c>
      <c r="F17" s="28">
        <f t="shared" si="0"/>
        <v>-104628010</v>
      </c>
      <c r="G17" s="28">
        <f t="shared" si="0"/>
        <v>0</v>
      </c>
      <c r="H17" s="28">
        <f t="shared" si="0"/>
        <v>12699967</v>
      </c>
      <c r="I17" s="28">
        <f t="shared" si="0"/>
        <v>-7681014</v>
      </c>
      <c r="J17" s="28">
        <f t="shared" si="0"/>
        <v>5018953</v>
      </c>
      <c r="K17" s="28">
        <f t="shared" si="0"/>
        <v>9264346</v>
      </c>
      <c r="L17" s="28">
        <f t="shared" si="0"/>
        <v>12980388</v>
      </c>
      <c r="M17" s="28">
        <f t="shared" si="0"/>
        <v>11276248</v>
      </c>
      <c r="N17" s="28">
        <f t="shared" si="0"/>
        <v>33520982</v>
      </c>
      <c r="O17" s="28">
        <f t="shared" si="0"/>
        <v>-20400020</v>
      </c>
      <c r="P17" s="28">
        <f t="shared" si="0"/>
        <v>2997155</v>
      </c>
      <c r="Q17" s="28">
        <f t="shared" si="0"/>
        <v>10910302</v>
      </c>
      <c r="R17" s="28">
        <f t="shared" si="0"/>
        <v>-6492563</v>
      </c>
      <c r="S17" s="28">
        <f t="shared" si="0"/>
        <v>-19675877</v>
      </c>
      <c r="T17" s="28">
        <f t="shared" si="0"/>
        <v>-5906435</v>
      </c>
      <c r="U17" s="28">
        <f t="shared" si="0"/>
        <v>-3105065</v>
      </c>
      <c r="V17" s="28">
        <f t="shared" si="0"/>
        <v>-28687377</v>
      </c>
      <c r="W17" s="28">
        <f t="shared" si="0"/>
        <v>3359995</v>
      </c>
      <c r="X17" s="28">
        <f t="shared" si="0"/>
        <v>-104628010</v>
      </c>
      <c r="Y17" s="28">
        <f t="shared" si="0"/>
        <v>107988005</v>
      </c>
      <c r="Z17" s="29">
        <f>+IF(X17&lt;&gt;0,+(Y17/X17)*100,0)</f>
        <v>-103.21137236577471</v>
      </c>
      <c r="AA17" s="30">
        <f>SUM(AA6:AA16)</f>
        <v>-104628010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-199510553</v>
      </c>
      <c r="D26" s="18"/>
      <c r="E26" s="19">
        <v>-306529008</v>
      </c>
      <c r="F26" s="20">
        <v>-243427229</v>
      </c>
      <c r="G26" s="20"/>
      <c r="H26" s="20">
        <v>-17308105</v>
      </c>
      <c r="I26" s="20">
        <v>-14097511</v>
      </c>
      <c r="J26" s="20">
        <v>-31405616</v>
      </c>
      <c r="K26" s="20">
        <v>-61271056</v>
      </c>
      <c r="L26" s="20">
        <v>-20282807</v>
      </c>
      <c r="M26" s="20">
        <v>-546284</v>
      </c>
      <c r="N26" s="20">
        <v>-82100147</v>
      </c>
      <c r="O26" s="20">
        <v>-20942769</v>
      </c>
      <c r="P26" s="20">
        <v>-3221330</v>
      </c>
      <c r="Q26" s="20">
        <v>-6025392</v>
      </c>
      <c r="R26" s="20">
        <v>-30189491</v>
      </c>
      <c r="S26" s="20">
        <v>-30572891</v>
      </c>
      <c r="T26" s="20">
        <v>-2404414</v>
      </c>
      <c r="U26" s="20">
        <v>-44102241</v>
      </c>
      <c r="V26" s="20">
        <v>-77079546</v>
      </c>
      <c r="W26" s="20">
        <v>-220774800</v>
      </c>
      <c r="X26" s="20">
        <v>-243427229</v>
      </c>
      <c r="Y26" s="20">
        <v>22652429</v>
      </c>
      <c r="Z26" s="21">
        <v>-9.305626610899802</v>
      </c>
      <c r="AA26" s="22">
        <v>-243427229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-199510553</v>
      </c>
      <c r="D27" s="26">
        <f>SUM(D21:D26)</f>
        <v>0</v>
      </c>
      <c r="E27" s="27">
        <f t="shared" si="1"/>
        <v>-306529008</v>
      </c>
      <c r="F27" s="28">
        <f t="shared" si="1"/>
        <v>-243427229</v>
      </c>
      <c r="G27" s="28">
        <f t="shared" si="1"/>
        <v>0</v>
      </c>
      <c r="H27" s="28">
        <f t="shared" si="1"/>
        <v>-17308105</v>
      </c>
      <c r="I27" s="28">
        <f t="shared" si="1"/>
        <v>-14097511</v>
      </c>
      <c r="J27" s="28">
        <f t="shared" si="1"/>
        <v>-31405616</v>
      </c>
      <c r="K27" s="28">
        <f t="shared" si="1"/>
        <v>-61271056</v>
      </c>
      <c r="L27" s="28">
        <f t="shared" si="1"/>
        <v>-20282807</v>
      </c>
      <c r="M27" s="28">
        <f t="shared" si="1"/>
        <v>-546284</v>
      </c>
      <c r="N27" s="28">
        <f t="shared" si="1"/>
        <v>-82100147</v>
      </c>
      <c r="O27" s="28">
        <f t="shared" si="1"/>
        <v>-20942769</v>
      </c>
      <c r="P27" s="28">
        <f t="shared" si="1"/>
        <v>-3221330</v>
      </c>
      <c r="Q27" s="28">
        <f t="shared" si="1"/>
        <v>-6025392</v>
      </c>
      <c r="R27" s="28">
        <f t="shared" si="1"/>
        <v>-30189491</v>
      </c>
      <c r="S27" s="28">
        <f t="shared" si="1"/>
        <v>-30572891</v>
      </c>
      <c r="T27" s="28">
        <f t="shared" si="1"/>
        <v>-2404414</v>
      </c>
      <c r="U27" s="28">
        <f t="shared" si="1"/>
        <v>-44102241</v>
      </c>
      <c r="V27" s="28">
        <f t="shared" si="1"/>
        <v>-77079546</v>
      </c>
      <c r="W27" s="28">
        <f t="shared" si="1"/>
        <v>-220774800</v>
      </c>
      <c r="X27" s="28">
        <f t="shared" si="1"/>
        <v>-243427229</v>
      </c>
      <c r="Y27" s="28">
        <f t="shared" si="1"/>
        <v>22652429</v>
      </c>
      <c r="Z27" s="29">
        <f>+IF(X27&lt;&gt;0,+(Y27/X27)*100,0)</f>
        <v>-9.305626610899802</v>
      </c>
      <c r="AA27" s="30">
        <f>SUM(AA21:AA26)</f>
        <v>-243427229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-253622985</v>
      </c>
      <c r="D38" s="32">
        <f>+D17+D27+D36</f>
        <v>0</v>
      </c>
      <c r="E38" s="33">
        <f t="shared" si="3"/>
        <v>-263370924</v>
      </c>
      <c r="F38" s="2">
        <f t="shared" si="3"/>
        <v>-348055239</v>
      </c>
      <c r="G38" s="2">
        <f t="shared" si="3"/>
        <v>0</v>
      </c>
      <c r="H38" s="2">
        <f t="shared" si="3"/>
        <v>-4608138</v>
      </c>
      <c r="I38" s="2">
        <f t="shared" si="3"/>
        <v>-21778525</v>
      </c>
      <c r="J38" s="2">
        <f t="shared" si="3"/>
        <v>-26386663</v>
      </c>
      <c r="K38" s="2">
        <f t="shared" si="3"/>
        <v>-52006710</v>
      </c>
      <c r="L38" s="2">
        <f t="shared" si="3"/>
        <v>-7302419</v>
      </c>
      <c r="M38" s="2">
        <f t="shared" si="3"/>
        <v>10729964</v>
      </c>
      <c r="N38" s="2">
        <f t="shared" si="3"/>
        <v>-48579165</v>
      </c>
      <c r="O38" s="2">
        <f t="shared" si="3"/>
        <v>-41342789</v>
      </c>
      <c r="P38" s="2">
        <f t="shared" si="3"/>
        <v>-224175</v>
      </c>
      <c r="Q38" s="2">
        <f t="shared" si="3"/>
        <v>4884910</v>
      </c>
      <c r="R38" s="2">
        <f t="shared" si="3"/>
        <v>-36682054</v>
      </c>
      <c r="S38" s="2">
        <f t="shared" si="3"/>
        <v>-50248768</v>
      </c>
      <c r="T38" s="2">
        <f t="shared" si="3"/>
        <v>-8310849</v>
      </c>
      <c r="U38" s="2">
        <f t="shared" si="3"/>
        <v>-47207306</v>
      </c>
      <c r="V38" s="2">
        <f t="shared" si="3"/>
        <v>-105766923</v>
      </c>
      <c r="W38" s="2">
        <f t="shared" si="3"/>
        <v>-217414805</v>
      </c>
      <c r="X38" s="2">
        <f t="shared" si="3"/>
        <v>-348055239</v>
      </c>
      <c r="Y38" s="2">
        <f t="shared" si="3"/>
        <v>130640434</v>
      </c>
      <c r="Z38" s="34">
        <f>+IF(X38&lt;&gt;0,+(Y38/X38)*100,0)</f>
        <v>-37.534396659376249</v>
      </c>
      <c r="AA38" s="35">
        <f>+AA17+AA27+AA36</f>
        <v>-348055239</v>
      </c>
    </row>
    <row r="39" spans="1:27" x14ac:dyDescent="0.25">
      <c r="A39" s="23" t="s">
        <v>60</v>
      </c>
      <c r="B39" s="17"/>
      <c r="C39" s="32">
        <v>-1799549683</v>
      </c>
      <c r="D39" s="32"/>
      <c r="E39" s="33"/>
      <c r="F39" s="2"/>
      <c r="G39" s="2"/>
      <c r="H39" s="2">
        <f>+G40+H60</f>
        <v>0</v>
      </c>
      <c r="I39" s="2">
        <f>+H40+I60</f>
        <v>-4608138</v>
      </c>
      <c r="J39" s="2">
        <f>+G39</f>
        <v>0</v>
      </c>
      <c r="K39" s="2">
        <f>+I40+K60</f>
        <v>-26386663</v>
      </c>
      <c r="L39" s="2">
        <f>+K40+L60</f>
        <v>-78393373</v>
      </c>
      <c r="M39" s="2">
        <f>+L40+M60</f>
        <v>-2220944292</v>
      </c>
      <c r="N39" s="2">
        <f>+K39</f>
        <v>-26386663</v>
      </c>
      <c r="O39" s="2">
        <f>+M40+O60</f>
        <v>-2210214328</v>
      </c>
      <c r="P39" s="2">
        <f>+O40+P60</f>
        <v>-2251557117</v>
      </c>
      <c r="Q39" s="2">
        <f>+P40+Q60</f>
        <v>-2251781292</v>
      </c>
      <c r="R39" s="2">
        <f>+O39</f>
        <v>-2210214328</v>
      </c>
      <c r="S39" s="2">
        <f>+Q40+S60</f>
        <v>-2246896382</v>
      </c>
      <c r="T39" s="2">
        <f>+S40+T60</f>
        <v>-2297145150</v>
      </c>
      <c r="U39" s="2">
        <f>+T40+U60</f>
        <v>-2305455999</v>
      </c>
      <c r="V39" s="2">
        <f>+S39</f>
        <v>-2246896382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-2053172668</v>
      </c>
      <c r="D40" s="43">
        <f t="shared" ref="D40:AA40" si="4">+D38+D39</f>
        <v>0</v>
      </c>
      <c r="E40" s="44">
        <f t="shared" si="4"/>
        <v>-263370924</v>
      </c>
      <c r="F40" s="45">
        <f t="shared" si="4"/>
        <v>-348055239</v>
      </c>
      <c r="G40" s="45">
        <f t="shared" si="4"/>
        <v>0</v>
      </c>
      <c r="H40" s="45">
        <f t="shared" si="4"/>
        <v>-4608138</v>
      </c>
      <c r="I40" s="45">
        <f t="shared" si="4"/>
        <v>-26386663</v>
      </c>
      <c r="J40" s="45">
        <f>+I40</f>
        <v>-26386663</v>
      </c>
      <c r="K40" s="45">
        <f t="shared" si="4"/>
        <v>-78393373</v>
      </c>
      <c r="L40" s="45">
        <f t="shared" si="4"/>
        <v>-85695792</v>
      </c>
      <c r="M40" s="45">
        <f t="shared" si="4"/>
        <v>-2210214328</v>
      </c>
      <c r="N40" s="45">
        <f>+M40</f>
        <v>-2210214328</v>
      </c>
      <c r="O40" s="45">
        <f t="shared" si="4"/>
        <v>-2251557117</v>
      </c>
      <c r="P40" s="45">
        <f t="shared" si="4"/>
        <v>-2251781292</v>
      </c>
      <c r="Q40" s="45">
        <f t="shared" si="4"/>
        <v>-2246896382</v>
      </c>
      <c r="R40" s="45">
        <f>+Q40</f>
        <v>-2246896382</v>
      </c>
      <c r="S40" s="45">
        <f t="shared" si="4"/>
        <v>-2297145150</v>
      </c>
      <c r="T40" s="45">
        <f t="shared" si="4"/>
        <v>-2305455999</v>
      </c>
      <c r="U40" s="45">
        <f t="shared" si="4"/>
        <v>-2352663305</v>
      </c>
      <c r="V40" s="45">
        <f>+U40</f>
        <v>-2352663305</v>
      </c>
      <c r="W40" s="45">
        <f>+V40</f>
        <v>-2352663305</v>
      </c>
      <c r="X40" s="45">
        <f t="shared" si="4"/>
        <v>-348055239</v>
      </c>
      <c r="Y40" s="45">
        <f t="shared" si="4"/>
        <v>130640434</v>
      </c>
      <c r="Z40" s="46">
        <f>+IF(X40&lt;&gt;0,+(Y40/X40)*100,0)</f>
        <v>-37.534396659376249</v>
      </c>
      <c r="AA40" s="47">
        <f t="shared" si="4"/>
        <v>-348055239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3:13" hidden="1" x14ac:dyDescent="0.25">
      <c r="M60">
        <v>-2135248500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94614776</v>
      </c>
      <c r="D7" s="18"/>
      <c r="E7" s="19">
        <v>26281580</v>
      </c>
      <c r="F7" s="20">
        <v>26281580</v>
      </c>
      <c r="G7" s="20">
        <v>-94782186</v>
      </c>
      <c r="H7" s="20">
        <v>-47594</v>
      </c>
      <c r="I7" s="20">
        <v>-4845</v>
      </c>
      <c r="J7" s="20">
        <v>-94834625</v>
      </c>
      <c r="K7" s="20">
        <v>54073</v>
      </c>
      <c r="L7" s="20">
        <v>94495452</v>
      </c>
      <c r="M7" s="20">
        <v>-500131</v>
      </c>
      <c r="N7" s="20">
        <v>94049394</v>
      </c>
      <c r="O7" s="20">
        <v>1538671</v>
      </c>
      <c r="P7" s="20">
        <v>-1887399</v>
      </c>
      <c r="Q7" s="20">
        <v>-140527</v>
      </c>
      <c r="R7" s="20">
        <v>-489255</v>
      </c>
      <c r="S7" s="20">
        <v>394</v>
      </c>
      <c r="T7" s="20">
        <v>325737</v>
      </c>
      <c r="U7" s="20">
        <v>3320</v>
      </c>
      <c r="V7" s="20">
        <v>329451</v>
      </c>
      <c r="W7" s="20">
        <v>-945035</v>
      </c>
      <c r="X7" s="20">
        <v>26281580</v>
      </c>
      <c r="Y7" s="20">
        <v>-27226615</v>
      </c>
      <c r="Z7" s="21">
        <v>-103.59580740579524</v>
      </c>
      <c r="AA7" s="22">
        <v>26281580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7908000</v>
      </c>
      <c r="F9" s="20">
        <v>13665000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13665000</v>
      </c>
      <c r="Y9" s="20">
        <v>-13665000</v>
      </c>
      <c r="Z9" s="21">
        <v>-100</v>
      </c>
      <c r="AA9" s="22">
        <v>13665000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301278000</v>
      </c>
      <c r="F10" s="20">
        <v>269137000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269137000</v>
      </c>
      <c r="Y10" s="20">
        <v>-269137000</v>
      </c>
      <c r="Z10" s="21">
        <v>-100</v>
      </c>
      <c r="AA10" s="22">
        <v>269137000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-12789</v>
      </c>
      <c r="D14" s="18"/>
      <c r="E14" s="19">
        <v>-270465257</v>
      </c>
      <c r="F14" s="20">
        <v>-301316465</v>
      </c>
      <c r="G14" s="20">
        <v>4063</v>
      </c>
      <c r="H14" s="20"/>
      <c r="I14" s="20"/>
      <c r="J14" s="20">
        <v>4063</v>
      </c>
      <c r="K14" s="20"/>
      <c r="L14" s="20">
        <v>-4063</v>
      </c>
      <c r="M14" s="20"/>
      <c r="N14" s="20">
        <v>-4063</v>
      </c>
      <c r="O14" s="20"/>
      <c r="P14" s="20"/>
      <c r="Q14" s="20"/>
      <c r="R14" s="20"/>
      <c r="S14" s="20"/>
      <c r="T14" s="20"/>
      <c r="U14" s="20"/>
      <c r="V14" s="20"/>
      <c r="W14" s="20"/>
      <c r="X14" s="20">
        <v>-301316465</v>
      </c>
      <c r="Y14" s="20">
        <v>301316465</v>
      </c>
      <c r="Z14" s="21">
        <v>-100</v>
      </c>
      <c r="AA14" s="22">
        <v>-301316465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>
        <v>-153044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-153044</v>
      </c>
      <c r="Y15" s="20">
        <v>153044</v>
      </c>
      <c r="Z15" s="21">
        <v>-100</v>
      </c>
      <c r="AA15" s="22">
        <v>-153044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94601987</v>
      </c>
      <c r="D17" s="26">
        <f>SUM(D6:D16)</f>
        <v>0</v>
      </c>
      <c r="E17" s="27">
        <f t="shared" si="0"/>
        <v>65002323</v>
      </c>
      <c r="F17" s="28">
        <f t="shared" si="0"/>
        <v>7614071</v>
      </c>
      <c r="G17" s="28">
        <f t="shared" si="0"/>
        <v>-94778123</v>
      </c>
      <c r="H17" s="28">
        <f t="shared" si="0"/>
        <v>-47594</v>
      </c>
      <c r="I17" s="28">
        <f t="shared" si="0"/>
        <v>-4845</v>
      </c>
      <c r="J17" s="28">
        <f t="shared" si="0"/>
        <v>-94830562</v>
      </c>
      <c r="K17" s="28">
        <f t="shared" si="0"/>
        <v>54073</v>
      </c>
      <c r="L17" s="28">
        <f t="shared" si="0"/>
        <v>94491389</v>
      </c>
      <c r="M17" s="28">
        <f t="shared" si="0"/>
        <v>-500131</v>
      </c>
      <c r="N17" s="28">
        <f t="shared" si="0"/>
        <v>94045331</v>
      </c>
      <c r="O17" s="28">
        <f t="shared" si="0"/>
        <v>1538671</v>
      </c>
      <c r="P17" s="28">
        <f t="shared" si="0"/>
        <v>-1887399</v>
      </c>
      <c r="Q17" s="28">
        <f t="shared" si="0"/>
        <v>-140527</v>
      </c>
      <c r="R17" s="28">
        <f t="shared" si="0"/>
        <v>-489255</v>
      </c>
      <c r="S17" s="28">
        <f t="shared" si="0"/>
        <v>394</v>
      </c>
      <c r="T17" s="28">
        <f t="shared" si="0"/>
        <v>325737</v>
      </c>
      <c r="U17" s="28">
        <f t="shared" si="0"/>
        <v>3320</v>
      </c>
      <c r="V17" s="28">
        <f t="shared" si="0"/>
        <v>329451</v>
      </c>
      <c r="W17" s="28">
        <f t="shared" si="0"/>
        <v>-945035</v>
      </c>
      <c r="X17" s="28">
        <f t="shared" si="0"/>
        <v>7614071</v>
      </c>
      <c r="Y17" s="28">
        <f t="shared" si="0"/>
        <v>-8559106</v>
      </c>
      <c r="Z17" s="29">
        <f>+IF(X17&lt;&gt;0,+(Y17/X17)*100,0)</f>
        <v>-112.41169145914189</v>
      </c>
      <c r="AA17" s="30">
        <f>SUM(AA6:AA16)</f>
        <v>7614071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-304016375</v>
      </c>
      <c r="F26" s="20">
        <v>-258660996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-258660996</v>
      </c>
      <c r="Y26" s="20">
        <v>258660996</v>
      </c>
      <c r="Z26" s="21">
        <v>-100</v>
      </c>
      <c r="AA26" s="22">
        <v>-258660996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-304016375</v>
      </c>
      <c r="F27" s="28">
        <f t="shared" si="1"/>
        <v>-258660996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-258660996</v>
      </c>
      <c r="Y27" s="28">
        <f t="shared" si="1"/>
        <v>258660996</v>
      </c>
      <c r="Z27" s="29">
        <f>+IF(X27&lt;&gt;0,+(Y27/X27)*100,0)</f>
        <v>-100</v>
      </c>
      <c r="AA27" s="30">
        <f>SUM(AA21:AA26)</f>
        <v>-258660996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94601987</v>
      </c>
      <c r="D38" s="32">
        <f>+D17+D27+D36</f>
        <v>0</v>
      </c>
      <c r="E38" s="33">
        <f t="shared" si="3"/>
        <v>-239014052</v>
      </c>
      <c r="F38" s="2">
        <f t="shared" si="3"/>
        <v>-251046925</v>
      </c>
      <c r="G38" s="2">
        <f t="shared" si="3"/>
        <v>-94778123</v>
      </c>
      <c r="H38" s="2">
        <f t="shared" si="3"/>
        <v>-47594</v>
      </c>
      <c r="I38" s="2">
        <f t="shared" si="3"/>
        <v>-4845</v>
      </c>
      <c r="J38" s="2">
        <f t="shared" si="3"/>
        <v>-94830562</v>
      </c>
      <c r="K38" s="2">
        <f t="shared" si="3"/>
        <v>54073</v>
      </c>
      <c r="L38" s="2">
        <f t="shared" si="3"/>
        <v>94491389</v>
      </c>
      <c r="M38" s="2">
        <f t="shared" si="3"/>
        <v>-500131</v>
      </c>
      <c r="N38" s="2">
        <f t="shared" si="3"/>
        <v>94045331</v>
      </c>
      <c r="O38" s="2">
        <f t="shared" si="3"/>
        <v>1538671</v>
      </c>
      <c r="P38" s="2">
        <f t="shared" si="3"/>
        <v>-1887399</v>
      </c>
      <c r="Q38" s="2">
        <f t="shared" si="3"/>
        <v>-140527</v>
      </c>
      <c r="R38" s="2">
        <f t="shared" si="3"/>
        <v>-489255</v>
      </c>
      <c r="S38" s="2">
        <f t="shared" si="3"/>
        <v>394</v>
      </c>
      <c r="T38" s="2">
        <f t="shared" si="3"/>
        <v>325737</v>
      </c>
      <c r="U38" s="2">
        <f t="shared" si="3"/>
        <v>3320</v>
      </c>
      <c r="V38" s="2">
        <f t="shared" si="3"/>
        <v>329451</v>
      </c>
      <c r="W38" s="2">
        <f t="shared" si="3"/>
        <v>-945035</v>
      </c>
      <c r="X38" s="2">
        <f t="shared" si="3"/>
        <v>-251046925</v>
      </c>
      <c r="Y38" s="2">
        <f t="shared" si="3"/>
        <v>250101890</v>
      </c>
      <c r="Z38" s="34">
        <f>+IF(X38&lt;&gt;0,+(Y38/X38)*100,0)</f>
        <v>-99.623562407705251</v>
      </c>
      <c r="AA38" s="35">
        <f>+AA17+AA27+AA36</f>
        <v>-251046925</v>
      </c>
    </row>
    <row r="39" spans="1:27" x14ac:dyDescent="0.25">
      <c r="A39" s="23" t="s">
        <v>60</v>
      </c>
      <c r="B39" s="17"/>
      <c r="C39" s="32">
        <v>10000</v>
      </c>
      <c r="D39" s="32"/>
      <c r="E39" s="33"/>
      <c r="F39" s="2"/>
      <c r="G39" s="2">
        <v>-10000</v>
      </c>
      <c r="H39" s="2">
        <f>+G40+H60</f>
        <v>-94788123</v>
      </c>
      <c r="I39" s="2">
        <f>+H40+I60</f>
        <v>-94835717</v>
      </c>
      <c r="J39" s="2">
        <f>+G39</f>
        <v>-10000</v>
      </c>
      <c r="K39" s="2">
        <f>+I40+K60</f>
        <v>-94840562</v>
      </c>
      <c r="L39" s="2">
        <f>+K40+L60</f>
        <v>-94776489</v>
      </c>
      <c r="M39" s="2">
        <f>+L40+M60</f>
        <v>-285100</v>
      </c>
      <c r="N39" s="2">
        <f>+K39</f>
        <v>-94840562</v>
      </c>
      <c r="O39" s="2">
        <f>+M40+O60</f>
        <v>-785231</v>
      </c>
      <c r="P39" s="2">
        <f>+O40+P60</f>
        <v>753440</v>
      </c>
      <c r="Q39" s="2">
        <f>+P40+Q60</f>
        <v>-1133959</v>
      </c>
      <c r="R39" s="2">
        <f>+O39</f>
        <v>-785231</v>
      </c>
      <c r="S39" s="2">
        <f>+Q40+S60</f>
        <v>-1274486</v>
      </c>
      <c r="T39" s="2">
        <f>+S40+T60</f>
        <v>-1274092</v>
      </c>
      <c r="U39" s="2">
        <f>+T40+U60</f>
        <v>-948355</v>
      </c>
      <c r="V39" s="2">
        <f>+S39</f>
        <v>-1274486</v>
      </c>
      <c r="W39" s="2">
        <f>+G39</f>
        <v>-10000</v>
      </c>
      <c r="X39" s="2"/>
      <c r="Y39" s="2">
        <f>+W39-X39</f>
        <v>-10000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94611987</v>
      </c>
      <c r="D40" s="43">
        <f t="shared" ref="D40:AA40" si="4">+D38+D39</f>
        <v>0</v>
      </c>
      <c r="E40" s="44">
        <f t="shared" si="4"/>
        <v>-239014052</v>
      </c>
      <c r="F40" s="45">
        <f t="shared" si="4"/>
        <v>-251046925</v>
      </c>
      <c r="G40" s="45">
        <f t="shared" si="4"/>
        <v>-94788123</v>
      </c>
      <c r="H40" s="45">
        <f t="shared" si="4"/>
        <v>-94835717</v>
      </c>
      <c r="I40" s="45">
        <f t="shared" si="4"/>
        <v>-94840562</v>
      </c>
      <c r="J40" s="45">
        <f>+I40</f>
        <v>-94840562</v>
      </c>
      <c r="K40" s="45">
        <f t="shared" si="4"/>
        <v>-94786489</v>
      </c>
      <c r="L40" s="45">
        <f t="shared" si="4"/>
        <v>-285100</v>
      </c>
      <c r="M40" s="45">
        <f t="shared" si="4"/>
        <v>-785231</v>
      </c>
      <c r="N40" s="45">
        <f>+M40</f>
        <v>-785231</v>
      </c>
      <c r="O40" s="45">
        <f t="shared" si="4"/>
        <v>753440</v>
      </c>
      <c r="P40" s="45">
        <f t="shared" si="4"/>
        <v>-1133959</v>
      </c>
      <c r="Q40" s="45">
        <f t="shared" si="4"/>
        <v>-1274486</v>
      </c>
      <c r="R40" s="45">
        <f>+Q40</f>
        <v>-1274486</v>
      </c>
      <c r="S40" s="45">
        <f t="shared" si="4"/>
        <v>-1274092</v>
      </c>
      <c r="T40" s="45">
        <f t="shared" si="4"/>
        <v>-948355</v>
      </c>
      <c r="U40" s="45">
        <f t="shared" si="4"/>
        <v>-945035</v>
      </c>
      <c r="V40" s="45">
        <f>+U40</f>
        <v>-945035</v>
      </c>
      <c r="W40" s="45">
        <f>+V40</f>
        <v>-945035</v>
      </c>
      <c r="X40" s="45">
        <f t="shared" si="4"/>
        <v>-251046925</v>
      </c>
      <c r="Y40" s="45">
        <f t="shared" si="4"/>
        <v>250091890</v>
      </c>
      <c r="Z40" s="46">
        <f>+IF(X40&lt;&gt;0,+(Y40/X40)*100,0)</f>
        <v>-99.619579088650454</v>
      </c>
      <c r="AA40" s="47">
        <f t="shared" si="4"/>
        <v>-251046925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2" hidden="1" x14ac:dyDescent="0.25">
      <c r="G60">
        <v>-10000</v>
      </c>
      <c r="J60">
        <v>-10000</v>
      </c>
      <c r="L60">
        <v>10000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125626027</v>
      </c>
      <c r="D7" s="18"/>
      <c r="E7" s="19">
        <v>204983420</v>
      </c>
      <c r="F7" s="20">
        <v>205093149</v>
      </c>
      <c r="G7" s="20">
        <v>11232094</v>
      </c>
      <c r="H7" s="20">
        <v>10233199</v>
      </c>
      <c r="I7" s="20">
        <v>11282276</v>
      </c>
      <c r="J7" s="20">
        <v>32747569</v>
      </c>
      <c r="K7" s="20">
        <v>11176128</v>
      </c>
      <c r="L7" s="20">
        <v>10503690</v>
      </c>
      <c r="M7" s="20">
        <v>11278508</v>
      </c>
      <c r="N7" s="20">
        <v>32958326</v>
      </c>
      <c r="O7" s="20">
        <v>11698762</v>
      </c>
      <c r="P7" s="20">
        <v>11953307</v>
      </c>
      <c r="Q7" s="20">
        <v>10808878</v>
      </c>
      <c r="R7" s="20">
        <v>34460947</v>
      </c>
      <c r="S7" s="20">
        <v>9342689</v>
      </c>
      <c r="T7" s="20">
        <v>11229940</v>
      </c>
      <c r="U7" s="20">
        <v>11010594</v>
      </c>
      <c r="V7" s="20">
        <v>31583223</v>
      </c>
      <c r="W7" s="20">
        <v>131750065</v>
      </c>
      <c r="X7" s="20">
        <v>205093149</v>
      </c>
      <c r="Y7" s="20">
        <v>-73343084</v>
      </c>
      <c r="Z7" s="21">
        <v>-35.760864932645795</v>
      </c>
      <c r="AA7" s="22">
        <v>205093149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93389497</v>
      </c>
      <c r="D9" s="18"/>
      <c r="E9" s="19">
        <v>104884784</v>
      </c>
      <c r="F9" s="20">
        <v>104884784</v>
      </c>
      <c r="G9" s="20">
        <v>43702074</v>
      </c>
      <c r="H9" s="20">
        <v>25000000</v>
      </c>
      <c r="I9" s="20"/>
      <c r="J9" s="20">
        <v>68702074</v>
      </c>
      <c r="K9" s="20"/>
      <c r="L9" s="20">
        <v>9000000</v>
      </c>
      <c r="M9" s="20">
        <v>54961465</v>
      </c>
      <c r="N9" s="20">
        <v>63961465</v>
      </c>
      <c r="O9" s="20"/>
      <c r="P9" s="20"/>
      <c r="Q9" s="20">
        <v>31221244</v>
      </c>
      <c r="R9" s="20">
        <v>31221244</v>
      </c>
      <c r="S9" s="20">
        <v>15000000</v>
      </c>
      <c r="T9" s="20"/>
      <c r="U9" s="20"/>
      <c r="V9" s="20">
        <v>15000000</v>
      </c>
      <c r="W9" s="20">
        <v>178884783</v>
      </c>
      <c r="X9" s="20">
        <v>104884784</v>
      </c>
      <c r="Y9" s="20">
        <v>73999999</v>
      </c>
      <c r="Z9" s="21">
        <v>70.553607661526968</v>
      </c>
      <c r="AA9" s="22">
        <v>104884784</v>
      </c>
    </row>
    <row r="10" spans="1:27" x14ac:dyDescent="0.25">
      <c r="A10" s="23" t="s">
        <v>38</v>
      </c>
      <c r="B10" s="17" t="s">
        <v>6</v>
      </c>
      <c r="C10" s="18">
        <v>30051457</v>
      </c>
      <c r="D10" s="18"/>
      <c r="E10" s="19"/>
      <c r="F10" s="20"/>
      <c r="G10" s="20">
        <v>25000000</v>
      </c>
      <c r="H10" s="20"/>
      <c r="I10" s="20"/>
      <c r="J10" s="20">
        <v>25000000</v>
      </c>
      <c r="K10" s="20"/>
      <c r="L10" s="20"/>
      <c r="M10" s="20"/>
      <c r="N10" s="20"/>
      <c r="O10" s="20"/>
      <c r="P10" s="20"/>
      <c r="Q10" s="20">
        <v>20000000</v>
      </c>
      <c r="R10" s="20">
        <v>20000000</v>
      </c>
      <c r="S10" s="20"/>
      <c r="T10" s="20"/>
      <c r="U10" s="20"/>
      <c r="V10" s="20"/>
      <c r="W10" s="20">
        <v>45000000</v>
      </c>
      <c r="X10" s="20"/>
      <c r="Y10" s="20">
        <v>45000000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20571</v>
      </c>
      <c r="H11" s="20">
        <v>19512</v>
      </c>
      <c r="I11" s="20">
        <v>8025</v>
      </c>
      <c r="J11" s="20">
        <v>48108</v>
      </c>
      <c r="K11" s="20">
        <v>15040</v>
      </c>
      <c r="L11" s="20">
        <v>29779</v>
      </c>
      <c r="M11" s="20">
        <v>40355</v>
      </c>
      <c r="N11" s="20">
        <v>85174</v>
      </c>
      <c r="O11" s="20">
        <v>10797</v>
      </c>
      <c r="P11" s="20">
        <v>13825</v>
      </c>
      <c r="Q11" s="20">
        <v>12745</v>
      </c>
      <c r="R11" s="20">
        <v>37367</v>
      </c>
      <c r="S11" s="20">
        <v>35997</v>
      </c>
      <c r="T11" s="20">
        <v>19224</v>
      </c>
      <c r="U11" s="20">
        <v>26922</v>
      </c>
      <c r="V11" s="20">
        <v>82143</v>
      </c>
      <c r="W11" s="20">
        <v>252792</v>
      </c>
      <c r="X11" s="20"/>
      <c r="Y11" s="20">
        <v>252792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-234300464</v>
      </c>
      <c r="F14" s="20">
        <v>-266049947</v>
      </c>
      <c r="G14" s="20"/>
      <c r="H14" s="20"/>
      <c r="I14" s="20">
        <v>-11913</v>
      </c>
      <c r="J14" s="20">
        <v>-11913</v>
      </c>
      <c r="K14" s="20">
        <v>-41456</v>
      </c>
      <c r="L14" s="20">
        <v>-13226</v>
      </c>
      <c r="M14" s="20">
        <v>-530</v>
      </c>
      <c r="N14" s="20">
        <v>-55212</v>
      </c>
      <c r="O14" s="20">
        <v>-5471</v>
      </c>
      <c r="P14" s="20"/>
      <c r="Q14" s="20">
        <v>-14111</v>
      </c>
      <c r="R14" s="20">
        <v>-19582</v>
      </c>
      <c r="S14" s="20">
        <v>-7524</v>
      </c>
      <c r="T14" s="20">
        <v>-2564</v>
      </c>
      <c r="U14" s="20"/>
      <c r="V14" s="20">
        <v>-10088</v>
      </c>
      <c r="W14" s="20">
        <v>-96795</v>
      </c>
      <c r="X14" s="20">
        <v>-266049947</v>
      </c>
      <c r="Y14" s="20">
        <v>265953152</v>
      </c>
      <c r="Z14" s="21">
        <v>-99.963617733778392</v>
      </c>
      <c r="AA14" s="22">
        <v>-266049947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249066981</v>
      </c>
      <c r="D17" s="26">
        <f>SUM(D6:D16)</f>
        <v>0</v>
      </c>
      <c r="E17" s="27">
        <f t="shared" si="0"/>
        <v>75567740</v>
      </c>
      <c r="F17" s="28">
        <f t="shared" si="0"/>
        <v>43927986</v>
      </c>
      <c r="G17" s="28">
        <f t="shared" si="0"/>
        <v>79954739</v>
      </c>
      <c r="H17" s="28">
        <f t="shared" si="0"/>
        <v>35252711</v>
      </c>
      <c r="I17" s="28">
        <f t="shared" si="0"/>
        <v>11278388</v>
      </c>
      <c r="J17" s="28">
        <f t="shared" si="0"/>
        <v>126485838</v>
      </c>
      <c r="K17" s="28">
        <f t="shared" si="0"/>
        <v>11149712</v>
      </c>
      <c r="L17" s="28">
        <f t="shared" si="0"/>
        <v>19520243</v>
      </c>
      <c r="M17" s="28">
        <f t="shared" si="0"/>
        <v>66279798</v>
      </c>
      <c r="N17" s="28">
        <f t="shared" si="0"/>
        <v>96949753</v>
      </c>
      <c r="O17" s="28">
        <f t="shared" si="0"/>
        <v>11704088</v>
      </c>
      <c r="P17" s="28">
        <f t="shared" si="0"/>
        <v>11967132</v>
      </c>
      <c r="Q17" s="28">
        <f t="shared" si="0"/>
        <v>62028756</v>
      </c>
      <c r="R17" s="28">
        <f t="shared" si="0"/>
        <v>85699976</v>
      </c>
      <c r="S17" s="28">
        <f t="shared" si="0"/>
        <v>24371162</v>
      </c>
      <c r="T17" s="28">
        <f t="shared" si="0"/>
        <v>11246600</v>
      </c>
      <c r="U17" s="28">
        <f t="shared" si="0"/>
        <v>11037516</v>
      </c>
      <c r="V17" s="28">
        <f t="shared" si="0"/>
        <v>46655278</v>
      </c>
      <c r="W17" s="28">
        <f t="shared" si="0"/>
        <v>355790845</v>
      </c>
      <c r="X17" s="28">
        <f t="shared" si="0"/>
        <v>43927986</v>
      </c>
      <c r="Y17" s="28">
        <f t="shared" si="0"/>
        <v>311862859</v>
      </c>
      <c r="Z17" s="29">
        <f>+IF(X17&lt;&gt;0,+(Y17/X17)*100,0)</f>
        <v>709.94117280951605</v>
      </c>
      <c r="AA17" s="30">
        <f>SUM(AA6:AA16)</f>
        <v>43927986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-90686600</v>
      </c>
      <c r="D26" s="18"/>
      <c r="E26" s="19">
        <v>-52191251</v>
      </c>
      <c r="F26" s="20">
        <v>-37564995</v>
      </c>
      <c r="G26" s="20">
        <v>-10341847</v>
      </c>
      <c r="H26" s="20">
        <v>-2353121</v>
      </c>
      <c r="I26" s="20">
        <v>-1521013</v>
      </c>
      <c r="J26" s="20">
        <v>-14215981</v>
      </c>
      <c r="K26" s="20">
        <v>-662628</v>
      </c>
      <c r="L26" s="20">
        <v>-3241778</v>
      </c>
      <c r="M26" s="20">
        <v>-2375360</v>
      </c>
      <c r="N26" s="20">
        <v>-6279766</v>
      </c>
      <c r="O26" s="20"/>
      <c r="P26" s="20">
        <v>-1916247</v>
      </c>
      <c r="Q26" s="20">
        <v>-3746593</v>
      </c>
      <c r="R26" s="20">
        <v>-5662840</v>
      </c>
      <c r="S26" s="20">
        <v>-4274344</v>
      </c>
      <c r="T26" s="20">
        <v>-3862159</v>
      </c>
      <c r="U26" s="20">
        <v>-4169204</v>
      </c>
      <c r="V26" s="20">
        <v>-12305707</v>
      </c>
      <c r="W26" s="20">
        <v>-38464294</v>
      </c>
      <c r="X26" s="20">
        <v>-37564995</v>
      </c>
      <c r="Y26" s="20">
        <v>-899299</v>
      </c>
      <c r="Z26" s="21">
        <v>2.3939814180728627</v>
      </c>
      <c r="AA26" s="22">
        <v>-37564995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-90686600</v>
      </c>
      <c r="D27" s="26">
        <f>SUM(D21:D26)</f>
        <v>0</v>
      </c>
      <c r="E27" s="27">
        <f t="shared" si="1"/>
        <v>-52191251</v>
      </c>
      <c r="F27" s="28">
        <f t="shared" si="1"/>
        <v>-37564995</v>
      </c>
      <c r="G27" s="28">
        <f t="shared" si="1"/>
        <v>-10341847</v>
      </c>
      <c r="H27" s="28">
        <f t="shared" si="1"/>
        <v>-2353121</v>
      </c>
      <c r="I27" s="28">
        <f t="shared" si="1"/>
        <v>-1521013</v>
      </c>
      <c r="J27" s="28">
        <f t="shared" si="1"/>
        <v>-14215981</v>
      </c>
      <c r="K27" s="28">
        <f t="shared" si="1"/>
        <v>-662628</v>
      </c>
      <c r="L27" s="28">
        <f t="shared" si="1"/>
        <v>-3241778</v>
      </c>
      <c r="M27" s="28">
        <f t="shared" si="1"/>
        <v>-2375360</v>
      </c>
      <c r="N27" s="28">
        <f t="shared" si="1"/>
        <v>-6279766</v>
      </c>
      <c r="O27" s="28">
        <f t="shared" si="1"/>
        <v>0</v>
      </c>
      <c r="P27" s="28">
        <f t="shared" si="1"/>
        <v>-1916247</v>
      </c>
      <c r="Q27" s="28">
        <f t="shared" si="1"/>
        <v>-3746593</v>
      </c>
      <c r="R27" s="28">
        <f t="shared" si="1"/>
        <v>-5662840</v>
      </c>
      <c r="S27" s="28">
        <f t="shared" si="1"/>
        <v>-4274344</v>
      </c>
      <c r="T27" s="28">
        <f t="shared" si="1"/>
        <v>-3862159</v>
      </c>
      <c r="U27" s="28">
        <f t="shared" si="1"/>
        <v>-4169204</v>
      </c>
      <c r="V27" s="28">
        <f t="shared" si="1"/>
        <v>-12305707</v>
      </c>
      <c r="W27" s="28">
        <f t="shared" si="1"/>
        <v>-38464294</v>
      </c>
      <c r="X27" s="28">
        <f t="shared" si="1"/>
        <v>-37564995</v>
      </c>
      <c r="Y27" s="28">
        <f t="shared" si="1"/>
        <v>-899299</v>
      </c>
      <c r="Z27" s="29">
        <f>+IF(X27&lt;&gt;0,+(Y27/X27)*100,0)</f>
        <v>2.3939814180728627</v>
      </c>
      <c r="AA27" s="30">
        <f>SUM(AA21:AA26)</f>
        <v>-37564995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158380381</v>
      </c>
      <c r="D38" s="32">
        <f>+D17+D27+D36</f>
        <v>0</v>
      </c>
      <c r="E38" s="33">
        <f t="shared" si="3"/>
        <v>23376489</v>
      </c>
      <c r="F38" s="2">
        <f t="shared" si="3"/>
        <v>6362991</v>
      </c>
      <c r="G38" s="2">
        <f t="shared" si="3"/>
        <v>69612892</v>
      </c>
      <c r="H38" s="2">
        <f t="shared" si="3"/>
        <v>32899590</v>
      </c>
      <c r="I38" s="2">
        <f t="shared" si="3"/>
        <v>9757375</v>
      </c>
      <c r="J38" s="2">
        <f t="shared" si="3"/>
        <v>112269857</v>
      </c>
      <c r="K38" s="2">
        <f t="shared" si="3"/>
        <v>10487084</v>
      </c>
      <c r="L38" s="2">
        <f t="shared" si="3"/>
        <v>16278465</v>
      </c>
      <c r="M38" s="2">
        <f t="shared" si="3"/>
        <v>63904438</v>
      </c>
      <c r="N38" s="2">
        <f t="shared" si="3"/>
        <v>90669987</v>
      </c>
      <c r="O38" s="2">
        <f t="shared" si="3"/>
        <v>11704088</v>
      </c>
      <c r="P38" s="2">
        <f t="shared" si="3"/>
        <v>10050885</v>
      </c>
      <c r="Q38" s="2">
        <f t="shared" si="3"/>
        <v>58282163</v>
      </c>
      <c r="R38" s="2">
        <f t="shared" si="3"/>
        <v>80037136</v>
      </c>
      <c r="S38" s="2">
        <f t="shared" si="3"/>
        <v>20096818</v>
      </c>
      <c r="T38" s="2">
        <f t="shared" si="3"/>
        <v>7384441</v>
      </c>
      <c r="U38" s="2">
        <f t="shared" si="3"/>
        <v>6868312</v>
      </c>
      <c r="V38" s="2">
        <f t="shared" si="3"/>
        <v>34349571</v>
      </c>
      <c r="W38" s="2">
        <f t="shared" si="3"/>
        <v>317326551</v>
      </c>
      <c r="X38" s="2">
        <f t="shared" si="3"/>
        <v>6362991</v>
      </c>
      <c r="Y38" s="2">
        <f t="shared" si="3"/>
        <v>310963560</v>
      </c>
      <c r="Z38" s="34">
        <f>+IF(X38&lt;&gt;0,+(Y38/X38)*100,0)</f>
        <v>4887.0658468635265</v>
      </c>
      <c r="AA38" s="35">
        <f>+AA17+AA27+AA36</f>
        <v>6362991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69612892</v>
      </c>
      <c r="I39" s="2">
        <f>+H40+I60</f>
        <v>102512482</v>
      </c>
      <c r="J39" s="2">
        <f>+G39</f>
        <v>0</v>
      </c>
      <c r="K39" s="2">
        <f>+I40+K60</f>
        <v>112269857</v>
      </c>
      <c r="L39" s="2">
        <f>+K40+L60</f>
        <v>122756941</v>
      </c>
      <c r="M39" s="2">
        <f>+L40+M60</f>
        <v>139035406</v>
      </c>
      <c r="N39" s="2">
        <f>+K39</f>
        <v>112269857</v>
      </c>
      <c r="O39" s="2">
        <f>+M40+O60</f>
        <v>202939844</v>
      </c>
      <c r="P39" s="2">
        <f>+O40+P60</f>
        <v>214643932</v>
      </c>
      <c r="Q39" s="2">
        <f>+P40+Q60</f>
        <v>224694817</v>
      </c>
      <c r="R39" s="2">
        <f>+O39</f>
        <v>202939844</v>
      </c>
      <c r="S39" s="2">
        <f>+Q40+S60</f>
        <v>282976980</v>
      </c>
      <c r="T39" s="2">
        <f>+S40+T60</f>
        <v>303073798</v>
      </c>
      <c r="U39" s="2">
        <f>+T40+U60</f>
        <v>310458239</v>
      </c>
      <c r="V39" s="2">
        <f>+S39</f>
        <v>282976980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158380381</v>
      </c>
      <c r="D40" s="43">
        <f t="shared" ref="D40:AA40" si="4">+D38+D39</f>
        <v>0</v>
      </c>
      <c r="E40" s="44">
        <f t="shared" si="4"/>
        <v>23376489</v>
      </c>
      <c r="F40" s="45">
        <f t="shared" si="4"/>
        <v>6362991</v>
      </c>
      <c r="G40" s="45">
        <f t="shared" si="4"/>
        <v>69612892</v>
      </c>
      <c r="H40" s="45">
        <f t="shared" si="4"/>
        <v>102512482</v>
      </c>
      <c r="I40" s="45">
        <f t="shared" si="4"/>
        <v>112269857</v>
      </c>
      <c r="J40" s="45">
        <f>+I40</f>
        <v>112269857</v>
      </c>
      <c r="K40" s="45">
        <f t="shared" si="4"/>
        <v>122756941</v>
      </c>
      <c r="L40" s="45">
        <f t="shared" si="4"/>
        <v>139035406</v>
      </c>
      <c r="M40" s="45">
        <f t="shared" si="4"/>
        <v>202939844</v>
      </c>
      <c r="N40" s="45">
        <f>+M40</f>
        <v>202939844</v>
      </c>
      <c r="O40" s="45">
        <f t="shared" si="4"/>
        <v>214643932</v>
      </c>
      <c r="P40" s="45">
        <f t="shared" si="4"/>
        <v>224694817</v>
      </c>
      <c r="Q40" s="45">
        <f t="shared" si="4"/>
        <v>282976980</v>
      </c>
      <c r="R40" s="45">
        <f>+Q40</f>
        <v>282976980</v>
      </c>
      <c r="S40" s="45">
        <f t="shared" si="4"/>
        <v>303073798</v>
      </c>
      <c r="T40" s="45">
        <f t="shared" si="4"/>
        <v>310458239</v>
      </c>
      <c r="U40" s="45">
        <f t="shared" si="4"/>
        <v>317326551</v>
      </c>
      <c r="V40" s="45">
        <f>+U40</f>
        <v>317326551</v>
      </c>
      <c r="W40" s="45">
        <f>+V40</f>
        <v>317326551</v>
      </c>
      <c r="X40" s="45">
        <f t="shared" si="4"/>
        <v>6362991</v>
      </c>
      <c r="Y40" s="45">
        <f t="shared" si="4"/>
        <v>310963560</v>
      </c>
      <c r="Z40" s="46">
        <f>+IF(X40&lt;&gt;0,+(Y40/X40)*100,0)</f>
        <v>4887.0658468635265</v>
      </c>
      <c r="AA40" s="47">
        <f t="shared" si="4"/>
        <v>6362991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11515</v>
      </c>
      <c r="D7" s="18"/>
      <c r="E7" s="19">
        <v>32067123</v>
      </c>
      <c r="F7" s="20">
        <v>32248016</v>
      </c>
      <c r="G7" s="20">
        <v>125019</v>
      </c>
      <c r="H7" s="20">
        <v>23886</v>
      </c>
      <c r="I7" s="20">
        <v>26867</v>
      </c>
      <c r="J7" s="20">
        <v>175772</v>
      </c>
      <c r="K7" s="20">
        <v>20612</v>
      </c>
      <c r="L7" s="20">
        <v>9704</v>
      </c>
      <c r="M7" s="20">
        <v>15406</v>
      </c>
      <c r="N7" s="20">
        <v>45722</v>
      </c>
      <c r="O7" s="20"/>
      <c r="P7" s="20"/>
      <c r="Q7" s="20"/>
      <c r="R7" s="20"/>
      <c r="S7" s="20"/>
      <c r="T7" s="20"/>
      <c r="U7" s="20"/>
      <c r="V7" s="20"/>
      <c r="W7" s="20">
        <v>221494</v>
      </c>
      <c r="X7" s="20">
        <v>32248016</v>
      </c>
      <c r="Y7" s="20">
        <v>-32026522</v>
      </c>
      <c r="Z7" s="21">
        <v>-99.313154644924523</v>
      </c>
      <c r="AA7" s="22">
        <v>32248016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105622122</v>
      </c>
      <c r="D9" s="18"/>
      <c r="E9" s="19">
        <v>55860357</v>
      </c>
      <c r="F9" s="20">
        <v>55860357</v>
      </c>
      <c r="G9" s="20"/>
      <c r="H9" s="20">
        <v>18770565</v>
      </c>
      <c r="I9" s="20"/>
      <c r="J9" s="20">
        <v>18770565</v>
      </c>
      <c r="K9" s="20"/>
      <c r="L9" s="20">
        <v>10000000</v>
      </c>
      <c r="M9" s="20"/>
      <c r="N9" s="20">
        <v>10000000</v>
      </c>
      <c r="O9" s="20"/>
      <c r="P9" s="20">
        <v>743000</v>
      </c>
      <c r="Q9" s="20">
        <v>38335944</v>
      </c>
      <c r="R9" s="20">
        <v>39078944</v>
      </c>
      <c r="S9" s="20"/>
      <c r="T9" s="20"/>
      <c r="U9" s="20"/>
      <c r="V9" s="20"/>
      <c r="W9" s="20">
        <v>67849509</v>
      </c>
      <c r="X9" s="20">
        <v>55860357</v>
      </c>
      <c r="Y9" s="20">
        <v>11989152</v>
      </c>
      <c r="Z9" s="21">
        <v>21.462719975097905</v>
      </c>
      <c r="AA9" s="22">
        <v>55860357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44316429</v>
      </c>
      <c r="F10" s="20">
        <v>43999250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43999250</v>
      </c>
      <c r="Y10" s="20">
        <v>-43999250</v>
      </c>
      <c r="Z10" s="21">
        <v>-100</v>
      </c>
      <c r="AA10" s="22">
        <v>43999250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-3535</v>
      </c>
      <c r="D14" s="18"/>
      <c r="E14" s="19">
        <v>-60353458</v>
      </c>
      <c r="F14" s="20">
        <v>-62615984</v>
      </c>
      <c r="G14" s="20">
        <v>-150</v>
      </c>
      <c r="H14" s="20">
        <v>-150</v>
      </c>
      <c r="I14" s="20">
        <v>-150</v>
      </c>
      <c r="J14" s="20">
        <v>-450</v>
      </c>
      <c r="K14" s="20">
        <v>-300</v>
      </c>
      <c r="L14" s="20">
        <v>-150</v>
      </c>
      <c r="M14" s="20"/>
      <c r="N14" s="20">
        <v>-450</v>
      </c>
      <c r="O14" s="20">
        <v>-150</v>
      </c>
      <c r="P14" s="20">
        <v>-100</v>
      </c>
      <c r="Q14" s="20">
        <v>-300</v>
      </c>
      <c r="R14" s="20">
        <v>-550</v>
      </c>
      <c r="S14" s="20">
        <v>-400</v>
      </c>
      <c r="T14" s="20">
        <v>-550</v>
      </c>
      <c r="U14" s="20">
        <v>-600</v>
      </c>
      <c r="V14" s="20">
        <v>-1550</v>
      </c>
      <c r="W14" s="20">
        <v>-3000</v>
      </c>
      <c r="X14" s="20">
        <v>-62615984</v>
      </c>
      <c r="Y14" s="20">
        <v>62612984</v>
      </c>
      <c r="Z14" s="21">
        <v>-99.995208891071655</v>
      </c>
      <c r="AA14" s="22">
        <v>-62615984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105630102</v>
      </c>
      <c r="D17" s="26">
        <f>SUM(D6:D16)</f>
        <v>0</v>
      </c>
      <c r="E17" s="27">
        <f t="shared" si="0"/>
        <v>71890451</v>
      </c>
      <c r="F17" s="28">
        <f t="shared" si="0"/>
        <v>69491639</v>
      </c>
      <c r="G17" s="28">
        <f t="shared" si="0"/>
        <v>124869</v>
      </c>
      <c r="H17" s="28">
        <f t="shared" si="0"/>
        <v>18794301</v>
      </c>
      <c r="I17" s="28">
        <f t="shared" si="0"/>
        <v>26717</v>
      </c>
      <c r="J17" s="28">
        <f t="shared" si="0"/>
        <v>18945887</v>
      </c>
      <c r="K17" s="28">
        <f t="shared" si="0"/>
        <v>20312</v>
      </c>
      <c r="L17" s="28">
        <f t="shared" si="0"/>
        <v>10009554</v>
      </c>
      <c r="M17" s="28">
        <f t="shared" si="0"/>
        <v>15406</v>
      </c>
      <c r="N17" s="28">
        <f t="shared" si="0"/>
        <v>10045272</v>
      </c>
      <c r="O17" s="28">
        <f t="shared" si="0"/>
        <v>-150</v>
      </c>
      <c r="P17" s="28">
        <f t="shared" si="0"/>
        <v>742900</v>
      </c>
      <c r="Q17" s="28">
        <f t="shared" si="0"/>
        <v>38335644</v>
      </c>
      <c r="R17" s="28">
        <f t="shared" si="0"/>
        <v>39078394</v>
      </c>
      <c r="S17" s="28">
        <f t="shared" si="0"/>
        <v>-400</v>
      </c>
      <c r="T17" s="28">
        <f t="shared" si="0"/>
        <v>-550</v>
      </c>
      <c r="U17" s="28">
        <f t="shared" si="0"/>
        <v>-600</v>
      </c>
      <c r="V17" s="28">
        <f t="shared" si="0"/>
        <v>-1550</v>
      </c>
      <c r="W17" s="28">
        <f t="shared" si="0"/>
        <v>68068003</v>
      </c>
      <c r="X17" s="28">
        <f t="shared" si="0"/>
        <v>69491639</v>
      </c>
      <c r="Y17" s="28">
        <f t="shared" si="0"/>
        <v>-1423636</v>
      </c>
      <c r="Z17" s="29">
        <f>+IF(X17&lt;&gt;0,+(Y17/X17)*100,0)</f>
        <v>-2.0486435785461903</v>
      </c>
      <c r="AA17" s="30">
        <f>SUM(AA6:AA16)</f>
        <v>69491639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-86927500</v>
      </c>
      <c r="F26" s="20">
        <v>-83774397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-83774397</v>
      </c>
      <c r="Y26" s="20">
        <v>83774397</v>
      </c>
      <c r="Z26" s="21">
        <v>-100</v>
      </c>
      <c r="AA26" s="22">
        <v>-83774397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-86927500</v>
      </c>
      <c r="F27" s="28">
        <f t="shared" si="1"/>
        <v>-83774397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-83774397</v>
      </c>
      <c r="Y27" s="28">
        <f t="shared" si="1"/>
        <v>83774397</v>
      </c>
      <c r="Z27" s="29">
        <f>+IF(X27&lt;&gt;0,+(Y27/X27)*100,0)</f>
        <v>-100</v>
      </c>
      <c r="AA27" s="30">
        <f>SUM(AA21:AA26)</f>
        <v>-83774397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105630102</v>
      </c>
      <c r="D38" s="32">
        <f>+D17+D27+D36</f>
        <v>0</v>
      </c>
      <c r="E38" s="33">
        <f t="shared" si="3"/>
        <v>-15037049</v>
      </c>
      <c r="F38" s="2">
        <f t="shared" si="3"/>
        <v>-14282758</v>
      </c>
      <c r="G38" s="2">
        <f t="shared" si="3"/>
        <v>124869</v>
      </c>
      <c r="H38" s="2">
        <f t="shared" si="3"/>
        <v>18794301</v>
      </c>
      <c r="I38" s="2">
        <f t="shared" si="3"/>
        <v>26717</v>
      </c>
      <c r="J38" s="2">
        <f t="shared" si="3"/>
        <v>18945887</v>
      </c>
      <c r="K38" s="2">
        <f t="shared" si="3"/>
        <v>20312</v>
      </c>
      <c r="L38" s="2">
        <f t="shared" si="3"/>
        <v>10009554</v>
      </c>
      <c r="M38" s="2">
        <f t="shared" si="3"/>
        <v>15406</v>
      </c>
      <c r="N38" s="2">
        <f t="shared" si="3"/>
        <v>10045272</v>
      </c>
      <c r="O38" s="2">
        <f t="shared" si="3"/>
        <v>-150</v>
      </c>
      <c r="P38" s="2">
        <f t="shared" si="3"/>
        <v>742900</v>
      </c>
      <c r="Q38" s="2">
        <f t="shared" si="3"/>
        <v>38335644</v>
      </c>
      <c r="R38" s="2">
        <f t="shared" si="3"/>
        <v>39078394</v>
      </c>
      <c r="S38" s="2">
        <f t="shared" si="3"/>
        <v>-400</v>
      </c>
      <c r="T38" s="2">
        <f t="shared" si="3"/>
        <v>-550</v>
      </c>
      <c r="U38" s="2">
        <f t="shared" si="3"/>
        <v>-600</v>
      </c>
      <c r="V38" s="2">
        <f t="shared" si="3"/>
        <v>-1550</v>
      </c>
      <c r="W38" s="2">
        <f t="shared" si="3"/>
        <v>68068003</v>
      </c>
      <c r="X38" s="2">
        <f t="shared" si="3"/>
        <v>-14282758</v>
      </c>
      <c r="Y38" s="2">
        <f t="shared" si="3"/>
        <v>82350761</v>
      </c>
      <c r="Z38" s="34">
        <f>+IF(X38&lt;&gt;0,+(Y38/X38)*100,0)</f>
        <v>-576.57464335669624</v>
      </c>
      <c r="AA38" s="35">
        <f>+AA17+AA27+AA36</f>
        <v>-14282758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16267986</v>
      </c>
      <c r="I39" s="2">
        <f>+H40+I60</f>
        <v>35062287</v>
      </c>
      <c r="J39" s="2">
        <f>+G39</f>
        <v>0</v>
      </c>
      <c r="K39" s="2">
        <f>+I40+K60</f>
        <v>35089004</v>
      </c>
      <c r="L39" s="2">
        <f>+K40+L60</f>
        <v>35109316</v>
      </c>
      <c r="M39" s="2">
        <f>+L40+M60</f>
        <v>45118870</v>
      </c>
      <c r="N39" s="2">
        <f>+K39</f>
        <v>35089004</v>
      </c>
      <c r="O39" s="2">
        <f>+M40+O60</f>
        <v>45134276</v>
      </c>
      <c r="P39" s="2">
        <f>+O40+P60</f>
        <v>45134126</v>
      </c>
      <c r="Q39" s="2">
        <f>+P40+Q60</f>
        <v>45877026</v>
      </c>
      <c r="R39" s="2">
        <f>+O39</f>
        <v>45134276</v>
      </c>
      <c r="S39" s="2">
        <f>+Q40+S60</f>
        <v>84212670</v>
      </c>
      <c r="T39" s="2">
        <f>+S40+T60</f>
        <v>84212270</v>
      </c>
      <c r="U39" s="2">
        <f>+T40+U60</f>
        <v>84211720</v>
      </c>
      <c r="V39" s="2">
        <f>+S39</f>
        <v>84212670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105630102</v>
      </c>
      <c r="D40" s="43">
        <f t="shared" ref="D40:AA40" si="4">+D38+D39</f>
        <v>0</v>
      </c>
      <c r="E40" s="44">
        <f t="shared" si="4"/>
        <v>-15037049</v>
      </c>
      <c r="F40" s="45">
        <f t="shared" si="4"/>
        <v>-14282758</v>
      </c>
      <c r="G40" s="45">
        <f t="shared" si="4"/>
        <v>124869</v>
      </c>
      <c r="H40" s="45">
        <f t="shared" si="4"/>
        <v>35062287</v>
      </c>
      <c r="I40" s="45">
        <f t="shared" si="4"/>
        <v>35089004</v>
      </c>
      <c r="J40" s="45">
        <f>+I40</f>
        <v>35089004</v>
      </c>
      <c r="K40" s="45">
        <f t="shared" si="4"/>
        <v>35109316</v>
      </c>
      <c r="L40" s="45">
        <f t="shared" si="4"/>
        <v>45118870</v>
      </c>
      <c r="M40" s="45">
        <f t="shared" si="4"/>
        <v>45134276</v>
      </c>
      <c r="N40" s="45">
        <f>+M40</f>
        <v>45134276</v>
      </c>
      <c r="O40" s="45">
        <f t="shared" si="4"/>
        <v>45134126</v>
      </c>
      <c r="P40" s="45">
        <f t="shared" si="4"/>
        <v>45877026</v>
      </c>
      <c r="Q40" s="45">
        <f t="shared" si="4"/>
        <v>84212670</v>
      </c>
      <c r="R40" s="45">
        <f>+Q40</f>
        <v>84212670</v>
      </c>
      <c r="S40" s="45">
        <f t="shared" si="4"/>
        <v>84212270</v>
      </c>
      <c r="T40" s="45">
        <f t="shared" si="4"/>
        <v>84211720</v>
      </c>
      <c r="U40" s="45">
        <f t="shared" si="4"/>
        <v>84211120</v>
      </c>
      <c r="V40" s="45">
        <f>+U40</f>
        <v>84211120</v>
      </c>
      <c r="W40" s="45">
        <f>+V40</f>
        <v>84211120</v>
      </c>
      <c r="X40" s="45">
        <f t="shared" si="4"/>
        <v>-14282758</v>
      </c>
      <c r="Y40" s="45">
        <f t="shared" si="4"/>
        <v>82350761</v>
      </c>
      <c r="Z40" s="46">
        <f>+IF(X40&lt;&gt;0,+(Y40/X40)*100,0)</f>
        <v>-576.57464335669624</v>
      </c>
      <c r="AA40" s="47">
        <f t="shared" si="4"/>
        <v>-14282758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16143117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40009126</v>
      </c>
      <c r="D7" s="18"/>
      <c r="E7" s="19">
        <v>44995667</v>
      </c>
      <c r="F7" s="20">
        <v>44995667</v>
      </c>
      <c r="G7" s="20">
        <v>8537017</v>
      </c>
      <c r="H7" s="20">
        <v>3656170</v>
      </c>
      <c r="I7" s="20">
        <v>5459983</v>
      </c>
      <c r="J7" s="20">
        <v>17653170</v>
      </c>
      <c r="K7" s="20">
        <v>5469115</v>
      </c>
      <c r="L7" s="20">
        <v>3779297</v>
      </c>
      <c r="M7" s="20">
        <v>4576590</v>
      </c>
      <c r="N7" s="20">
        <v>13825002</v>
      </c>
      <c r="O7" s="20">
        <v>6593387</v>
      </c>
      <c r="P7" s="20">
        <v>3584521</v>
      </c>
      <c r="Q7" s="20">
        <v>4924488</v>
      </c>
      <c r="R7" s="20">
        <v>15102396</v>
      </c>
      <c r="S7" s="20">
        <v>5874429</v>
      </c>
      <c r="T7" s="20">
        <v>5084461</v>
      </c>
      <c r="U7" s="20">
        <v>4709340</v>
      </c>
      <c r="V7" s="20">
        <v>15668230</v>
      </c>
      <c r="W7" s="20">
        <v>62248798</v>
      </c>
      <c r="X7" s="20">
        <v>44995667</v>
      </c>
      <c r="Y7" s="20">
        <v>17253131</v>
      </c>
      <c r="Z7" s="21">
        <v>38.343983210650038</v>
      </c>
      <c r="AA7" s="22">
        <v>44995667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257321</v>
      </c>
      <c r="D9" s="18"/>
      <c r="E9" s="19"/>
      <c r="F9" s="20"/>
      <c r="G9" s="20"/>
      <c r="H9" s="20"/>
      <c r="I9" s="20"/>
      <c r="J9" s="20"/>
      <c r="K9" s="20"/>
      <c r="L9" s="20">
        <v>900</v>
      </c>
      <c r="M9" s="20">
        <v>765</v>
      </c>
      <c r="N9" s="20">
        <v>1665</v>
      </c>
      <c r="O9" s="20">
        <v>677</v>
      </c>
      <c r="P9" s="20">
        <v>1075</v>
      </c>
      <c r="Q9" s="20">
        <v>470</v>
      </c>
      <c r="R9" s="20">
        <v>2222</v>
      </c>
      <c r="S9" s="20">
        <v>368</v>
      </c>
      <c r="T9" s="20">
        <v>946</v>
      </c>
      <c r="U9" s="20">
        <v>147</v>
      </c>
      <c r="V9" s="20">
        <v>1461</v>
      </c>
      <c r="W9" s="20">
        <v>5348</v>
      </c>
      <c r="X9" s="20"/>
      <c r="Y9" s="20">
        <v>5348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-53561105</v>
      </c>
      <c r="D14" s="18"/>
      <c r="E14" s="19">
        <v>-29647428</v>
      </c>
      <c r="F14" s="20">
        <v>-57453983</v>
      </c>
      <c r="G14" s="20">
        <v>-4117090</v>
      </c>
      <c r="H14" s="20">
        <v>-6173633</v>
      </c>
      <c r="I14" s="20">
        <v>-2781554</v>
      </c>
      <c r="J14" s="20">
        <v>-13072277</v>
      </c>
      <c r="K14" s="20">
        <v>-6883126</v>
      </c>
      <c r="L14" s="20">
        <v>-6738961</v>
      </c>
      <c r="M14" s="20">
        <v>-12147701</v>
      </c>
      <c r="N14" s="20">
        <v>-25769788</v>
      </c>
      <c r="O14" s="20">
        <v>-1454197</v>
      </c>
      <c r="P14" s="20">
        <v>-1056670</v>
      </c>
      <c r="Q14" s="20">
        <v>-8961467</v>
      </c>
      <c r="R14" s="20">
        <v>-11472334</v>
      </c>
      <c r="S14" s="20">
        <v>-3746427</v>
      </c>
      <c r="T14" s="20">
        <v>-2675487</v>
      </c>
      <c r="U14" s="20">
        <v>-4643687</v>
      </c>
      <c r="V14" s="20">
        <v>-11065601</v>
      </c>
      <c r="W14" s="20">
        <v>-61380000</v>
      </c>
      <c r="X14" s="20">
        <v>-57453983</v>
      </c>
      <c r="Y14" s="20">
        <v>-3926017</v>
      </c>
      <c r="Z14" s="21">
        <v>6.8333243319266472</v>
      </c>
      <c r="AA14" s="22">
        <v>-57453983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-13294658</v>
      </c>
      <c r="D17" s="26">
        <f>SUM(D6:D16)</f>
        <v>0</v>
      </c>
      <c r="E17" s="27">
        <f t="shared" si="0"/>
        <v>15348239</v>
      </c>
      <c r="F17" s="28">
        <f t="shared" si="0"/>
        <v>-12458316</v>
      </c>
      <c r="G17" s="28">
        <f t="shared" si="0"/>
        <v>4419927</v>
      </c>
      <c r="H17" s="28">
        <f t="shared" si="0"/>
        <v>-2517463</v>
      </c>
      <c r="I17" s="28">
        <f t="shared" si="0"/>
        <v>2678429</v>
      </c>
      <c r="J17" s="28">
        <f t="shared" si="0"/>
        <v>4580893</v>
      </c>
      <c r="K17" s="28">
        <f t="shared" si="0"/>
        <v>-1414011</v>
      </c>
      <c r="L17" s="28">
        <f t="shared" si="0"/>
        <v>-2958764</v>
      </c>
      <c r="M17" s="28">
        <f t="shared" si="0"/>
        <v>-7570346</v>
      </c>
      <c r="N17" s="28">
        <f t="shared" si="0"/>
        <v>-11943121</v>
      </c>
      <c r="O17" s="28">
        <f t="shared" si="0"/>
        <v>5139867</v>
      </c>
      <c r="P17" s="28">
        <f t="shared" si="0"/>
        <v>2528926</v>
      </c>
      <c r="Q17" s="28">
        <f t="shared" si="0"/>
        <v>-4036509</v>
      </c>
      <c r="R17" s="28">
        <f t="shared" si="0"/>
        <v>3632284</v>
      </c>
      <c r="S17" s="28">
        <f t="shared" si="0"/>
        <v>2128370</v>
      </c>
      <c r="T17" s="28">
        <f t="shared" si="0"/>
        <v>2409920</v>
      </c>
      <c r="U17" s="28">
        <f t="shared" si="0"/>
        <v>65800</v>
      </c>
      <c r="V17" s="28">
        <f t="shared" si="0"/>
        <v>4604090</v>
      </c>
      <c r="W17" s="28">
        <f t="shared" si="0"/>
        <v>874146</v>
      </c>
      <c r="X17" s="28">
        <f t="shared" si="0"/>
        <v>-12458316</v>
      </c>
      <c r="Y17" s="28">
        <f t="shared" si="0"/>
        <v>13332462</v>
      </c>
      <c r="Z17" s="29">
        <f>+IF(X17&lt;&gt;0,+(Y17/X17)*100,0)</f>
        <v>-107.01656628391831</v>
      </c>
      <c r="AA17" s="30">
        <f>SUM(AA6:AA16)</f>
        <v>-12458316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-120750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-120750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-13415408</v>
      </c>
      <c r="D38" s="32">
        <f>+D17+D27+D36</f>
        <v>0</v>
      </c>
      <c r="E38" s="33">
        <f t="shared" si="3"/>
        <v>15348239</v>
      </c>
      <c r="F38" s="2">
        <f t="shared" si="3"/>
        <v>-12458316</v>
      </c>
      <c r="G38" s="2">
        <f t="shared" si="3"/>
        <v>4419927</v>
      </c>
      <c r="H38" s="2">
        <f t="shared" si="3"/>
        <v>-2517463</v>
      </c>
      <c r="I38" s="2">
        <f t="shared" si="3"/>
        <v>2678429</v>
      </c>
      <c r="J38" s="2">
        <f t="shared" si="3"/>
        <v>4580893</v>
      </c>
      <c r="K38" s="2">
        <f t="shared" si="3"/>
        <v>-1414011</v>
      </c>
      <c r="L38" s="2">
        <f t="shared" si="3"/>
        <v>-2958764</v>
      </c>
      <c r="M38" s="2">
        <f t="shared" si="3"/>
        <v>-7570346</v>
      </c>
      <c r="N38" s="2">
        <f t="shared" si="3"/>
        <v>-11943121</v>
      </c>
      <c r="O38" s="2">
        <f t="shared" si="3"/>
        <v>5139867</v>
      </c>
      <c r="P38" s="2">
        <f t="shared" si="3"/>
        <v>2528926</v>
      </c>
      <c r="Q38" s="2">
        <f t="shared" si="3"/>
        <v>-4036509</v>
      </c>
      <c r="R38" s="2">
        <f t="shared" si="3"/>
        <v>3632284</v>
      </c>
      <c r="S38" s="2">
        <f t="shared" si="3"/>
        <v>2128370</v>
      </c>
      <c r="T38" s="2">
        <f t="shared" si="3"/>
        <v>2409920</v>
      </c>
      <c r="U38" s="2">
        <f t="shared" si="3"/>
        <v>65800</v>
      </c>
      <c r="V38" s="2">
        <f t="shared" si="3"/>
        <v>4604090</v>
      </c>
      <c r="W38" s="2">
        <f t="shared" si="3"/>
        <v>874146</v>
      </c>
      <c r="X38" s="2">
        <f t="shared" si="3"/>
        <v>-12458316</v>
      </c>
      <c r="Y38" s="2">
        <f t="shared" si="3"/>
        <v>13332462</v>
      </c>
      <c r="Z38" s="34">
        <f>+IF(X38&lt;&gt;0,+(Y38/X38)*100,0)</f>
        <v>-107.01656628391831</v>
      </c>
      <c r="AA38" s="35">
        <f>+AA17+AA27+AA36</f>
        <v>-12458316</v>
      </c>
    </row>
    <row r="39" spans="1:27" x14ac:dyDescent="0.25">
      <c r="A39" s="23" t="s">
        <v>60</v>
      </c>
      <c r="B39" s="17"/>
      <c r="C39" s="32">
        <v>113656932</v>
      </c>
      <c r="D39" s="32"/>
      <c r="E39" s="33"/>
      <c r="F39" s="2">
        <v>99559898</v>
      </c>
      <c r="G39" s="2">
        <v>99559898</v>
      </c>
      <c r="H39" s="2">
        <f>+G40+H60</f>
        <v>103979825</v>
      </c>
      <c r="I39" s="2">
        <f>+H40+I60</f>
        <v>101462362</v>
      </c>
      <c r="J39" s="2">
        <f>+G39</f>
        <v>99559898</v>
      </c>
      <c r="K39" s="2">
        <f>+I40+K60</f>
        <v>104140791</v>
      </c>
      <c r="L39" s="2">
        <f>+K40+L60</f>
        <v>102726780</v>
      </c>
      <c r="M39" s="2">
        <f>+L40+M60</f>
        <v>99768016</v>
      </c>
      <c r="N39" s="2">
        <f>+K39</f>
        <v>104140791</v>
      </c>
      <c r="O39" s="2">
        <f>+M40+O60</f>
        <v>92197670</v>
      </c>
      <c r="P39" s="2">
        <f>+O40+P60</f>
        <v>97337537</v>
      </c>
      <c r="Q39" s="2">
        <f>+P40+Q60</f>
        <v>99866463</v>
      </c>
      <c r="R39" s="2">
        <f>+O39</f>
        <v>92197670</v>
      </c>
      <c r="S39" s="2">
        <f>+Q40+S60</f>
        <v>95829954</v>
      </c>
      <c r="T39" s="2">
        <f>+S40+T60</f>
        <v>97958324</v>
      </c>
      <c r="U39" s="2">
        <f>+T40+U60</f>
        <v>100368244</v>
      </c>
      <c r="V39" s="2">
        <f>+S39</f>
        <v>95829954</v>
      </c>
      <c r="W39" s="2">
        <f>+G39</f>
        <v>99559898</v>
      </c>
      <c r="X39" s="2">
        <v>99559898</v>
      </c>
      <c r="Y39" s="2">
        <f>+W39-X39</f>
        <v>0</v>
      </c>
      <c r="Z39" s="34">
        <f>+IF(X39&lt;&gt;0,+(Y39/X39)*100,0)</f>
        <v>0</v>
      </c>
      <c r="AA39" s="35">
        <v>99559898</v>
      </c>
    </row>
    <row r="40" spans="1:27" x14ac:dyDescent="0.25">
      <c r="A40" s="41" t="s">
        <v>62</v>
      </c>
      <c r="B40" s="42" t="s">
        <v>61</v>
      </c>
      <c r="C40" s="43">
        <f>+C38+C39</f>
        <v>100241524</v>
      </c>
      <c r="D40" s="43">
        <f t="shared" ref="D40:AA40" si="4">+D38+D39</f>
        <v>0</v>
      </c>
      <c r="E40" s="44">
        <f t="shared" si="4"/>
        <v>15348239</v>
      </c>
      <c r="F40" s="45">
        <f t="shared" si="4"/>
        <v>87101582</v>
      </c>
      <c r="G40" s="45">
        <f t="shared" si="4"/>
        <v>103979825</v>
      </c>
      <c r="H40" s="45">
        <f t="shared" si="4"/>
        <v>101462362</v>
      </c>
      <c r="I40" s="45">
        <f t="shared" si="4"/>
        <v>104140791</v>
      </c>
      <c r="J40" s="45">
        <f>+I40</f>
        <v>104140791</v>
      </c>
      <c r="K40" s="45">
        <f t="shared" si="4"/>
        <v>102726780</v>
      </c>
      <c r="L40" s="45">
        <f t="shared" si="4"/>
        <v>99768016</v>
      </c>
      <c r="M40" s="45">
        <f t="shared" si="4"/>
        <v>92197670</v>
      </c>
      <c r="N40" s="45">
        <f>+M40</f>
        <v>92197670</v>
      </c>
      <c r="O40" s="45">
        <f t="shared" si="4"/>
        <v>97337537</v>
      </c>
      <c r="P40" s="45">
        <f t="shared" si="4"/>
        <v>99866463</v>
      </c>
      <c r="Q40" s="45">
        <f t="shared" si="4"/>
        <v>95829954</v>
      </c>
      <c r="R40" s="45">
        <f>+Q40</f>
        <v>95829954</v>
      </c>
      <c r="S40" s="45">
        <f t="shared" si="4"/>
        <v>97958324</v>
      </c>
      <c r="T40" s="45">
        <f t="shared" si="4"/>
        <v>100368244</v>
      </c>
      <c r="U40" s="45">
        <f t="shared" si="4"/>
        <v>100434044</v>
      </c>
      <c r="V40" s="45">
        <f>+U40</f>
        <v>100434044</v>
      </c>
      <c r="W40" s="45">
        <f>+V40</f>
        <v>100434044</v>
      </c>
      <c r="X40" s="45">
        <f t="shared" si="4"/>
        <v>87101582</v>
      </c>
      <c r="Y40" s="45">
        <f t="shared" si="4"/>
        <v>13332462</v>
      </c>
      <c r="Z40" s="46">
        <f>+IF(X40&lt;&gt;0,+(Y40/X40)*100,0)</f>
        <v>15.306796609044367</v>
      </c>
      <c r="AA40" s="47">
        <f t="shared" si="4"/>
        <v>87101582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99559898</v>
      </c>
      <c r="J60">
        <v>99559898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-228448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-228448</v>
      </c>
      <c r="Y26" s="20">
        <v>228448</v>
      </c>
      <c r="Z26" s="21">
        <v>-100</v>
      </c>
      <c r="AA26" s="22">
        <v>-228448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-228448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-228448</v>
      </c>
      <c r="Y27" s="28">
        <f t="shared" si="1"/>
        <v>228448</v>
      </c>
      <c r="Z27" s="29">
        <f>+IF(X27&lt;&gt;0,+(Y27/X27)*100,0)</f>
        <v>-100</v>
      </c>
      <c r="AA27" s="30">
        <f>SUM(AA21:AA26)</f>
        <v>-228448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-228448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-228448</v>
      </c>
      <c r="Y38" s="2">
        <f t="shared" si="3"/>
        <v>228448</v>
      </c>
      <c r="Z38" s="34">
        <f>+IF(X38&lt;&gt;0,+(Y38/X38)*100,0)</f>
        <v>-100</v>
      </c>
      <c r="AA38" s="35">
        <f>+AA17+AA27+AA36</f>
        <v>-228448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-228448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-228448</v>
      </c>
      <c r="Y40" s="45">
        <f t="shared" si="4"/>
        <v>228448</v>
      </c>
      <c r="Z40" s="46">
        <f>+IF(X40&lt;&gt;0,+(Y40/X40)*100,0)</f>
        <v>-100</v>
      </c>
      <c r="AA40" s="47">
        <f t="shared" si="4"/>
        <v>-228448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44997660</v>
      </c>
      <c r="D7" s="18"/>
      <c r="E7" s="19">
        <v>20411896</v>
      </c>
      <c r="F7" s="20">
        <v>23400000</v>
      </c>
      <c r="G7" s="20">
        <v>3550487</v>
      </c>
      <c r="H7" s="20">
        <v>2209740</v>
      </c>
      <c r="I7" s="20">
        <v>-2143738</v>
      </c>
      <c r="J7" s="20">
        <v>3616489</v>
      </c>
      <c r="K7" s="20">
        <v>1757856</v>
      </c>
      <c r="L7" s="20">
        <v>1906645</v>
      </c>
      <c r="M7" s="20">
        <v>1431955</v>
      </c>
      <c r="N7" s="20">
        <v>5096456</v>
      </c>
      <c r="O7" s="20">
        <v>1675313</v>
      </c>
      <c r="P7" s="20"/>
      <c r="Q7" s="20"/>
      <c r="R7" s="20">
        <v>1675313</v>
      </c>
      <c r="S7" s="20"/>
      <c r="T7" s="20"/>
      <c r="U7" s="20"/>
      <c r="V7" s="20"/>
      <c r="W7" s="20">
        <v>10388258</v>
      </c>
      <c r="X7" s="20">
        <v>23400000</v>
      </c>
      <c r="Y7" s="20">
        <v>-13011742</v>
      </c>
      <c r="Z7" s="21">
        <v>-55.605735042735041</v>
      </c>
      <c r="AA7" s="22">
        <v>23400000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121535000</v>
      </c>
      <c r="D9" s="18"/>
      <c r="E9" s="19">
        <v>13557900</v>
      </c>
      <c r="F9" s="20">
        <v>15053941</v>
      </c>
      <c r="G9" s="20">
        <v>75000000</v>
      </c>
      <c r="H9" s="20"/>
      <c r="I9" s="20"/>
      <c r="J9" s="20">
        <v>75000000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75000000</v>
      </c>
      <c r="X9" s="20">
        <v>15053941</v>
      </c>
      <c r="Y9" s="20">
        <v>59946059</v>
      </c>
      <c r="Z9" s="21">
        <v>398.20840934609748</v>
      </c>
      <c r="AA9" s="22">
        <v>15053941</v>
      </c>
    </row>
    <row r="10" spans="1:27" x14ac:dyDescent="0.25">
      <c r="A10" s="23" t="s">
        <v>38</v>
      </c>
      <c r="B10" s="17" t="s">
        <v>6</v>
      </c>
      <c r="C10" s="18">
        <v>307848000</v>
      </c>
      <c r="D10" s="18"/>
      <c r="E10" s="19">
        <v>240127100</v>
      </c>
      <c r="F10" s="20">
        <v>229185059</v>
      </c>
      <c r="G10" s="20"/>
      <c r="H10" s="20"/>
      <c r="I10" s="20">
        <v>-29007000</v>
      </c>
      <c r="J10" s="20">
        <v>-29007000</v>
      </c>
      <c r="K10" s="20"/>
      <c r="L10" s="20"/>
      <c r="M10" s="20">
        <v>61672000</v>
      </c>
      <c r="N10" s="20">
        <v>61672000</v>
      </c>
      <c r="O10" s="20"/>
      <c r="P10" s="20"/>
      <c r="Q10" s="20"/>
      <c r="R10" s="20"/>
      <c r="S10" s="20"/>
      <c r="T10" s="20"/>
      <c r="U10" s="20"/>
      <c r="V10" s="20"/>
      <c r="W10" s="20">
        <v>32665000</v>
      </c>
      <c r="X10" s="20">
        <v>229185059</v>
      </c>
      <c r="Y10" s="20">
        <v>-196520059</v>
      </c>
      <c r="Z10" s="21">
        <v>-85.74732570154147</v>
      </c>
      <c r="AA10" s="22">
        <v>229185059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-344208422</v>
      </c>
      <c r="F14" s="20">
        <v>-347537127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-347537127</v>
      </c>
      <c r="Y14" s="20">
        <v>347537127</v>
      </c>
      <c r="Z14" s="21">
        <v>-100</v>
      </c>
      <c r="AA14" s="22">
        <v>-347537127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474380660</v>
      </c>
      <c r="D17" s="26">
        <f>SUM(D6:D16)</f>
        <v>0</v>
      </c>
      <c r="E17" s="27">
        <f t="shared" si="0"/>
        <v>-70111526</v>
      </c>
      <c r="F17" s="28">
        <f t="shared" si="0"/>
        <v>-79898127</v>
      </c>
      <c r="G17" s="28">
        <f t="shared" si="0"/>
        <v>78550487</v>
      </c>
      <c r="H17" s="28">
        <f t="shared" si="0"/>
        <v>2209740</v>
      </c>
      <c r="I17" s="28">
        <f t="shared" si="0"/>
        <v>-31150738</v>
      </c>
      <c r="J17" s="28">
        <f t="shared" si="0"/>
        <v>49609489</v>
      </c>
      <c r="K17" s="28">
        <f t="shared" si="0"/>
        <v>1757856</v>
      </c>
      <c r="L17" s="28">
        <f t="shared" si="0"/>
        <v>1906645</v>
      </c>
      <c r="M17" s="28">
        <f t="shared" si="0"/>
        <v>63103955</v>
      </c>
      <c r="N17" s="28">
        <f t="shared" si="0"/>
        <v>66768456</v>
      </c>
      <c r="O17" s="28">
        <f t="shared" si="0"/>
        <v>1675313</v>
      </c>
      <c r="P17" s="28">
        <f t="shared" si="0"/>
        <v>0</v>
      </c>
      <c r="Q17" s="28">
        <f t="shared" si="0"/>
        <v>0</v>
      </c>
      <c r="R17" s="28">
        <f t="shared" si="0"/>
        <v>1675313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118053258</v>
      </c>
      <c r="X17" s="28">
        <f t="shared" si="0"/>
        <v>-79898127</v>
      </c>
      <c r="Y17" s="28">
        <f t="shared" si="0"/>
        <v>197951385</v>
      </c>
      <c r="Z17" s="29">
        <f>+IF(X17&lt;&gt;0,+(Y17/X17)*100,0)</f>
        <v>-247.75472521402162</v>
      </c>
      <c r="AA17" s="30">
        <f>SUM(AA6:AA16)</f>
        <v>-79898127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-97967032</v>
      </c>
      <c r="F26" s="20">
        <v>-131795527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-131795527</v>
      </c>
      <c r="Y26" s="20">
        <v>131795527</v>
      </c>
      <c r="Z26" s="21">
        <v>-100</v>
      </c>
      <c r="AA26" s="22">
        <v>-131795527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-97967032</v>
      </c>
      <c r="F27" s="28">
        <f t="shared" si="1"/>
        <v>-131795527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-131795527</v>
      </c>
      <c r="Y27" s="28">
        <f t="shared" si="1"/>
        <v>131795527</v>
      </c>
      <c r="Z27" s="29">
        <f>+IF(X27&lt;&gt;0,+(Y27/X27)*100,0)</f>
        <v>-100</v>
      </c>
      <c r="AA27" s="30">
        <f>SUM(AA21:AA26)</f>
        <v>-131795527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474380660</v>
      </c>
      <c r="D38" s="32">
        <f>+D17+D27+D36</f>
        <v>0</v>
      </c>
      <c r="E38" s="33">
        <f t="shared" si="3"/>
        <v>-168078558</v>
      </c>
      <c r="F38" s="2">
        <f t="shared" si="3"/>
        <v>-211693654</v>
      </c>
      <c r="G38" s="2">
        <f t="shared" si="3"/>
        <v>78550487</v>
      </c>
      <c r="H38" s="2">
        <f t="shared" si="3"/>
        <v>2209740</v>
      </c>
      <c r="I38" s="2">
        <f t="shared" si="3"/>
        <v>-31150738</v>
      </c>
      <c r="J38" s="2">
        <f t="shared" si="3"/>
        <v>49609489</v>
      </c>
      <c r="K38" s="2">
        <f t="shared" si="3"/>
        <v>1757856</v>
      </c>
      <c r="L38" s="2">
        <f t="shared" si="3"/>
        <v>1906645</v>
      </c>
      <c r="M38" s="2">
        <f t="shared" si="3"/>
        <v>63103955</v>
      </c>
      <c r="N38" s="2">
        <f t="shared" si="3"/>
        <v>66768456</v>
      </c>
      <c r="O38" s="2">
        <f t="shared" si="3"/>
        <v>1675313</v>
      </c>
      <c r="P38" s="2">
        <f t="shared" si="3"/>
        <v>0</v>
      </c>
      <c r="Q38" s="2">
        <f t="shared" si="3"/>
        <v>0</v>
      </c>
      <c r="R38" s="2">
        <f t="shared" si="3"/>
        <v>1675313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118053258</v>
      </c>
      <c r="X38" s="2">
        <f t="shared" si="3"/>
        <v>-211693654</v>
      </c>
      <c r="Y38" s="2">
        <f t="shared" si="3"/>
        <v>329746912</v>
      </c>
      <c r="Z38" s="34">
        <f>+IF(X38&lt;&gt;0,+(Y38/X38)*100,0)</f>
        <v>-155.76608262428121</v>
      </c>
      <c r="AA38" s="35">
        <f>+AA17+AA27+AA36</f>
        <v>-211693654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78550487</v>
      </c>
      <c r="I39" s="2">
        <f>+H40+I60</f>
        <v>80760227</v>
      </c>
      <c r="J39" s="2">
        <f>+G39</f>
        <v>0</v>
      </c>
      <c r="K39" s="2">
        <f>+I40+K60</f>
        <v>49609489</v>
      </c>
      <c r="L39" s="2">
        <f>+K40+L60</f>
        <v>51367345</v>
      </c>
      <c r="M39" s="2">
        <f>+L40+M60</f>
        <v>53273990</v>
      </c>
      <c r="N39" s="2">
        <f>+K39</f>
        <v>49609489</v>
      </c>
      <c r="O39" s="2">
        <f>+M40+O60</f>
        <v>116377945</v>
      </c>
      <c r="P39" s="2">
        <f>+O40+P60</f>
        <v>118053258</v>
      </c>
      <c r="Q39" s="2">
        <f>+P40+Q60</f>
        <v>118053258</v>
      </c>
      <c r="R39" s="2">
        <f>+O39</f>
        <v>116377945</v>
      </c>
      <c r="S39" s="2">
        <f>+Q40+S60</f>
        <v>118053258</v>
      </c>
      <c r="T39" s="2">
        <f>+S40+T60</f>
        <v>118053258</v>
      </c>
      <c r="U39" s="2">
        <f>+T40+U60</f>
        <v>118053258</v>
      </c>
      <c r="V39" s="2">
        <f>+S39</f>
        <v>118053258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474380660</v>
      </c>
      <c r="D40" s="43">
        <f t="shared" ref="D40:AA40" si="4">+D38+D39</f>
        <v>0</v>
      </c>
      <c r="E40" s="44">
        <f t="shared" si="4"/>
        <v>-168078558</v>
      </c>
      <c r="F40" s="45">
        <f t="shared" si="4"/>
        <v>-211693654</v>
      </c>
      <c r="G40" s="45">
        <f t="shared" si="4"/>
        <v>78550487</v>
      </c>
      <c r="H40" s="45">
        <f t="shared" si="4"/>
        <v>80760227</v>
      </c>
      <c r="I40" s="45">
        <f t="shared" si="4"/>
        <v>49609489</v>
      </c>
      <c r="J40" s="45">
        <f>+I40</f>
        <v>49609489</v>
      </c>
      <c r="K40" s="45">
        <f t="shared" si="4"/>
        <v>51367345</v>
      </c>
      <c r="L40" s="45">
        <f t="shared" si="4"/>
        <v>53273990</v>
      </c>
      <c r="M40" s="45">
        <f t="shared" si="4"/>
        <v>116377945</v>
      </c>
      <c r="N40" s="45">
        <f>+M40</f>
        <v>116377945</v>
      </c>
      <c r="O40" s="45">
        <f t="shared" si="4"/>
        <v>118053258</v>
      </c>
      <c r="P40" s="45">
        <f t="shared" si="4"/>
        <v>118053258</v>
      </c>
      <c r="Q40" s="45">
        <f t="shared" si="4"/>
        <v>118053258</v>
      </c>
      <c r="R40" s="45">
        <f>+Q40</f>
        <v>118053258</v>
      </c>
      <c r="S40" s="45">
        <f t="shared" si="4"/>
        <v>118053258</v>
      </c>
      <c r="T40" s="45">
        <f t="shared" si="4"/>
        <v>118053258</v>
      </c>
      <c r="U40" s="45">
        <f t="shared" si="4"/>
        <v>118053258</v>
      </c>
      <c r="V40" s="45">
        <f>+U40</f>
        <v>118053258</v>
      </c>
      <c r="W40" s="45">
        <f>+V40</f>
        <v>118053258</v>
      </c>
      <c r="X40" s="45">
        <f t="shared" si="4"/>
        <v>-211693654</v>
      </c>
      <c r="Y40" s="45">
        <f t="shared" si="4"/>
        <v>329746912</v>
      </c>
      <c r="Z40" s="46">
        <f>+IF(X40&lt;&gt;0,+(Y40/X40)*100,0)</f>
        <v>-155.76608262428121</v>
      </c>
      <c r="AA40" s="47">
        <f t="shared" si="4"/>
        <v>-211693654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-40000</v>
      </c>
      <c r="F14" s="20">
        <v>-46000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-46000</v>
      </c>
      <c r="Y14" s="20">
        <v>46000</v>
      </c>
      <c r="Z14" s="21">
        <v>-100</v>
      </c>
      <c r="AA14" s="22">
        <v>-46000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-40000</v>
      </c>
      <c r="F17" s="28">
        <f t="shared" si="0"/>
        <v>-46000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-46000</v>
      </c>
      <c r="Y17" s="28">
        <f t="shared" si="0"/>
        <v>46000</v>
      </c>
      <c r="Z17" s="29">
        <f>+IF(X17&lt;&gt;0,+(Y17/X17)*100,0)</f>
        <v>-100</v>
      </c>
      <c r="AA17" s="30">
        <f>SUM(AA6:AA16)</f>
        <v>-46000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-40000</v>
      </c>
      <c r="F38" s="2">
        <f t="shared" si="3"/>
        <v>-46000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-46000</v>
      </c>
      <c r="Y38" s="2">
        <f t="shared" si="3"/>
        <v>46000</v>
      </c>
      <c r="Z38" s="34">
        <f>+IF(X38&lt;&gt;0,+(Y38/X38)*100,0)</f>
        <v>-100</v>
      </c>
      <c r="AA38" s="35">
        <f>+AA17+AA27+AA36</f>
        <v>-46000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-40000</v>
      </c>
      <c r="F40" s="45">
        <f t="shared" si="4"/>
        <v>-46000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-46000</v>
      </c>
      <c r="Y40" s="45">
        <f t="shared" si="4"/>
        <v>46000</v>
      </c>
      <c r="Z40" s="46">
        <f>+IF(X40&lt;&gt;0,+(Y40/X40)*100,0)</f>
        <v>-100</v>
      </c>
      <c r="AA40" s="47">
        <f t="shared" si="4"/>
        <v>-46000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496035667</v>
      </c>
      <c r="D7" s="18"/>
      <c r="E7" s="19">
        <v>688223250</v>
      </c>
      <c r="F7" s="20">
        <v>628744731</v>
      </c>
      <c r="G7" s="20">
        <v>36597824</v>
      </c>
      <c r="H7" s="20">
        <v>31310200</v>
      </c>
      <c r="I7" s="20">
        <v>43124444</v>
      </c>
      <c r="J7" s="20">
        <v>111032468</v>
      </c>
      <c r="K7" s="20">
        <v>50693236</v>
      </c>
      <c r="L7" s="20">
        <v>36582614</v>
      </c>
      <c r="M7" s="20">
        <v>39773777</v>
      </c>
      <c r="N7" s="20">
        <v>127049627</v>
      </c>
      <c r="O7" s="20">
        <v>43448409</v>
      </c>
      <c r="P7" s="20">
        <v>39304025</v>
      </c>
      <c r="Q7" s="20">
        <v>38336639</v>
      </c>
      <c r="R7" s="20">
        <v>121089073</v>
      </c>
      <c r="S7" s="20">
        <v>40252078</v>
      </c>
      <c r="T7" s="20">
        <v>45737789</v>
      </c>
      <c r="U7" s="20">
        <v>115382747</v>
      </c>
      <c r="V7" s="20">
        <v>201372614</v>
      </c>
      <c r="W7" s="20">
        <v>560543782</v>
      </c>
      <c r="X7" s="20">
        <v>628744731</v>
      </c>
      <c r="Y7" s="20">
        <v>-68200949</v>
      </c>
      <c r="Z7" s="21">
        <v>-10.847160323956654</v>
      </c>
      <c r="AA7" s="22">
        <v>628744731</v>
      </c>
    </row>
    <row r="8" spans="1:27" x14ac:dyDescent="0.25">
      <c r="A8" s="23" t="s">
        <v>36</v>
      </c>
      <c r="B8" s="17" t="s">
        <v>32</v>
      </c>
      <c r="C8" s="18">
        <v>9037437</v>
      </c>
      <c r="D8" s="18"/>
      <c r="E8" s="19">
        <v>4387694</v>
      </c>
      <c r="F8" s="20">
        <v>4481054</v>
      </c>
      <c r="G8" s="20">
        <v>20788</v>
      </c>
      <c r="H8" s="20">
        <v>800434</v>
      </c>
      <c r="I8" s="20">
        <v>33914</v>
      </c>
      <c r="J8" s="20">
        <v>855136</v>
      </c>
      <c r="K8" s="20">
        <v>954919</v>
      </c>
      <c r="L8" s="20">
        <v>384922</v>
      </c>
      <c r="M8" s="20">
        <v>20669</v>
      </c>
      <c r="N8" s="20">
        <v>1360510</v>
      </c>
      <c r="O8" s="20">
        <v>20925</v>
      </c>
      <c r="P8" s="20">
        <v>14717</v>
      </c>
      <c r="Q8" s="20">
        <v>1101962</v>
      </c>
      <c r="R8" s="20">
        <v>1137604</v>
      </c>
      <c r="S8" s="20">
        <v>402640</v>
      </c>
      <c r="T8" s="20">
        <v>405511</v>
      </c>
      <c r="U8" s="20">
        <v>432207</v>
      </c>
      <c r="V8" s="20">
        <v>1240358</v>
      </c>
      <c r="W8" s="20">
        <v>4593608</v>
      </c>
      <c r="X8" s="20">
        <v>4481054</v>
      </c>
      <c r="Y8" s="20">
        <v>112554</v>
      </c>
      <c r="Z8" s="21">
        <v>2.5117751314757646</v>
      </c>
      <c r="AA8" s="22">
        <v>4481054</v>
      </c>
    </row>
    <row r="9" spans="1:27" x14ac:dyDescent="0.25">
      <c r="A9" s="23" t="s">
        <v>37</v>
      </c>
      <c r="B9" s="17" t="s">
        <v>6</v>
      </c>
      <c r="C9" s="18">
        <v>52086000</v>
      </c>
      <c r="D9" s="18"/>
      <c r="E9" s="19">
        <v>54735100</v>
      </c>
      <c r="F9" s="20">
        <v>54735100</v>
      </c>
      <c r="G9" s="20">
        <v>23177100</v>
      </c>
      <c r="H9" s="20"/>
      <c r="I9" s="20"/>
      <c r="J9" s="20">
        <v>23177100</v>
      </c>
      <c r="K9" s="20"/>
      <c r="L9" s="20"/>
      <c r="M9" s="20">
        <v>18541700</v>
      </c>
      <c r="N9" s="20">
        <v>18541700</v>
      </c>
      <c r="O9" s="20"/>
      <c r="P9" s="20"/>
      <c r="Q9" s="20">
        <v>13906300</v>
      </c>
      <c r="R9" s="20">
        <v>13906300</v>
      </c>
      <c r="S9" s="20"/>
      <c r="T9" s="20"/>
      <c r="U9" s="20"/>
      <c r="V9" s="20"/>
      <c r="W9" s="20">
        <v>55625100</v>
      </c>
      <c r="X9" s="20">
        <v>54735100</v>
      </c>
      <c r="Y9" s="20">
        <v>890000</v>
      </c>
      <c r="Z9" s="21">
        <v>1.6260132894614241</v>
      </c>
      <c r="AA9" s="22">
        <v>54735100</v>
      </c>
    </row>
    <row r="10" spans="1:27" x14ac:dyDescent="0.25">
      <c r="A10" s="23" t="s">
        <v>38</v>
      </c>
      <c r="B10" s="17" t="s">
        <v>6</v>
      </c>
      <c r="C10" s="18">
        <v>52001000</v>
      </c>
      <c r="D10" s="18"/>
      <c r="E10" s="19">
        <v>99419000</v>
      </c>
      <c r="F10" s="20">
        <v>109588701</v>
      </c>
      <c r="G10" s="20">
        <v>20600000</v>
      </c>
      <c r="H10" s="20"/>
      <c r="I10" s="20"/>
      <c r="J10" s="20">
        <v>20600000</v>
      </c>
      <c r="K10" s="20"/>
      <c r="L10" s="20">
        <v>18000000</v>
      </c>
      <c r="M10" s="20"/>
      <c r="N10" s="20">
        <v>18000000</v>
      </c>
      <c r="O10" s="20"/>
      <c r="P10" s="20"/>
      <c r="Q10" s="20"/>
      <c r="R10" s="20"/>
      <c r="S10" s="20"/>
      <c r="T10" s="20"/>
      <c r="U10" s="20">
        <v>1770</v>
      </c>
      <c r="V10" s="20">
        <v>1770</v>
      </c>
      <c r="W10" s="20">
        <v>38601770</v>
      </c>
      <c r="X10" s="20">
        <v>109588701</v>
      </c>
      <c r="Y10" s="20">
        <v>-70986931</v>
      </c>
      <c r="Z10" s="21">
        <v>-64.775775561022485</v>
      </c>
      <c r="AA10" s="22">
        <v>109588701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-328848165</v>
      </c>
      <c r="D14" s="18"/>
      <c r="E14" s="19">
        <v>-364337355</v>
      </c>
      <c r="F14" s="20">
        <v>-360890323</v>
      </c>
      <c r="G14" s="20">
        <v>-40702893</v>
      </c>
      <c r="H14" s="20">
        <v>-47013909</v>
      </c>
      <c r="I14" s="20">
        <v>-33290123</v>
      </c>
      <c r="J14" s="20">
        <v>-121006925</v>
      </c>
      <c r="K14" s="20">
        <v>-27821147</v>
      </c>
      <c r="L14" s="20">
        <v>-31144973</v>
      </c>
      <c r="M14" s="20">
        <v>-26704600</v>
      </c>
      <c r="N14" s="20">
        <v>-85670720</v>
      </c>
      <c r="O14" s="20">
        <v>-29395098</v>
      </c>
      <c r="P14" s="20">
        <v>-29548194</v>
      </c>
      <c r="Q14" s="20">
        <v>-29837355</v>
      </c>
      <c r="R14" s="20">
        <v>-88780647</v>
      </c>
      <c r="S14" s="20">
        <v>-26149877</v>
      </c>
      <c r="T14" s="20">
        <v>-36711096</v>
      </c>
      <c r="U14" s="20">
        <v>-29162837</v>
      </c>
      <c r="V14" s="20">
        <v>-92023810</v>
      </c>
      <c r="W14" s="20">
        <v>-387482102</v>
      </c>
      <c r="X14" s="20">
        <v>-360890323</v>
      </c>
      <c r="Y14" s="20">
        <v>-26591779</v>
      </c>
      <c r="Z14" s="21">
        <v>7.3683823880198629</v>
      </c>
      <c r="AA14" s="22">
        <v>-360890323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-75253200</v>
      </c>
      <c r="F15" s="20">
        <v>-77788099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-77788099</v>
      </c>
      <c r="Y15" s="20">
        <v>77788099</v>
      </c>
      <c r="Z15" s="21">
        <v>-100</v>
      </c>
      <c r="AA15" s="22">
        <v>-77788099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280311939</v>
      </c>
      <c r="D17" s="26">
        <f>SUM(D6:D16)</f>
        <v>0</v>
      </c>
      <c r="E17" s="27">
        <f t="shared" si="0"/>
        <v>407174489</v>
      </c>
      <c r="F17" s="28">
        <f t="shared" si="0"/>
        <v>358871164</v>
      </c>
      <c r="G17" s="28">
        <f t="shared" si="0"/>
        <v>39692819</v>
      </c>
      <c r="H17" s="28">
        <f t="shared" si="0"/>
        <v>-14903275</v>
      </c>
      <c r="I17" s="28">
        <f t="shared" si="0"/>
        <v>9868235</v>
      </c>
      <c r="J17" s="28">
        <f t="shared" si="0"/>
        <v>34657779</v>
      </c>
      <c r="K17" s="28">
        <f t="shared" si="0"/>
        <v>23827008</v>
      </c>
      <c r="L17" s="28">
        <f t="shared" si="0"/>
        <v>23822563</v>
      </c>
      <c r="M17" s="28">
        <f t="shared" si="0"/>
        <v>31631546</v>
      </c>
      <c r="N17" s="28">
        <f t="shared" si="0"/>
        <v>79281117</v>
      </c>
      <c r="O17" s="28">
        <f t="shared" si="0"/>
        <v>14074236</v>
      </c>
      <c r="P17" s="28">
        <f t="shared" si="0"/>
        <v>9770548</v>
      </c>
      <c r="Q17" s="28">
        <f t="shared" si="0"/>
        <v>23507546</v>
      </c>
      <c r="R17" s="28">
        <f t="shared" si="0"/>
        <v>47352330</v>
      </c>
      <c r="S17" s="28">
        <f t="shared" si="0"/>
        <v>14504841</v>
      </c>
      <c r="T17" s="28">
        <f t="shared" si="0"/>
        <v>9432204</v>
      </c>
      <c r="U17" s="28">
        <f t="shared" si="0"/>
        <v>86653887</v>
      </c>
      <c r="V17" s="28">
        <f t="shared" si="0"/>
        <v>110590932</v>
      </c>
      <c r="W17" s="28">
        <f t="shared" si="0"/>
        <v>271882158</v>
      </c>
      <c r="X17" s="28">
        <f t="shared" si="0"/>
        <v>358871164</v>
      </c>
      <c r="Y17" s="28">
        <f t="shared" si="0"/>
        <v>-86989006</v>
      </c>
      <c r="Z17" s="29">
        <f>+IF(X17&lt;&gt;0,+(Y17/X17)*100,0)</f>
        <v>-24.239619876508105</v>
      </c>
      <c r="AA17" s="30">
        <f>SUM(AA6:AA16)</f>
        <v>358871164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-377696066</v>
      </c>
      <c r="D26" s="18"/>
      <c r="E26" s="19">
        <v>-283255005</v>
      </c>
      <c r="F26" s="20">
        <v>-233314530</v>
      </c>
      <c r="G26" s="20">
        <v>-26165980</v>
      </c>
      <c r="H26" s="20">
        <v>-13426709</v>
      </c>
      <c r="I26" s="20">
        <v>-13233044</v>
      </c>
      <c r="J26" s="20">
        <v>-52825733</v>
      </c>
      <c r="K26" s="20">
        <v>-10283252</v>
      </c>
      <c r="L26" s="20">
        <v>-34174164</v>
      </c>
      <c r="M26" s="20">
        <v>-32848290</v>
      </c>
      <c r="N26" s="20">
        <v>-77305706</v>
      </c>
      <c r="O26" s="20">
        <v>-2765238</v>
      </c>
      <c r="P26" s="20">
        <v>-4721682</v>
      </c>
      <c r="Q26" s="20">
        <v>-20592054</v>
      </c>
      <c r="R26" s="20">
        <v>-28078974</v>
      </c>
      <c r="S26" s="20">
        <v>-11395854</v>
      </c>
      <c r="T26" s="20">
        <v>-849349</v>
      </c>
      <c r="U26" s="20">
        <v>-6516736</v>
      </c>
      <c r="V26" s="20">
        <v>-18761939</v>
      </c>
      <c r="W26" s="20">
        <v>-176972352</v>
      </c>
      <c r="X26" s="20">
        <v>-233314530</v>
      </c>
      <c r="Y26" s="20">
        <v>56342178</v>
      </c>
      <c r="Z26" s="21">
        <v>-24.148593745961726</v>
      </c>
      <c r="AA26" s="22">
        <v>-233314530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-377696066</v>
      </c>
      <c r="D27" s="26">
        <f>SUM(D21:D26)</f>
        <v>0</v>
      </c>
      <c r="E27" s="27">
        <f t="shared" si="1"/>
        <v>-283255005</v>
      </c>
      <c r="F27" s="28">
        <f t="shared" si="1"/>
        <v>-233314530</v>
      </c>
      <c r="G27" s="28">
        <f t="shared" si="1"/>
        <v>-26165980</v>
      </c>
      <c r="H27" s="28">
        <f t="shared" si="1"/>
        <v>-13426709</v>
      </c>
      <c r="I27" s="28">
        <f t="shared" si="1"/>
        <v>-13233044</v>
      </c>
      <c r="J27" s="28">
        <f t="shared" si="1"/>
        <v>-52825733</v>
      </c>
      <c r="K27" s="28">
        <f t="shared" si="1"/>
        <v>-10283252</v>
      </c>
      <c r="L27" s="28">
        <f t="shared" si="1"/>
        <v>-34174164</v>
      </c>
      <c r="M27" s="28">
        <f t="shared" si="1"/>
        <v>-32848290</v>
      </c>
      <c r="N27" s="28">
        <f t="shared" si="1"/>
        <v>-77305706</v>
      </c>
      <c r="O27" s="28">
        <f t="shared" si="1"/>
        <v>-2765238</v>
      </c>
      <c r="P27" s="28">
        <f t="shared" si="1"/>
        <v>-4721682</v>
      </c>
      <c r="Q27" s="28">
        <f t="shared" si="1"/>
        <v>-20592054</v>
      </c>
      <c r="R27" s="28">
        <f t="shared" si="1"/>
        <v>-28078974</v>
      </c>
      <c r="S27" s="28">
        <f t="shared" si="1"/>
        <v>-11395854</v>
      </c>
      <c r="T27" s="28">
        <f t="shared" si="1"/>
        <v>-849349</v>
      </c>
      <c r="U27" s="28">
        <f t="shared" si="1"/>
        <v>-6516736</v>
      </c>
      <c r="V27" s="28">
        <f t="shared" si="1"/>
        <v>-18761939</v>
      </c>
      <c r="W27" s="28">
        <f t="shared" si="1"/>
        <v>-176972352</v>
      </c>
      <c r="X27" s="28">
        <f t="shared" si="1"/>
        <v>-233314530</v>
      </c>
      <c r="Y27" s="28">
        <f t="shared" si="1"/>
        <v>56342178</v>
      </c>
      <c r="Z27" s="29">
        <f>+IF(X27&lt;&gt;0,+(Y27/X27)*100,0)</f>
        <v>-24.148593745961726</v>
      </c>
      <c r="AA27" s="30">
        <f>SUM(AA21:AA26)</f>
        <v>-233314530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-97384127</v>
      </c>
      <c r="D38" s="32">
        <f>+D17+D27+D36</f>
        <v>0</v>
      </c>
      <c r="E38" s="33">
        <f t="shared" si="3"/>
        <v>123919484</v>
      </c>
      <c r="F38" s="2">
        <f t="shared" si="3"/>
        <v>125556634</v>
      </c>
      <c r="G38" s="2">
        <f t="shared" si="3"/>
        <v>13526839</v>
      </c>
      <c r="H38" s="2">
        <f t="shared" si="3"/>
        <v>-28329984</v>
      </c>
      <c r="I38" s="2">
        <f t="shared" si="3"/>
        <v>-3364809</v>
      </c>
      <c r="J38" s="2">
        <f t="shared" si="3"/>
        <v>-18167954</v>
      </c>
      <c r="K38" s="2">
        <f t="shared" si="3"/>
        <v>13543756</v>
      </c>
      <c r="L38" s="2">
        <f t="shared" si="3"/>
        <v>-10351601</v>
      </c>
      <c r="M38" s="2">
        <f t="shared" si="3"/>
        <v>-1216744</v>
      </c>
      <c r="N38" s="2">
        <f t="shared" si="3"/>
        <v>1975411</v>
      </c>
      <c r="O38" s="2">
        <f t="shared" si="3"/>
        <v>11308998</v>
      </c>
      <c r="P38" s="2">
        <f t="shared" si="3"/>
        <v>5048866</v>
      </c>
      <c r="Q38" s="2">
        <f t="shared" si="3"/>
        <v>2915492</v>
      </c>
      <c r="R38" s="2">
        <f t="shared" si="3"/>
        <v>19273356</v>
      </c>
      <c r="S38" s="2">
        <f t="shared" si="3"/>
        <v>3108987</v>
      </c>
      <c r="T38" s="2">
        <f t="shared" si="3"/>
        <v>8582855</v>
      </c>
      <c r="U38" s="2">
        <f t="shared" si="3"/>
        <v>80137151</v>
      </c>
      <c r="V38" s="2">
        <f t="shared" si="3"/>
        <v>91828993</v>
      </c>
      <c r="W38" s="2">
        <f t="shared" si="3"/>
        <v>94909806</v>
      </c>
      <c r="X38" s="2">
        <f t="shared" si="3"/>
        <v>125556634</v>
      </c>
      <c r="Y38" s="2">
        <f t="shared" si="3"/>
        <v>-30646828</v>
      </c>
      <c r="Z38" s="34">
        <f>+IF(X38&lt;&gt;0,+(Y38/X38)*100,0)</f>
        <v>-24.408768396897294</v>
      </c>
      <c r="AA38" s="35">
        <f>+AA17+AA27+AA36</f>
        <v>125556634</v>
      </c>
    </row>
    <row r="39" spans="1:27" x14ac:dyDescent="0.25">
      <c r="A39" s="23" t="s">
        <v>60</v>
      </c>
      <c r="B39" s="17"/>
      <c r="C39" s="32">
        <v>616747936</v>
      </c>
      <c r="D39" s="32"/>
      <c r="E39" s="33">
        <v>634449077</v>
      </c>
      <c r="F39" s="2">
        <v>848211977</v>
      </c>
      <c r="G39" s="2">
        <v>848211977</v>
      </c>
      <c r="H39" s="2">
        <f>+G40+H60</f>
        <v>861738816</v>
      </c>
      <c r="I39" s="2">
        <f>+H40+I60</f>
        <v>833408832</v>
      </c>
      <c r="J39" s="2">
        <f>+G39</f>
        <v>848211977</v>
      </c>
      <c r="K39" s="2">
        <f>+I40+K60</f>
        <v>830044023</v>
      </c>
      <c r="L39" s="2">
        <f>+K40+L60</f>
        <v>843587779</v>
      </c>
      <c r="M39" s="2">
        <f>+L40+M60</f>
        <v>833236178</v>
      </c>
      <c r="N39" s="2">
        <f>+K39</f>
        <v>830044023</v>
      </c>
      <c r="O39" s="2">
        <f>+M40+O60</f>
        <v>832019434</v>
      </c>
      <c r="P39" s="2">
        <f>+O40+P60</f>
        <v>843328432</v>
      </c>
      <c r="Q39" s="2">
        <f>+P40+Q60</f>
        <v>848377298</v>
      </c>
      <c r="R39" s="2">
        <f>+O39</f>
        <v>832019434</v>
      </c>
      <c r="S39" s="2">
        <f>+Q40+S60</f>
        <v>851292790</v>
      </c>
      <c r="T39" s="2">
        <f>+S40+T60</f>
        <v>854401777</v>
      </c>
      <c r="U39" s="2">
        <f>+T40+U60</f>
        <v>862984632</v>
      </c>
      <c r="V39" s="2">
        <f>+S39</f>
        <v>851292790</v>
      </c>
      <c r="W39" s="2">
        <f>+G39</f>
        <v>848211977</v>
      </c>
      <c r="X39" s="2">
        <v>848211977</v>
      </c>
      <c r="Y39" s="2">
        <f>+W39-X39</f>
        <v>0</v>
      </c>
      <c r="Z39" s="34">
        <f>+IF(X39&lt;&gt;0,+(Y39/X39)*100,0)</f>
        <v>0</v>
      </c>
      <c r="AA39" s="35">
        <v>848211977</v>
      </c>
    </row>
    <row r="40" spans="1:27" x14ac:dyDescent="0.25">
      <c r="A40" s="41" t="s">
        <v>62</v>
      </c>
      <c r="B40" s="42" t="s">
        <v>61</v>
      </c>
      <c r="C40" s="43">
        <f>+C38+C39</f>
        <v>519363809</v>
      </c>
      <c r="D40" s="43">
        <f t="shared" ref="D40:AA40" si="4">+D38+D39</f>
        <v>0</v>
      </c>
      <c r="E40" s="44">
        <f t="shared" si="4"/>
        <v>758368561</v>
      </c>
      <c r="F40" s="45">
        <f t="shared" si="4"/>
        <v>973768611</v>
      </c>
      <c r="G40" s="45">
        <f t="shared" si="4"/>
        <v>861738816</v>
      </c>
      <c r="H40" s="45">
        <f t="shared" si="4"/>
        <v>833408832</v>
      </c>
      <c r="I40" s="45">
        <f t="shared" si="4"/>
        <v>830044023</v>
      </c>
      <c r="J40" s="45">
        <f>+I40</f>
        <v>830044023</v>
      </c>
      <c r="K40" s="45">
        <f t="shared" si="4"/>
        <v>843587779</v>
      </c>
      <c r="L40" s="45">
        <f t="shared" si="4"/>
        <v>833236178</v>
      </c>
      <c r="M40" s="45">
        <f t="shared" si="4"/>
        <v>832019434</v>
      </c>
      <c r="N40" s="45">
        <f>+M40</f>
        <v>832019434</v>
      </c>
      <c r="O40" s="45">
        <f t="shared" si="4"/>
        <v>843328432</v>
      </c>
      <c r="P40" s="45">
        <f t="shared" si="4"/>
        <v>848377298</v>
      </c>
      <c r="Q40" s="45">
        <f t="shared" si="4"/>
        <v>851292790</v>
      </c>
      <c r="R40" s="45">
        <f>+Q40</f>
        <v>851292790</v>
      </c>
      <c r="S40" s="45">
        <f t="shared" si="4"/>
        <v>854401777</v>
      </c>
      <c r="T40" s="45">
        <f t="shared" si="4"/>
        <v>862984632</v>
      </c>
      <c r="U40" s="45">
        <f t="shared" si="4"/>
        <v>943121783</v>
      </c>
      <c r="V40" s="45">
        <f>+U40</f>
        <v>943121783</v>
      </c>
      <c r="W40" s="45">
        <f>+V40</f>
        <v>943121783</v>
      </c>
      <c r="X40" s="45">
        <f t="shared" si="4"/>
        <v>973768611</v>
      </c>
      <c r="Y40" s="45">
        <f t="shared" si="4"/>
        <v>-30646828</v>
      </c>
      <c r="Z40" s="46">
        <f>+IF(X40&lt;&gt;0,+(Y40/X40)*100,0)</f>
        <v>-3.1472392572325378</v>
      </c>
      <c r="AA40" s="47">
        <f t="shared" si="4"/>
        <v>973768611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848211977</v>
      </c>
      <c r="J60">
        <v>848211977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-4996464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-4996464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-4996464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-4996464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152529232</v>
      </c>
      <c r="D7" s="18"/>
      <c r="E7" s="19">
        <v>174854921</v>
      </c>
      <c r="F7" s="20">
        <v>174854921</v>
      </c>
      <c r="G7" s="20">
        <v>15224937</v>
      </c>
      <c r="H7" s="20">
        <v>11762695</v>
      </c>
      <c r="I7" s="20">
        <v>4841659</v>
      </c>
      <c r="J7" s="20">
        <v>31829291</v>
      </c>
      <c r="K7" s="20">
        <v>20803739</v>
      </c>
      <c r="L7" s="20">
        <v>13458930</v>
      </c>
      <c r="M7" s="20">
        <v>9083147</v>
      </c>
      <c r="N7" s="20">
        <v>43345816</v>
      </c>
      <c r="O7" s="20">
        <v>13593894</v>
      </c>
      <c r="P7" s="20">
        <v>14692108</v>
      </c>
      <c r="Q7" s="20">
        <v>11863858</v>
      </c>
      <c r="R7" s="20">
        <v>40149860</v>
      </c>
      <c r="S7" s="20">
        <v>10306220</v>
      </c>
      <c r="T7" s="20">
        <v>20444444</v>
      </c>
      <c r="U7" s="20">
        <v>10638688</v>
      </c>
      <c r="V7" s="20">
        <v>41389352</v>
      </c>
      <c r="W7" s="20">
        <v>156714319</v>
      </c>
      <c r="X7" s="20">
        <v>174854921</v>
      </c>
      <c r="Y7" s="20">
        <v>-18140602</v>
      </c>
      <c r="Z7" s="21">
        <v>-10.374659115255898</v>
      </c>
      <c r="AA7" s="22">
        <v>174854921</v>
      </c>
    </row>
    <row r="8" spans="1:27" x14ac:dyDescent="0.25">
      <c r="A8" s="23" t="s">
        <v>36</v>
      </c>
      <c r="B8" s="17" t="s">
        <v>32</v>
      </c>
      <c r="C8" s="18">
        <v>100882554</v>
      </c>
      <c r="D8" s="18"/>
      <c r="E8" s="19">
        <v>130640774</v>
      </c>
      <c r="F8" s="20">
        <v>130640774</v>
      </c>
      <c r="G8" s="20">
        <v>30471</v>
      </c>
      <c r="H8" s="20">
        <v>21608</v>
      </c>
      <c r="I8" s="20">
        <v>14645</v>
      </c>
      <c r="J8" s="20">
        <v>66724</v>
      </c>
      <c r="K8" s="20">
        <v>843029</v>
      </c>
      <c r="L8" s="20">
        <v>35028388</v>
      </c>
      <c r="M8" s="20">
        <v>9993</v>
      </c>
      <c r="N8" s="20">
        <v>35881410</v>
      </c>
      <c r="O8" s="20">
        <v>6220</v>
      </c>
      <c r="P8" s="20">
        <v>33504</v>
      </c>
      <c r="Q8" s="20">
        <v>1408174</v>
      </c>
      <c r="R8" s="20">
        <v>1447898</v>
      </c>
      <c r="S8" s="20">
        <v>14725</v>
      </c>
      <c r="T8" s="20">
        <v>20712419</v>
      </c>
      <c r="U8" s="20">
        <v>7481</v>
      </c>
      <c r="V8" s="20">
        <v>20734625</v>
      </c>
      <c r="W8" s="20">
        <v>58130657</v>
      </c>
      <c r="X8" s="20">
        <v>130640774</v>
      </c>
      <c r="Y8" s="20">
        <v>-72510117</v>
      </c>
      <c r="Z8" s="21">
        <v>-55.503434938314136</v>
      </c>
      <c r="AA8" s="22">
        <v>130640774</v>
      </c>
    </row>
    <row r="9" spans="1:27" x14ac:dyDescent="0.25">
      <c r="A9" s="23" t="s">
        <v>37</v>
      </c>
      <c r="B9" s="17" t="s">
        <v>6</v>
      </c>
      <c r="C9" s="18">
        <v>340106935</v>
      </c>
      <c r="D9" s="18"/>
      <c r="E9" s="19">
        <v>224916746</v>
      </c>
      <c r="F9" s="20">
        <v>224916746</v>
      </c>
      <c r="G9" s="20">
        <v>93715406</v>
      </c>
      <c r="H9" s="20"/>
      <c r="I9" s="20">
        <v>10880</v>
      </c>
      <c r="J9" s="20">
        <v>93726286</v>
      </c>
      <c r="K9" s="20">
        <v>-10880</v>
      </c>
      <c r="L9" s="20"/>
      <c r="M9" s="20">
        <v>74972155</v>
      </c>
      <c r="N9" s="20">
        <v>74961275</v>
      </c>
      <c r="O9" s="20"/>
      <c r="P9" s="20"/>
      <c r="Q9" s="20">
        <v>56229186</v>
      </c>
      <c r="R9" s="20">
        <v>56229186</v>
      </c>
      <c r="S9" s="20"/>
      <c r="T9" s="20"/>
      <c r="U9" s="20"/>
      <c r="V9" s="20"/>
      <c r="W9" s="20">
        <v>224916747</v>
      </c>
      <c r="X9" s="20">
        <v>224916746</v>
      </c>
      <c r="Y9" s="20">
        <v>1</v>
      </c>
      <c r="Z9" s="21"/>
      <c r="AA9" s="22">
        <v>224916746</v>
      </c>
    </row>
    <row r="10" spans="1:27" x14ac:dyDescent="0.25">
      <c r="A10" s="23" t="s">
        <v>38</v>
      </c>
      <c r="B10" s="17" t="s">
        <v>6</v>
      </c>
      <c r="C10" s="18">
        <v>2496000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-539923332</v>
      </c>
      <c r="D14" s="18"/>
      <c r="E14" s="19">
        <v>-487844363</v>
      </c>
      <c r="F14" s="20">
        <v>-561685828</v>
      </c>
      <c r="G14" s="20">
        <v>-53995940</v>
      </c>
      <c r="H14" s="20">
        <v>-60948618</v>
      </c>
      <c r="I14" s="20">
        <v>-69102604</v>
      </c>
      <c r="J14" s="20">
        <v>-184047162</v>
      </c>
      <c r="K14" s="20">
        <v>-75872670</v>
      </c>
      <c r="L14" s="20">
        <v>-69971137</v>
      </c>
      <c r="M14" s="20">
        <v>-67352646</v>
      </c>
      <c r="N14" s="20">
        <v>-213196453</v>
      </c>
      <c r="O14" s="20">
        <v>-61630702</v>
      </c>
      <c r="P14" s="20">
        <v>-50651490</v>
      </c>
      <c r="Q14" s="20">
        <v>-61036027</v>
      </c>
      <c r="R14" s="20">
        <v>-173318219</v>
      </c>
      <c r="S14" s="20">
        <v>-48643388</v>
      </c>
      <c r="T14" s="20">
        <v>-67681929</v>
      </c>
      <c r="U14" s="20">
        <v>-47062235</v>
      </c>
      <c r="V14" s="20">
        <v>-163387552</v>
      </c>
      <c r="W14" s="20">
        <v>-733949386</v>
      </c>
      <c r="X14" s="20">
        <v>-561685828</v>
      </c>
      <c r="Y14" s="20">
        <v>-172263558</v>
      </c>
      <c r="Z14" s="21">
        <v>30.669023395762089</v>
      </c>
      <c r="AA14" s="22">
        <v>-561685828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56091389</v>
      </c>
      <c r="D17" s="26">
        <f>SUM(D6:D16)</f>
        <v>0</v>
      </c>
      <c r="E17" s="27">
        <f t="shared" si="0"/>
        <v>42568078</v>
      </c>
      <c r="F17" s="28">
        <f t="shared" si="0"/>
        <v>-31273387</v>
      </c>
      <c r="G17" s="28">
        <f t="shared" si="0"/>
        <v>54974874</v>
      </c>
      <c r="H17" s="28">
        <f t="shared" si="0"/>
        <v>-49164315</v>
      </c>
      <c r="I17" s="28">
        <f t="shared" si="0"/>
        <v>-64235420</v>
      </c>
      <c r="J17" s="28">
        <f t="shared" si="0"/>
        <v>-58424861</v>
      </c>
      <c r="K17" s="28">
        <f t="shared" si="0"/>
        <v>-54236782</v>
      </c>
      <c r="L17" s="28">
        <f t="shared" si="0"/>
        <v>-21483819</v>
      </c>
      <c r="M17" s="28">
        <f t="shared" si="0"/>
        <v>16712649</v>
      </c>
      <c r="N17" s="28">
        <f t="shared" si="0"/>
        <v>-59007952</v>
      </c>
      <c r="O17" s="28">
        <f t="shared" si="0"/>
        <v>-48030588</v>
      </c>
      <c r="P17" s="28">
        <f t="shared" si="0"/>
        <v>-35925878</v>
      </c>
      <c r="Q17" s="28">
        <f t="shared" si="0"/>
        <v>8465191</v>
      </c>
      <c r="R17" s="28">
        <f t="shared" si="0"/>
        <v>-75491275</v>
      </c>
      <c r="S17" s="28">
        <f t="shared" si="0"/>
        <v>-38322443</v>
      </c>
      <c r="T17" s="28">
        <f t="shared" si="0"/>
        <v>-26525066</v>
      </c>
      <c r="U17" s="28">
        <f t="shared" si="0"/>
        <v>-36416066</v>
      </c>
      <c r="V17" s="28">
        <f t="shared" si="0"/>
        <v>-101263575</v>
      </c>
      <c r="W17" s="28">
        <f t="shared" si="0"/>
        <v>-294187663</v>
      </c>
      <c r="X17" s="28">
        <f t="shared" si="0"/>
        <v>-31273387</v>
      </c>
      <c r="Y17" s="28">
        <f t="shared" si="0"/>
        <v>-262914276</v>
      </c>
      <c r="Z17" s="29">
        <f>+IF(X17&lt;&gt;0,+(Y17/X17)*100,0)</f>
        <v>840.69651937604328</v>
      </c>
      <c r="AA17" s="30">
        <f>SUM(AA6:AA16)</f>
        <v>-31273387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-157052574</v>
      </c>
      <c r="D26" s="18"/>
      <c r="E26" s="19">
        <v>-149418069</v>
      </c>
      <c r="F26" s="20">
        <v>-142097615</v>
      </c>
      <c r="G26" s="20">
        <v>-8550900</v>
      </c>
      <c r="H26" s="20">
        <v>-11402652</v>
      </c>
      <c r="I26" s="20">
        <v>-12358547</v>
      </c>
      <c r="J26" s="20">
        <v>-32312099</v>
      </c>
      <c r="K26" s="20">
        <v>-8888707</v>
      </c>
      <c r="L26" s="20">
        <v>-14224418</v>
      </c>
      <c r="M26" s="20">
        <v>-23552656</v>
      </c>
      <c r="N26" s="20">
        <v>-46665781</v>
      </c>
      <c r="O26" s="20">
        <v>-7923546</v>
      </c>
      <c r="P26" s="20">
        <v>-10565391</v>
      </c>
      <c r="Q26" s="20">
        <v>-12800784</v>
      </c>
      <c r="R26" s="20">
        <v>-31289721</v>
      </c>
      <c r="S26" s="20">
        <v>-14101157</v>
      </c>
      <c r="T26" s="20">
        <v>-18038194</v>
      </c>
      <c r="U26" s="20">
        <v>-47319282</v>
      </c>
      <c r="V26" s="20">
        <v>-79458633</v>
      </c>
      <c r="W26" s="20">
        <v>-189726234</v>
      </c>
      <c r="X26" s="20">
        <v>-142097615</v>
      </c>
      <c r="Y26" s="20">
        <v>-47628619</v>
      </c>
      <c r="Z26" s="21">
        <v>33.518239556659694</v>
      </c>
      <c r="AA26" s="22">
        <v>-142097615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-157052574</v>
      </c>
      <c r="D27" s="26">
        <f>SUM(D21:D26)</f>
        <v>0</v>
      </c>
      <c r="E27" s="27">
        <f t="shared" si="1"/>
        <v>-149418069</v>
      </c>
      <c r="F27" s="28">
        <f t="shared" si="1"/>
        <v>-142097615</v>
      </c>
      <c r="G27" s="28">
        <f t="shared" si="1"/>
        <v>-8550900</v>
      </c>
      <c r="H27" s="28">
        <f t="shared" si="1"/>
        <v>-11402652</v>
      </c>
      <c r="I27" s="28">
        <f t="shared" si="1"/>
        <v>-12358547</v>
      </c>
      <c r="J27" s="28">
        <f t="shared" si="1"/>
        <v>-32312099</v>
      </c>
      <c r="K27" s="28">
        <f t="shared" si="1"/>
        <v>-8888707</v>
      </c>
      <c r="L27" s="28">
        <f t="shared" si="1"/>
        <v>-14224418</v>
      </c>
      <c r="M27" s="28">
        <f t="shared" si="1"/>
        <v>-23552656</v>
      </c>
      <c r="N27" s="28">
        <f t="shared" si="1"/>
        <v>-46665781</v>
      </c>
      <c r="O27" s="28">
        <f t="shared" si="1"/>
        <v>-7923546</v>
      </c>
      <c r="P27" s="28">
        <f t="shared" si="1"/>
        <v>-10565391</v>
      </c>
      <c r="Q27" s="28">
        <f t="shared" si="1"/>
        <v>-12800784</v>
      </c>
      <c r="R27" s="28">
        <f t="shared" si="1"/>
        <v>-31289721</v>
      </c>
      <c r="S27" s="28">
        <f t="shared" si="1"/>
        <v>-14101157</v>
      </c>
      <c r="T27" s="28">
        <f t="shared" si="1"/>
        <v>-18038194</v>
      </c>
      <c r="U27" s="28">
        <f t="shared" si="1"/>
        <v>-47319282</v>
      </c>
      <c r="V27" s="28">
        <f t="shared" si="1"/>
        <v>-79458633</v>
      </c>
      <c r="W27" s="28">
        <f t="shared" si="1"/>
        <v>-189726234</v>
      </c>
      <c r="X27" s="28">
        <f t="shared" si="1"/>
        <v>-142097615</v>
      </c>
      <c r="Y27" s="28">
        <f t="shared" si="1"/>
        <v>-47628619</v>
      </c>
      <c r="Z27" s="29">
        <f>+IF(X27&lt;&gt;0,+(Y27/X27)*100,0)</f>
        <v>33.518239556659694</v>
      </c>
      <c r="AA27" s="30">
        <f>SUM(AA21:AA26)</f>
        <v>-142097615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-100961185</v>
      </c>
      <c r="D38" s="32">
        <f>+D17+D27+D36</f>
        <v>0</v>
      </c>
      <c r="E38" s="33">
        <f t="shared" si="3"/>
        <v>-106849991</v>
      </c>
      <c r="F38" s="2">
        <f t="shared" si="3"/>
        <v>-173371002</v>
      </c>
      <c r="G38" s="2">
        <f t="shared" si="3"/>
        <v>46423974</v>
      </c>
      <c r="H38" s="2">
        <f t="shared" si="3"/>
        <v>-60566967</v>
      </c>
      <c r="I38" s="2">
        <f t="shared" si="3"/>
        <v>-76593967</v>
      </c>
      <c r="J38" s="2">
        <f t="shared" si="3"/>
        <v>-90736960</v>
      </c>
      <c r="K38" s="2">
        <f t="shared" si="3"/>
        <v>-63125489</v>
      </c>
      <c r="L38" s="2">
        <f t="shared" si="3"/>
        <v>-35708237</v>
      </c>
      <c r="M38" s="2">
        <f t="shared" si="3"/>
        <v>-6840007</v>
      </c>
      <c r="N38" s="2">
        <f t="shared" si="3"/>
        <v>-105673733</v>
      </c>
      <c r="O38" s="2">
        <f t="shared" si="3"/>
        <v>-55954134</v>
      </c>
      <c r="P38" s="2">
        <f t="shared" si="3"/>
        <v>-46491269</v>
      </c>
      <c r="Q38" s="2">
        <f t="shared" si="3"/>
        <v>-4335593</v>
      </c>
      <c r="R38" s="2">
        <f t="shared" si="3"/>
        <v>-106780996</v>
      </c>
      <c r="S38" s="2">
        <f t="shared" si="3"/>
        <v>-52423600</v>
      </c>
      <c r="T38" s="2">
        <f t="shared" si="3"/>
        <v>-44563260</v>
      </c>
      <c r="U38" s="2">
        <f t="shared" si="3"/>
        <v>-83735348</v>
      </c>
      <c r="V38" s="2">
        <f t="shared" si="3"/>
        <v>-180722208</v>
      </c>
      <c r="W38" s="2">
        <f t="shared" si="3"/>
        <v>-483913897</v>
      </c>
      <c r="X38" s="2">
        <f t="shared" si="3"/>
        <v>-173371002</v>
      </c>
      <c r="Y38" s="2">
        <f t="shared" si="3"/>
        <v>-310542895</v>
      </c>
      <c r="Z38" s="34">
        <f>+IF(X38&lt;&gt;0,+(Y38/X38)*100,0)</f>
        <v>179.12043618459333</v>
      </c>
      <c r="AA38" s="35">
        <f>+AA17+AA27+AA36</f>
        <v>-173371002</v>
      </c>
    </row>
    <row r="39" spans="1:27" x14ac:dyDescent="0.25">
      <c r="A39" s="23" t="s">
        <v>60</v>
      </c>
      <c r="B39" s="17"/>
      <c r="C39" s="32">
        <v>-832703067</v>
      </c>
      <c r="D39" s="32"/>
      <c r="E39" s="33"/>
      <c r="F39" s="2"/>
      <c r="G39" s="2">
        <v>-899321127</v>
      </c>
      <c r="H39" s="2">
        <f>+G40+H60</f>
        <v>-905397153</v>
      </c>
      <c r="I39" s="2">
        <f>+H40+I60</f>
        <v>-965964120</v>
      </c>
      <c r="J39" s="2">
        <f>+G39</f>
        <v>-899321127</v>
      </c>
      <c r="K39" s="2">
        <f>+I40+K60</f>
        <v>-1042558087</v>
      </c>
      <c r="L39" s="2">
        <f>+K40+L60</f>
        <v>-1105683576</v>
      </c>
      <c r="M39" s="2">
        <f>+L40+M60</f>
        <v>-1141391813</v>
      </c>
      <c r="N39" s="2">
        <f>+K39</f>
        <v>-1042558087</v>
      </c>
      <c r="O39" s="2">
        <f>+M40+O60</f>
        <v>-1148231820</v>
      </c>
      <c r="P39" s="2">
        <f>+O40+P60</f>
        <v>-1204185954</v>
      </c>
      <c r="Q39" s="2">
        <f>+P40+Q60</f>
        <v>-1250677223</v>
      </c>
      <c r="R39" s="2">
        <f>+O39</f>
        <v>-1148231820</v>
      </c>
      <c r="S39" s="2">
        <f>+Q40+S60</f>
        <v>-1255012816</v>
      </c>
      <c r="T39" s="2">
        <f>+S40+T60</f>
        <v>-1307436416</v>
      </c>
      <c r="U39" s="2">
        <f>+T40+U60</f>
        <v>-1351999676</v>
      </c>
      <c r="V39" s="2">
        <f>+S39</f>
        <v>-1255012816</v>
      </c>
      <c r="W39" s="2">
        <f>+G39</f>
        <v>-899321127</v>
      </c>
      <c r="X39" s="2"/>
      <c r="Y39" s="2">
        <f>+W39-X39</f>
        <v>-899321127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-933664252</v>
      </c>
      <c r="D40" s="43">
        <f t="shared" ref="D40:AA40" si="4">+D38+D39</f>
        <v>0</v>
      </c>
      <c r="E40" s="44">
        <f t="shared" si="4"/>
        <v>-106849991</v>
      </c>
      <c r="F40" s="45">
        <f t="shared" si="4"/>
        <v>-173371002</v>
      </c>
      <c r="G40" s="45">
        <f t="shared" si="4"/>
        <v>-852897153</v>
      </c>
      <c r="H40" s="45">
        <f t="shared" si="4"/>
        <v>-965964120</v>
      </c>
      <c r="I40" s="45">
        <f t="shared" si="4"/>
        <v>-1042558087</v>
      </c>
      <c r="J40" s="45">
        <f>+I40</f>
        <v>-1042558087</v>
      </c>
      <c r="K40" s="45">
        <f t="shared" si="4"/>
        <v>-1105683576</v>
      </c>
      <c r="L40" s="45">
        <f t="shared" si="4"/>
        <v>-1141391813</v>
      </c>
      <c r="M40" s="45">
        <f t="shared" si="4"/>
        <v>-1148231820</v>
      </c>
      <c r="N40" s="45">
        <f>+M40</f>
        <v>-1148231820</v>
      </c>
      <c r="O40" s="45">
        <f t="shared" si="4"/>
        <v>-1204185954</v>
      </c>
      <c r="P40" s="45">
        <f t="shared" si="4"/>
        <v>-1250677223</v>
      </c>
      <c r="Q40" s="45">
        <f t="shared" si="4"/>
        <v>-1255012816</v>
      </c>
      <c r="R40" s="45">
        <f>+Q40</f>
        <v>-1255012816</v>
      </c>
      <c r="S40" s="45">
        <f t="shared" si="4"/>
        <v>-1307436416</v>
      </c>
      <c r="T40" s="45">
        <f t="shared" si="4"/>
        <v>-1351999676</v>
      </c>
      <c r="U40" s="45">
        <f t="shared" si="4"/>
        <v>-1435735024</v>
      </c>
      <c r="V40" s="45">
        <f>+U40</f>
        <v>-1435735024</v>
      </c>
      <c r="W40" s="45">
        <f>+V40</f>
        <v>-1435735024</v>
      </c>
      <c r="X40" s="45">
        <f t="shared" si="4"/>
        <v>-173371002</v>
      </c>
      <c r="Y40" s="45">
        <f t="shared" si="4"/>
        <v>-1209864022</v>
      </c>
      <c r="Z40" s="46">
        <f>+IF(X40&lt;&gt;0,+(Y40/X40)*100,0)</f>
        <v>697.8468186969352</v>
      </c>
      <c r="AA40" s="47">
        <f t="shared" si="4"/>
        <v>-173371002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-899321127</v>
      </c>
      <c r="H60">
        <v>-52500000</v>
      </c>
      <c r="J60">
        <v>-899321127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-208121</v>
      </c>
      <c r="D14" s="18"/>
      <c r="E14" s="19">
        <v>-247826</v>
      </c>
      <c r="F14" s="20">
        <v>-317391</v>
      </c>
      <c r="G14" s="20"/>
      <c r="H14" s="20">
        <v>-21562</v>
      </c>
      <c r="I14" s="20">
        <v>-28122</v>
      </c>
      <c r="J14" s="20">
        <v>-49684</v>
      </c>
      <c r="K14" s="20">
        <v>-17970</v>
      </c>
      <c r="L14" s="20">
        <v>-9743</v>
      </c>
      <c r="M14" s="20"/>
      <c r="N14" s="20">
        <v>-27713</v>
      </c>
      <c r="O14" s="20">
        <v>-17129</v>
      </c>
      <c r="P14" s="20">
        <v>-8057</v>
      </c>
      <c r="Q14" s="20">
        <v>-18957</v>
      </c>
      <c r="R14" s="20">
        <v>-44143</v>
      </c>
      <c r="S14" s="20">
        <v>-22814</v>
      </c>
      <c r="T14" s="20">
        <v>-14337</v>
      </c>
      <c r="U14" s="20">
        <v>-519755</v>
      </c>
      <c r="V14" s="20">
        <v>-556906</v>
      </c>
      <c r="W14" s="20">
        <v>-678446</v>
      </c>
      <c r="X14" s="20">
        <v>-317391</v>
      </c>
      <c r="Y14" s="20">
        <v>-361055</v>
      </c>
      <c r="Z14" s="21">
        <v>113.75716387673249</v>
      </c>
      <c r="AA14" s="22">
        <v>-317391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-208121</v>
      </c>
      <c r="D17" s="26">
        <f>SUM(D6:D16)</f>
        <v>0</v>
      </c>
      <c r="E17" s="27">
        <f t="shared" si="0"/>
        <v>-247826</v>
      </c>
      <c r="F17" s="28">
        <f t="shared" si="0"/>
        <v>-317391</v>
      </c>
      <c r="G17" s="28">
        <f t="shared" si="0"/>
        <v>0</v>
      </c>
      <c r="H17" s="28">
        <f t="shared" si="0"/>
        <v>-21562</v>
      </c>
      <c r="I17" s="28">
        <f t="shared" si="0"/>
        <v>-28122</v>
      </c>
      <c r="J17" s="28">
        <f t="shared" si="0"/>
        <v>-49684</v>
      </c>
      <c r="K17" s="28">
        <f t="shared" si="0"/>
        <v>-17970</v>
      </c>
      <c r="L17" s="28">
        <f t="shared" si="0"/>
        <v>-9743</v>
      </c>
      <c r="M17" s="28">
        <f t="shared" si="0"/>
        <v>0</v>
      </c>
      <c r="N17" s="28">
        <f t="shared" si="0"/>
        <v>-27713</v>
      </c>
      <c r="O17" s="28">
        <f t="shared" si="0"/>
        <v>-17129</v>
      </c>
      <c r="P17" s="28">
        <f t="shared" si="0"/>
        <v>-8057</v>
      </c>
      <c r="Q17" s="28">
        <f t="shared" si="0"/>
        <v>-18957</v>
      </c>
      <c r="R17" s="28">
        <f t="shared" si="0"/>
        <v>-44143</v>
      </c>
      <c r="S17" s="28">
        <f t="shared" si="0"/>
        <v>-22814</v>
      </c>
      <c r="T17" s="28">
        <f t="shared" si="0"/>
        <v>-14337</v>
      </c>
      <c r="U17" s="28">
        <f t="shared" si="0"/>
        <v>-519755</v>
      </c>
      <c r="V17" s="28">
        <f t="shared" si="0"/>
        <v>-556906</v>
      </c>
      <c r="W17" s="28">
        <f t="shared" si="0"/>
        <v>-678446</v>
      </c>
      <c r="X17" s="28">
        <f t="shared" si="0"/>
        <v>-317391</v>
      </c>
      <c r="Y17" s="28">
        <f t="shared" si="0"/>
        <v>-361055</v>
      </c>
      <c r="Z17" s="29">
        <f>+IF(X17&lt;&gt;0,+(Y17/X17)*100,0)</f>
        <v>113.75716387673249</v>
      </c>
      <c r="AA17" s="30">
        <f>SUM(AA6:AA16)</f>
        <v>-317391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-2798179</v>
      </c>
      <c r="D26" s="18"/>
      <c r="E26" s="19">
        <v>-695652</v>
      </c>
      <c r="F26" s="20">
        <v>-260870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-260870</v>
      </c>
      <c r="Y26" s="20">
        <v>260870</v>
      </c>
      <c r="Z26" s="21">
        <v>-100</v>
      </c>
      <c r="AA26" s="22">
        <v>-260870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-2798179</v>
      </c>
      <c r="D27" s="26">
        <f>SUM(D21:D26)</f>
        <v>0</v>
      </c>
      <c r="E27" s="27">
        <f t="shared" si="1"/>
        <v>-695652</v>
      </c>
      <c r="F27" s="28">
        <f t="shared" si="1"/>
        <v>-260870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-260870</v>
      </c>
      <c r="Y27" s="28">
        <f t="shared" si="1"/>
        <v>260870</v>
      </c>
      <c r="Z27" s="29">
        <f>+IF(X27&lt;&gt;0,+(Y27/X27)*100,0)</f>
        <v>-100</v>
      </c>
      <c r="AA27" s="30">
        <f>SUM(AA21:AA26)</f>
        <v>-260870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-3006300</v>
      </c>
      <c r="D38" s="32">
        <f>+D17+D27+D36</f>
        <v>0</v>
      </c>
      <c r="E38" s="33">
        <f t="shared" si="3"/>
        <v>-943478</v>
      </c>
      <c r="F38" s="2">
        <f t="shared" si="3"/>
        <v>-578261</v>
      </c>
      <c r="G38" s="2">
        <f t="shared" si="3"/>
        <v>0</v>
      </c>
      <c r="H38" s="2">
        <f t="shared" si="3"/>
        <v>-21562</v>
      </c>
      <c r="I38" s="2">
        <f t="shared" si="3"/>
        <v>-28122</v>
      </c>
      <c r="J38" s="2">
        <f t="shared" si="3"/>
        <v>-49684</v>
      </c>
      <c r="K38" s="2">
        <f t="shared" si="3"/>
        <v>-17970</v>
      </c>
      <c r="L38" s="2">
        <f t="shared" si="3"/>
        <v>-9743</v>
      </c>
      <c r="M38" s="2">
        <f t="shared" si="3"/>
        <v>0</v>
      </c>
      <c r="N38" s="2">
        <f t="shared" si="3"/>
        <v>-27713</v>
      </c>
      <c r="O38" s="2">
        <f t="shared" si="3"/>
        <v>-17129</v>
      </c>
      <c r="P38" s="2">
        <f t="shared" si="3"/>
        <v>-8057</v>
      </c>
      <c r="Q38" s="2">
        <f t="shared" si="3"/>
        <v>-18957</v>
      </c>
      <c r="R38" s="2">
        <f t="shared" si="3"/>
        <v>-44143</v>
      </c>
      <c r="S38" s="2">
        <f t="shared" si="3"/>
        <v>-22814</v>
      </c>
      <c r="T38" s="2">
        <f t="shared" si="3"/>
        <v>-14337</v>
      </c>
      <c r="U38" s="2">
        <f t="shared" si="3"/>
        <v>-519755</v>
      </c>
      <c r="V38" s="2">
        <f t="shared" si="3"/>
        <v>-556906</v>
      </c>
      <c r="W38" s="2">
        <f t="shared" si="3"/>
        <v>-678446</v>
      </c>
      <c r="X38" s="2">
        <f t="shared" si="3"/>
        <v>-578261</v>
      </c>
      <c r="Y38" s="2">
        <f t="shared" si="3"/>
        <v>-100185</v>
      </c>
      <c r="Z38" s="34">
        <f>+IF(X38&lt;&gt;0,+(Y38/X38)*100,0)</f>
        <v>17.325221655965038</v>
      </c>
      <c r="AA38" s="35">
        <f>+AA17+AA27+AA36</f>
        <v>-578261</v>
      </c>
    </row>
    <row r="39" spans="1:27" x14ac:dyDescent="0.25">
      <c r="A39" s="23" t="s">
        <v>60</v>
      </c>
      <c r="B39" s="17"/>
      <c r="C39" s="32">
        <v>-4037752</v>
      </c>
      <c r="D39" s="32"/>
      <c r="E39" s="33">
        <v>-705</v>
      </c>
      <c r="F39" s="2">
        <v>-705</v>
      </c>
      <c r="G39" s="2">
        <v>-7044052</v>
      </c>
      <c r="H39" s="2">
        <f>+G40+H60</f>
        <v>-7044052</v>
      </c>
      <c r="I39" s="2">
        <f>+H40+I60</f>
        <v>-7065614</v>
      </c>
      <c r="J39" s="2">
        <f>+G39</f>
        <v>-7044052</v>
      </c>
      <c r="K39" s="2">
        <f>+I40+K60</f>
        <v>-7093736</v>
      </c>
      <c r="L39" s="2">
        <f>+K40+L60</f>
        <v>-7111706</v>
      </c>
      <c r="M39" s="2">
        <f>+L40+M60</f>
        <v>-7121449</v>
      </c>
      <c r="N39" s="2">
        <f>+K39</f>
        <v>-7093736</v>
      </c>
      <c r="O39" s="2">
        <f>+M40+O60</f>
        <v>-7121449</v>
      </c>
      <c r="P39" s="2">
        <f>+O40+P60</f>
        <v>-7138578</v>
      </c>
      <c r="Q39" s="2">
        <f>+P40+Q60</f>
        <v>-7146635</v>
      </c>
      <c r="R39" s="2">
        <f>+O39</f>
        <v>-7121449</v>
      </c>
      <c r="S39" s="2">
        <f>+Q40+S60</f>
        <v>-7165592</v>
      </c>
      <c r="T39" s="2">
        <f>+S40+T60</f>
        <v>-7188406</v>
      </c>
      <c r="U39" s="2">
        <f>+T40+U60</f>
        <v>-7202743</v>
      </c>
      <c r="V39" s="2">
        <f>+S39</f>
        <v>-7165592</v>
      </c>
      <c r="W39" s="2">
        <f>+G39</f>
        <v>-7044052</v>
      </c>
      <c r="X39" s="2">
        <v>-705</v>
      </c>
      <c r="Y39" s="2">
        <f>+W39-X39</f>
        <v>-7043347</v>
      </c>
      <c r="Z39" s="34">
        <f>+IF(X39&lt;&gt;0,+(Y39/X39)*100,0)</f>
        <v>999056.3120567376</v>
      </c>
      <c r="AA39" s="35">
        <v>-705</v>
      </c>
    </row>
    <row r="40" spans="1:27" x14ac:dyDescent="0.25">
      <c r="A40" s="41" t="s">
        <v>62</v>
      </c>
      <c r="B40" s="42" t="s">
        <v>61</v>
      </c>
      <c r="C40" s="43">
        <f>+C38+C39</f>
        <v>-7044052</v>
      </c>
      <c r="D40" s="43">
        <f t="shared" ref="D40:AA40" si="4">+D38+D39</f>
        <v>0</v>
      </c>
      <c r="E40" s="44">
        <f t="shared" si="4"/>
        <v>-944183</v>
      </c>
      <c r="F40" s="45">
        <f t="shared" si="4"/>
        <v>-578966</v>
      </c>
      <c r="G40" s="45">
        <f t="shared" si="4"/>
        <v>-7044052</v>
      </c>
      <c r="H40" s="45">
        <f t="shared" si="4"/>
        <v>-7065614</v>
      </c>
      <c r="I40" s="45">
        <f t="shared" si="4"/>
        <v>-7093736</v>
      </c>
      <c r="J40" s="45">
        <f>+I40</f>
        <v>-7093736</v>
      </c>
      <c r="K40" s="45">
        <f t="shared" si="4"/>
        <v>-7111706</v>
      </c>
      <c r="L40" s="45">
        <f t="shared" si="4"/>
        <v>-7121449</v>
      </c>
      <c r="M40" s="45">
        <f t="shared" si="4"/>
        <v>-7121449</v>
      </c>
      <c r="N40" s="45">
        <f>+M40</f>
        <v>-7121449</v>
      </c>
      <c r="O40" s="45">
        <f t="shared" si="4"/>
        <v>-7138578</v>
      </c>
      <c r="P40" s="45">
        <f t="shared" si="4"/>
        <v>-7146635</v>
      </c>
      <c r="Q40" s="45">
        <f t="shared" si="4"/>
        <v>-7165592</v>
      </c>
      <c r="R40" s="45">
        <f>+Q40</f>
        <v>-7165592</v>
      </c>
      <c r="S40" s="45">
        <f t="shared" si="4"/>
        <v>-7188406</v>
      </c>
      <c r="T40" s="45">
        <f t="shared" si="4"/>
        <v>-7202743</v>
      </c>
      <c r="U40" s="45">
        <f t="shared" si="4"/>
        <v>-7722498</v>
      </c>
      <c r="V40" s="45">
        <f>+U40</f>
        <v>-7722498</v>
      </c>
      <c r="W40" s="45">
        <f>+V40</f>
        <v>-7722498</v>
      </c>
      <c r="X40" s="45">
        <f t="shared" si="4"/>
        <v>-578966</v>
      </c>
      <c r="Y40" s="45">
        <f t="shared" si="4"/>
        <v>-7143532</v>
      </c>
      <c r="Z40" s="46">
        <f>+IF(X40&lt;&gt;0,+(Y40/X40)*100,0)</f>
        <v>1233.8430926859262</v>
      </c>
      <c r="AA40" s="47">
        <f t="shared" si="4"/>
        <v>-578966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-7044052</v>
      </c>
      <c r="J60">
        <v>-7044052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1266459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>
        <v>227934</v>
      </c>
      <c r="Q7" s="20">
        <v>276643</v>
      </c>
      <c r="R7" s="20">
        <v>504577</v>
      </c>
      <c r="S7" s="20">
        <v>300683</v>
      </c>
      <c r="T7" s="20">
        <v>659739</v>
      </c>
      <c r="U7" s="20">
        <v>157502</v>
      </c>
      <c r="V7" s="20">
        <v>1117924</v>
      </c>
      <c r="W7" s="20">
        <v>1622501</v>
      </c>
      <c r="X7" s="20"/>
      <c r="Y7" s="20">
        <v>1622501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>
        <v>6229</v>
      </c>
      <c r="Q11" s="20">
        <v>1521</v>
      </c>
      <c r="R11" s="20">
        <v>7750</v>
      </c>
      <c r="S11" s="20">
        <v>1333</v>
      </c>
      <c r="T11" s="20">
        <v>3391</v>
      </c>
      <c r="U11" s="20">
        <v>2080</v>
      </c>
      <c r="V11" s="20">
        <v>6804</v>
      </c>
      <c r="W11" s="20">
        <v>14554</v>
      </c>
      <c r="X11" s="20"/>
      <c r="Y11" s="20">
        <v>14554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-2464962</v>
      </c>
      <c r="D14" s="18"/>
      <c r="E14" s="19"/>
      <c r="F14" s="20"/>
      <c r="G14" s="20">
        <v>-631899</v>
      </c>
      <c r="H14" s="20">
        <v>-65915</v>
      </c>
      <c r="I14" s="20">
        <v>-5433</v>
      </c>
      <c r="J14" s="20">
        <v>-703247</v>
      </c>
      <c r="K14" s="20">
        <v>-79371</v>
      </c>
      <c r="L14" s="20">
        <v>-57768</v>
      </c>
      <c r="M14" s="20">
        <v>-206953</v>
      </c>
      <c r="N14" s="20">
        <v>-344092</v>
      </c>
      <c r="O14" s="20">
        <v>-62802</v>
      </c>
      <c r="P14" s="20">
        <v>-255385</v>
      </c>
      <c r="Q14" s="20">
        <v>-31391</v>
      </c>
      <c r="R14" s="20">
        <v>-349578</v>
      </c>
      <c r="S14" s="20">
        <v>-955</v>
      </c>
      <c r="T14" s="20">
        <v>-63406</v>
      </c>
      <c r="U14" s="20"/>
      <c r="V14" s="20">
        <v>-64361</v>
      </c>
      <c r="W14" s="20">
        <v>-1461278</v>
      </c>
      <c r="X14" s="20"/>
      <c r="Y14" s="20">
        <v>-1461278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-1198503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-631899</v>
      </c>
      <c r="H17" s="28">
        <f t="shared" si="0"/>
        <v>-65915</v>
      </c>
      <c r="I17" s="28">
        <f t="shared" si="0"/>
        <v>-5433</v>
      </c>
      <c r="J17" s="28">
        <f t="shared" si="0"/>
        <v>-703247</v>
      </c>
      <c r="K17" s="28">
        <f t="shared" si="0"/>
        <v>-79371</v>
      </c>
      <c r="L17" s="28">
        <f t="shared" si="0"/>
        <v>-57768</v>
      </c>
      <c r="M17" s="28">
        <f t="shared" si="0"/>
        <v>-206953</v>
      </c>
      <c r="N17" s="28">
        <f t="shared" si="0"/>
        <v>-344092</v>
      </c>
      <c r="O17" s="28">
        <f t="shared" si="0"/>
        <v>-62802</v>
      </c>
      <c r="P17" s="28">
        <f t="shared" si="0"/>
        <v>-21222</v>
      </c>
      <c r="Q17" s="28">
        <f t="shared" si="0"/>
        <v>246773</v>
      </c>
      <c r="R17" s="28">
        <f t="shared" si="0"/>
        <v>162749</v>
      </c>
      <c r="S17" s="28">
        <f t="shared" si="0"/>
        <v>301061</v>
      </c>
      <c r="T17" s="28">
        <f t="shared" si="0"/>
        <v>599724</v>
      </c>
      <c r="U17" s="28">
        <f t="shared" si="0"/>
        <v>159582</v>
      </c>
      <c r="V17" s="28">
        <f t="shared" si="0"/>
        <v>1060367</v>
      </c>
      <c r="W17" s="28">
        <f t="shared" si="0"/>
        <v>175777</v>
      </c>
      <c r="X17" s="28">
        <f t="shared" si="0"/>
        <v>0</v>
      </c>
      <c r="Y17" s="28">
        <f t="shared" si="0"/>
        <v>175777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-200000</v>
      </c>
      <c r="F26" s="20">
        <v>-200000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-200000</v>
      </c>
      <c r="Y26" s="20">
        <v>200000</v>
      </c>
      <c r="Z26" s="21">
        <v>-100</v>
      </c>
      <c r="AA26" s="22">
        <v>-200000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-200000</v>
      </c>
      <c r="F27" s="28">
        <f t="shared" si="1"/>
        <v>-200000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-200000</v>
      </c>
      <c r="Y27" s="28">
        <f t="shared" si="1"/>
        <v>200000</v>
      </c>
      <c r="Z27" s="29">
        <f>+IF(X27&lt;&gt;0,+(Y27/X27)*100,0)</f>
        <v>-100</v>
      </c>
      <c r="AA27" s="30">
        <f>SUM(AA21:AA26)</f>
        <v>-200000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-1198503</v>
      </c>
      <c r="D38" s="32">
        <f>+D17+D27+D36</f>
        <v>0</v>
      </c>
      <c r="E38" s="33">
        <f t="shared" si="3"/>
        <v>-200000</v>
      </c>
      <c r="F38" s="2">
        <f t="shared" si="3"/>
        <v>-200000</v>
      </c>
      <c r="G38" s="2">
        <f t="shared" si="3"/>
        <v>-631899</v>
      </c>
      <c r="H38" s="2">
        <f t="shared" si="3"/>
        <v>-65915</v>
      </c>
      <c r="I38" s="2">
        <f t="shared" si="3"/>
        <v>-5433</v>
      </c>
      <c r="J38" s="2">
        <f t="shared" si="3"/>
        <v>-703247</v>
      </c>
      <c r="K38" s="2">
        <f t="shared" si="3"/>
        <v>-79371</v>
      </c>
      <c r="L38" s="2">
        <f t="shared" si="3"/>
        <v>-57768</v>
      </c>
      <c r="M38" s="2">
        <f t="shared" si="3"/>
        <v>-206953</v>
      </c>
      <c r="N38" s="2">
        <f t="shared" si="3"/>
        <v>-344092</v>
      </c>
      <c r="O38" s="2">
        <f t="shared" si="3"/>
        <v>-62802</v>
      </c>
      <c r="P38" s="2">
        <f t="shared" si="3"/>
        <v>-21222</v>
      </c>
      <c r="Q38" s="2">
        <f t="shared" si="3"/>
        <v>246773</v>
      </c>
      <c r="R38" s="2">
        <f t="shared" si="3"/>
        <v>162749</v>
      </c>
      <c r="S38" s="2">
        <f t="shared" si="3"/>
        <v>301061</v>
      </c>
      <c r="T38" s="2">
        <f t="shared" si="3"/>
        <v>599724</v>
      </c>
      <c r="U38" s="2">
        <f t="shared" si="3"/>
        <v>159582</v>
      </c>
      <c r="V38" s="2">
        <f t="shared" si="3"/>
        <v>1060367</v>
      </c>
      <c r="W38" s="2">
        <f t="shared" si="3"/>
        <v>175777</v>
      </c>
      <c r="X38" s="2">
        <f t="shared" si="3"/>
        <v>-200000</v>
      </c>
      <c r="Y38" s="2">
        <f t="shared" si="3"/>
        <v>375777</v>
      </c>
      <c r="Z38" s="34">
        <f>+IF(X38&lt;&gt;0,+(Y38/X38)*100,0)</f>
        <v>-187.88849999999999</v>
      </c>
      <c r="AA38" s="35">
        <f>+AA17+AA27+AA36</f>
        <v>-200000</v>
      </c>
    </row>
    <row r="39" spans="1:27" x14ac:dyDescent="0.25">
      <c r="A39" s="23" t="s">
        <v>60</v>
      </c>
      <c r="B39" s="17"/>
      <c r="C39" s="32">
        <v>-32559017</v>
      </c>
      <c r="D39" s="32"/>
      <c r="E39" s="33"/>
      <c r="F39" s="2"/>
      <c r="G39" s="2">
        <v>-30405800</v>
      </c>
      <c r="H39" s="2">
        <f>+G40+H60</f>
        <v>-31037699</v>
      </c>
      <c r="I39" s="2">
        <f>+H40+I60</f>
        <v>-31103614</v>
      </c>
      <c r="J39" s="2">
        <f>+G39</f>
        <v>-30405800</v>
      </c>
      <c r="K39" s="2">
        <f>+I40+K60</f>
        <v>-31109047</v>
      </c>
      <c r="L39" s="2">
        <f>+K40+L60</f>
        <v>-31188418</v>
      </c>
      <c r="M39" s="2">
        <f>+L40+M60</f>
        <v>-31246186</v>
      </c>
      <c r="N39" s="2">
        <f>+K39</f>
        <v>-31109047</v>
      </c>
      <c r="O39" s="2">
        <f>+M40+O60</f>
        <v>-31453139</v>
      </c>
      <c r="P39" s="2">
        <f>+O40+P60</f>
        <v>-31515941</v>
      </c>
      <c r="Q39" s="2">
        <f>+P40+Q60</f>
        <v>-31537163</v>
      </c>
      <c r="R39" s="2">
        <f>+O39</f>
        <v>-31453139</v>
      </c>
      <c r="S39" s="2">
        <f>+Q40+S60</f>
        <v>-31290390</v>
      </c>
      <c r="T39" s="2">
        <f>+S40+T60</f>
        <v>-30989329</v>
      </c>
      <c r="U39" s="2">
        <f>+T40+U60</f>
        <v>-30389605</v>
      </c>
      <c r="V39" s="2">
        <f>+S39</f>
        <v>-31290390</v>
      </c>
      <c r="W39" s="2">
        <f>+G39</f>
        <v>-30405800</v>
      </c>
      <c r="X39" s="2"/>
      <c r="Y39" s="2">
        <f>+W39-X39</f>
        <v>-30405800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-33757520</v>
      </c>
      <c r="D40" s="43">
        <f t="shared" ref="D40:AA40" si="4">+D38+D39</f>
        <v>0</v>
      </c>
      <c r="E40" s="44">
        <f t="shared" si="4"/>
        <v>-200000</v>
      </c>
      <c r="F40" s="45">
        <f t="shared" si="4"/>
        <v>-200000</v>
      </c>
      <c r="G40" s="45">
        <f t="shared" si="4"/>
        <v>-31037699</v>
      </c>
      <c r="H40" s="45">
        <f t="shared" si="4"/>
        <v>-31103614</v>
      </c>
      <c r="I40" s="45">
        <f t="shared" si="4"/>
        <v>-31109047</v>
      </c>
      <c r="J40" s="45">
        <f>+I40</f>
        <v>-31109047</v>
      </c>
      <c r="K40" s="45">
        <f t="shared" si="4"/>
        <v>-31188418</v>
      </c>
      <c r="L40" s="45">
        <f t="shared" si="4"/>
        <v>-31246186</v>
      </c>
      <c r="M40" s="45">
        <f t="shared" si="4"/>
        <v>-31453139</v>
      </c>
      <c r="N40" s="45">
        <f>+M40</f>
        <v>-31453139</v>
      </c>
      <c r="O40" s="45">
        <f t="shared" si="4"/>
        <v>-31515941</v>
      </c>
      <c r="P40" s="45">
        <f t="shared" si="4"/>
        <v>-31537163</v>
      </c>
      <c r="Q40" s="45">
        <f t="shared" si="4"/>
        <v>-31290390</v>
      </c>
      <c r="R40" s="45">
        <f>+Q40</f>
        <v>-31290390</v>
      </c>
      <c r="S40" s="45">
        <f t="shared" si="4"/>
        <v>-30989329</v>
      </c>
      <c r="T40" s="45">
        <f t="shared" si="4"/>
        <v>-30389605</v>
      </c>
      <c r="U40" s="45">
        <f t="shared" si="4"/>
        <v>-30230023</v>
      </c>
      <c r="V40" s="45">
        <f>+U40</f>
        <v>-30230023</v>
      </c>
      <c r="W40" s="45">
        <f>+V40</f>
        <v>-30230023</v>
      </c>
      <c r="X40" s="45">
        <f t="shared" si="4"/>
        <v>-200000</v>
      </c>
      <c r="Y40" s="45">
        <f t="shared" si="4"/>
        <v>-30030023</v>
      </c>
      <c r="Z40" s="46">
        <f>+IF(X40&lt;&gt;0,+(Y40/X40)*100,0)</f>
        <v>15015.011500000001</v>
      </c>
      <c r="AA40" s="47">
        <f t="shared" si="4"/>
        <v>-200000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-30405800</v>
      </c>
      <c r="J60">
        <v>-30405800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18548243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18548243</v>
      </c>
      <c r="Y11" s="20">
        <v>-18548243</v>
      </c>
      <c r="Z11" s="21">
        <v>-100</v>
      </c>
      <c r="AA11" s="22">
        <v>18548243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-65536012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-65536012</v>
      </c>
      <c r="Y14" s="20">
        <v>65536012</v>
      </c>
      <c r="Z14" s="21">
        <v>-100</v>
      </c>
      <c r="AA14" s="22">
        <v>-65536012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-46987769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-46987769</v>
      </c>
      <c r="Y17" s="28">
        <f t="shared" si="0"/>
        <v>46987769</v>
      </c>
      <c r="Z17" s="29">
        <f>+IF(X17&lt;&gt;0,+(Y17/X17)*100,0)</f>
        <v>-100</v>
      </c>
      <c r="AA17" s="30">
        <f>SUM(AA6:AA16)</f>
        <v>-46987769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-46987769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-46987769</v>
      </c>
      <c r="Y38" s="2">
        <f t="shared" si="3"/>
        <v>46987769</v>
      </c>
      <c r="Z38" s="34">
        <f>+IF(X38&lt;&gt;0,+(Y38/X38)*100,0)</f>
        <v>-100</v>
      </c>
      <c r="AA38" s="35">
        <f>+AA17+AA27+AA36</f>
        <v>-46987769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-46987769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-46987769</v>
      </c>
      <c r="Y40" s="45">
        <f t="shared" si="4"/>
        <v>46987769</v>
      </c>
      <c r="Z40" s="46">
        <f>+IF(X40&lt;&gt;0,+(Y40/X40)*100,0)</f>
        <v>-100</v>
      </c>
      <c r="AA40" s="47">
        <f t="shared" si="4"/>
        <v>-46987769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3744358</v>
      </c>
      <c r="D8" s="18"/>
      <c r="E8" s="19"/>
      <c r="F8" s="20"/>
      <c r="G8" s="20">
        <v>835939</v>
      </c>
      <c r="H8" s="20">
        <v>261269</v>
      </c>
      <c r="I8" s="20">
        <v>400052</v>
      </c>
      <c r="J8" s="20">
        <v>1497260</v>
      </c>
      <c r="K8" s="20">
        <v>843796</v>
      </c>
      <c r="L8" s="20">
        <v>320087</v>
      </c>
      <c r="M8" s="20">
        <v>279908</v>
      </c>
      <c r="N8" s="20">
        <v>1443791</v>
      </c>
      <c r="O8" s="20">
        <v>511240</v>
      </c>
      <c r="P8" s="20">
        <v>453212</v>
      </c>
      <c r="Q8" s="20">
        <v>423131</v>
      </c>
      <c r="R8" s="20">
        <v>1387583</v>
      </c>
      <c r="S8" s="20">
        <v>957464</v>
      </c>
      <c r="T8" s="20">
        <v>489592</v>
      </c>
      <c r="U8" s="20">
        <v>468589</v>
      </c>
      <c r="V8" s="20">
        <v>1915645</v>
      </c>
      <c r="W8" s="20">
        <v>6244279</v>
      </c>
      <c r="X8" s="20"/>
      <c r="Y8" s="20">
        <v>6244279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3744358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835939</v>
      </c>
      <c r="H17" s="28">
        <f t="shared" si="0"/>
        <v>261269</v>
      </c>
      <c r="I17" s="28">
        <f t="shared" si="0"/>
        <v>400052</v>
      </c>
      <c r="J17" s="28">
        <f t="shared" si="0"/>
        <v>1497260</v>
      </c>
      <c r="K17" s="28">
        <f t="shared" si="0"/>
        <v>843796</v>
      </c>
      <c r="L17" s="28">
        <f t="shared" si="0"/>
        <v>320087</v>
      </c>
      <c r="M17" s="28">
        <f t="shared" si="0"/>
        <v>279908</v>
      </c>
      <c r="N17" s="28">
        <f t="shared" si="0"/>
        <v>1443791</v>
      </c>
      <c r="O17" s="28">
        <f t="shared" si="0"/>
        <v>511240</v>
      </c>
      <c r="P17" s="28">
        <f t="shared" si="0"/>
        <v>453212</v>
      </c>
      <c r="Q17" s="28">
        <f t="shared" si="0"/>
        <v>423131</v>
      </c>
      <c r="R17" s="28">
        <f t="shared" si="0"/>
        <v>1387583</v>
      </c>
      <c r="S17" s="28">
        <f t="shared" si="0"/>
        <v>957464</v>
      </c>
      <c r="T17" s="28">
        <f t="shared" si="0"/>
        <v>489592</v>
      </c>
      <c r="U17" s="28">
        <f t="shared" si="0"/>
        <v>468589</v>
      </c>
      <c r="V17" s="28">
        <f t="shared" si="0"/>
        <v>1915645</v>
      </c>
      <c r="W17" s="28">
        <f t="shared" si="0"/>
        <v>6244279</v>
      </c>
      <c r="X17" s="28">
        <f t="shared" si="0"/>
        <v>0</v>
      </c>
      <c r="Y17" s="28">
        <f t="shared" si="0"/>
        <v>6244279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3744358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835939</v>
      </c>
      <c r="H38" s="2">
        <f t="shared" si="3"/>
        <v>261269</v>
      </c>
      <c r="I38" s="2">
        <f t="shared" si="3"/>
        <v>400052</v>
      </c>
      <c r="J38" s="2">
        <f t="shared" si="3"/>
        <v>1497260</v>
      </c>
      <c r="K38" s="2">
        <f t="shared" si="3"/>
        <v>843796</v>
      </c>
      <c r="L38" s="2">
        <f t="shared" si="3"/>
        <v>320087</v>
      </c>
      <c r="M38" s="2">
        <f t="shared" si="3"/>
        <v>279908</v>
      </c>
      <c r="N38" s="2">
        <f t="shared" si="3"/>
        <v>1443791</v>
      </c>
      <c r="O38" s="2">
        <f t="shared" si="3"/>
        <v>511240</v>
      </c>
      <c r="P38" s="2">
        <f t="shared" si="3"/>
        <v>453212</v>
      </c>
      <c r="Q38" s="2">
        <f t="shared" si="3"/>
        <v>423131</v>
      </c>
      <c r="R38" s="2">
        <f t="shared" si="3"/>
        <v>1387583</v>
      </c>
      <c r="S38" s="2">
        <f t="shared" si="3"/>
        <v>957464</v>
      </c>
      <c r="T38" s="2">
        <f t="shared" si="3"/>
        <v>489592</v>
      </c>
      <c r="U38" s="2">
        <f t="shared" si="3"/>
        <v>468589</v>
      </c>
      <c r="V38" s="2">
        <f t="shared" si="3"/>
        <v>1915645</v>
      </c>
      <c r="W38" s="2">
        <f t="shared" si="3"/>
        <v>6244279</v>
      </c>
      <c r="X38" s="2">
        <f t="shared" si="3"/>
        <v>0</v>
      </c>
      <c r="Y38" s="2">
        <f t="shared" si="3"/>
        <v>6244279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25834790</v>
      </c>
      <c r="D39" s="32"/>
      <c r="E39" s="33"/>
      <c r="F39" s="2">
        <v>29578632</v>
      </c>
      <c r="G39" s="2">
        <v>29578632</v>
      </c>
      <c r="H39" s="2">
        <f>+G40+H60</f>
        <v>30414571</v>
      </c>
      <c r="I39" s="2">
        <f>+H40+I60</f>
        <v>30675840</v>
      </c>
      <c r="J39" s="2">
        <f>+G39</f>
        <v>29578632</v>
      </c>
      <c r="K39" s="2">
        <f>+I40+K60</f>
        <v>31075892</v>
      </c>
      <c r="L39" s="2">
        <f>+K40+L60</f>
        <v>31919688</v>
      </c>
      <c r="M39" s="2">
        <f>+L40+M60</f>
        <v>32239775</v>
      </c>
      <c r="N39" s="2">
        <f>+K39</f>
        <v>31075892</v>
      </c>
      <c r="O39" s="2">
        <f>+M40+O60</f>
        <v>32519683</v>
      </c>
      <c r="P39" s="2">
        <f>+O40+P60</f>
        <v>33030923</v>
      </c>
      <c r="Q39" s="2">
        <f>+P40+Q60</f>
        <v>33484135</v>
      </c>
      <c r="R39" s="2">
        <f>+O39</f>
        <v>32519683</v>
      </c>
      <c r="S39" s="2">
        <f>+Q40+S60</f>
        <v>33907266</v>
      </c>
      <c r="T39" s="2">
        <f>+S40+T60</f>
        <v>34864730</v>
      </c>
      <c r="U39" s="2">
        <f>+T40+U60</f>
        <v>35354322</v>
      </c>
      <c r="V39" s="2">
        <f>+S39</f>
        <v>33907266</v>
      </c>
      <c r="W39" s="2">
        <f>+G39</f>
        <v>29578632</v>
      </c>
      <c r="X39" s="2">
        <v>29578632</v>
      </c>
      <c r="Y39" s="2">
        <f>+W39-X39</f>
        <v>0</v>
      </c>
      <c r="Z39" s="34">
        <f>+IF(X39&lt;&gt;0,+(Y39/X39)*100,0)</f>
        <v>0</v>
      </c>
      <c r="AA39" s="35">
        <v>29578632</v>
      </c>
    </row>
    <row r="40" spans="1:27" x14ac:dyDescent="0.25">
      <c r="A40" s="41" t="s">
        <v>62</v>
      </c>
      <c r="B40" s="42" t="s">
        <v>61</v>
      </c>
      <c r="C40" s="43">
        <f>+C38+C39</f>
        <v>29579148</v>
      </c>
      <c r="D40" s="43">
        <f t="shared" ref="D40:AA40" si="4">+D38+D39</f>
        <v>0</v>
      </c>
      <c r="E40" s="44">
        <f t="shared" si="4"/>
        <v>0</v>
      </c>
      <c r="F40" s="45">
        <f t="shared" si="4"/>
        <v>29578632</v>
      </c>
      <c r="G40" s="45">
        <f t="shared" si="4"/>
        <v>30414571</v>
      </c>
      <c r="H40" s="45">
        <f t="shared" si="4"/>
        <v>30675840</v>
      </c>
      <c r="I40" s="45">
        <f t="shared" si="4"/>
        <v>31075892</v>
      </c>
      <c r="J40" s="45">
        <f>+I40</f>
        <v>31075892</v>
      </c>
      <c r="K40" s="45">
        <f t="shared" si="4"/>
        <v>31919688</v>
      </c>
      <c r="L40" s="45">
        <f t="shared" si="4"/>
        <v>32239775</v>
      </c>
      <c r="M40" s="45">
        <f t="shared" si="4"/>
        <v>32519683</v>
      </c>
      <c r="N40" s="45">
        <f>+M40</f>
        <v>32519683</v>
      </c>
      <c r="O40" s="45">
        <f t="shared" si="4"/>
        <v>33030923</v>
      </c>
      <c r="P40" s="45">
        <f t="shared" si="4"/>
        <v>33484135</v>
      </c>
      <c r="Q40" s="45">
        <f t="shared" si="4"/>
        <v>33907266</v>
      </c>
      <c r="R40" s="45">
        <f>+Q40</f>
        <v>33907266</v>
      </c>
      <c r="S40" s="45">
        <f t="shared" si="4"/>
        <v>34864730</v>
      </c>
      <c r="T40" s="45">
        <f t="shared" si="4"/>
        <v>35354322</v>
      </c>
      <c r="U40" s="45">
        <f t="shared" si="4"/>
        <v>35822911</v>
      </c>
      <c r="V40" s="45">
        <f>+U40</f>
        <v>35822911</v>
      </c>
      <c r="W40" s="45">
        <f>+V40</f>
        <v>35822911</v>
      </c>
      <c r="X40" s="45">
        <f t="shared" si="4"/>
        <v>29578632</v>
      </c>
      <c r="Y40" s="45">
        <f t="shared" si="4"/>
        <v>6244279</v>
      </c>
      <c r="Z40" s="46">
        <f>+IF(X40&lt;&gt;0,+(Y40/X40)*100,0)</f>
        <v>21.110776860809519</v>
      </c>
      <c r="AA40" s="47">
        <f t="shared" si="4"/>
        <v>29578632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29578632</v>
      </c>
      <c r="J60">
        <v>29578632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4614019</v>
      </c>
      <c r="D7" s="18"/>
      <c r="E7" s="19">
        <v>145649211</v>
      </c>
      <c r="F7" s="20">
        <v>173499966</v>
      </c>
      <c r="G7" s="20">
        <v>3866667</v>
      </c>
      <c r="H7" s="20"/>
      <c r="I7" s="20"/>
      <c r="J7" s="20">
        <v>3866667</v>
      </c>
      <c r="K7" s="20">
        <v>4937903</v>
      </c>
      <c r="L7" s="20"/>
      <c r="M7" s="20">
        <v>1371576</v>
      </c>
      <c r="N7" s="20">
        <v>6309479</v>
      </c>
      <c r="O7" s="20">
        <v>513910</v>
      </c>
      <c r="P7" s="20"/>
      <c r="Q7" s="20"/>
      <c r="R7" s="20">
        <v>513910</v>
      </c>
      <c r="S7" s="20">
        <v>8520676</v>
      </c>
      <c r="T7" s="20"/>
      <c r="U7" s="20"/>
      <c r="V7" s="20">
        <v>8520676</v>
      </c>
      <c r="W7" s="20">
        <v>19210732</v>
      </c>
      <c r="X7" s="20">
        <v>173499966</v>
      </c>
      <c r="Y7" s="20">
        <v>-154289234</v>
      </c>
      <c r="Z7" s="21">
        <v>-88.927529818651379</v>
      </c>
      <c r="AA7" s="22">
        <v>173499966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-47997995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-47997995</v>
      </c>
      <c r="Y10" s="20">
        <v>47997995</v>
      </c>
      <c r="Z10" s="21">
        <v>-100</v>
      </c>
      <c r="AA10" s="22">
        <v>-47997995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-261544766</v>
      </c>
      <c r="D14" s="18"/>
      <c r="E14" s="19">
        <v>-647334048</v>
      </c>
      <c r="F14" s="20">
        <v>-672358048</v>
      </c>
      <c r="G14" s="20">
        <v>-50954462</v>
      </c>
      <c r="H14" s="20">
        <v>-85362717</v>
      </c>
      <c r="I14" s="20">
        <v>-48027534</v>
      </c>
      <c r="J14" s="20">
        <v>-184344713</v>
      </c>
      <c r="K14" s="20">
        <v>-52765774</v>
      </c>
      <c r="L14" s="20">
        <v>-58920513</v>
      </c>
      <c r="M14" s="20">
        <v>-60337756</v>
      </c>
      <c r="N14" s="20">
        <v>-172024043</v>
      </c>
      <c r="O14" s="20">
        <v>-33462351</v>
      </c>
      <c r="P14" s="20">
        <v>-42785997</v>
      </c>
      <c r="Q14" s="20">
        <v>-65275252</v>
      </c>
      <c r="R14" s="20">
        <v>-141523600</v>
      </c>
      <c r="S14" s="20">
        <v>-39391881</v>
      </c>
      <c r="T14" s="20">
        <v>-50711651</v>
      </c>
      <c r="U14" s="20">
        <v>-394969546</v>
      </c>
      <c r="V14" s="20">
        <v>-485073078</v>
      </c>
      <c r="W14" s="20">
        <v>-982965434</v>
      </c>
      <c r="X14" s="20">
        <v>-672358048</v>
      </c>
      <c r="Y14" s="20">
        <v>-310607386</v>
      </c>
      <c r="Z14" s="21">
        <v>46.196723148318739</v>
      </c>
      <c r="AA14" s="22">
        <v>-672358048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-1200000</v>
      </c>
      <c r="F15" s="20">
        <v>-1200000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-1200000</v>
      </c>
      <c r="Y15" s="20">
        <v>1200000</v>
      </c>
      <c r="Z15" s="21">
        <v>-100</v>
      </c>
      <c r="AA15" s="22">
        <v>-1200000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-256930747</v>
      </c>
      <c r="D17" s="26">
        <f>SUM(D6:D16)</f>
        <v>0</v>
      </c>
      <c r="E17" s="27">
        <f t="shared" si="0"/>
        <v>-502884837</v>
      </c>
      <c r="F17" s="28">
        <f t="shared" si="0"/>
        <v>-548056077</v>
      </c>
      <c r="G17" s="28">
        <f t="shared" si="0"/>
        <v>-47087795</v>
      </c>
      <c r="H17" s="28">
        <f t="shared" si="0"/>
        <v>-85362717</v>
      </c>
      <c r="I17" s="28">
        <f t="shared" si="0"/>
        <v>-48027534</v>
      </c>
      <c r="J17" s="28">
        <f t="shared" si="0"/>
        <v>-180478046</v>
      </c>
      <c r="K17" s="28">
        <f t="shared" si="0"/>
        <v>-47827871</v>
      </c>
      <c r="L17" s="28">
        <f t="shared" si="0"/>
        <v>-58920513</v>
      </c>
      <c r="M17" s="28">
        <f t="shared" si="0"/>
        <v>-58966180</v>
      </c>
      <c r="N17" s="28">
        <f t="shared" si="0"/>
        <v>-165714564</v>
      </c>
      <c r="O17" s="28">
        <f t="shared" si="0"/>
        <v>-32948441</v>
      </c>
      <c r="P17" s="28">
        <f t="shared" si="0"/>
        <v>-42785997</v>
      </c>
      <c r="Q17" s="28">
        <f t="shared" si="0"/>
        <v>-65275252</v>
      </c>
      <c r="R17" s="28">
        <f t="shared" si="0"/>
        <v>-141009690</v>
      </c>
      <c r="S17" s="28">
        <f t="shared" si="0"/>
        <v>-30871205</v>
      </c>
      <c r="T17" s="28">
        <f t="shared" si="0"/>
        <v>-50711651</v>
      </c>
      <c r="U17" s="28">
        <f t="shared" si="0"/>
        <v>-394969546</v>
      </c>
      <c r="V17" s="28">
        <f t="shared" si="0"/>
        <v>-476552402</v>
      </c>
      <c r="W17" s="28">
        <f t="shared" si="0"/>
        <v>-963754702</v>
      </c>
      <c r="X17" s="28">
        <f t="shared" si="0"/>
        <v>-548056077</v>
      </c>
      <c r="Y17" s="28">
        <f t="shared" si="0"/>
        <v>-415698625</v>
      </c>
      <c r="Z17" s="29">
        <f>+IF(X17&lt;&gt;0,+(Y17/X17)*100,0)</f>
        <v>75.849651604173346</v>
      </c>
      <c r="AA17" s="30">
        <f>SUM(AA6:AA16)</f>
        <v>-548056077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-440589799</v>
      </c>
      <c r="D26" s="18"/>
      <c r="E26" s="19">
        <v>-486480792</v>
      </c>
      <c r="F26" s="20">
        <v>-444743400</v>
      </c>
      <c r="G26" s="20">
        <v>-60914764</v>
      </c>
      <c r="H26" s="20">
        <v>-38295692</v>
      </c>
      <c r="I26" s="20">
        <v>-14528557</v>
      </c>
      <c r="J26" s="20">
        <v>-113739013</v>
      </c>
      <c r="K26" s="20">
        <v>-77679939</v>
      </c>
      <c r="L26" s="20">
        <v>-81869921</v>
      </c>
      <c r="M26" s="20">
        <v>-132660071</v>
      </c>
      <c r="N26" s="20">
        <v>-292209931</v>
      </c>
      <c r="O26" s="20">
        <v>-19480504</v>
      </c>
      <c r="P26" s="20">
        <v>-47344915</v>
      </c>
      <c r="Q26" s="20">
        <v>-18343273</v>
      </c>
      <c r="R26" s="20">
        <v>-85168692</v>
      </c>
      <c r="S26" s="20">
        <v>-60683590</v>
      </c>
      <c r="T26" s="20">
        <v>-64558789</v>
      </c>
      <c r="U26" s="20">
        <v>-124185137</v>
      </c>
      <c r="V26" s="20">
        <v>-249427516</v>
      </c>
      <c r="W26" s="20">
        <v>-740545152</v>
      </c>
      <c r="X26" s="20">
        <v>-444743400</v>
      </c>
      <c r="Y26" s="20">
        <v>-295801752</v>
      </c>
      <c r="Z26" s="21">
        <v>66.51065580737118</v>
      </c>
      <c r="AA26" s="22">
        <v>-444743400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-440589799</v>
      </c>
      <c r="D27" s="26">
        <f>SUM(D21:D26)</f>
        <v>0</v>
      </c>
      <c r="E27" s="27">
        <f t="shared" si="1"/>
        <v>-486480792</v>
      </c>
      <c r="F27" s="28">
        <f t="shared" si="1"/>
        <v>-444743400</v>
      </c>
      <c r="G27" s="28">
        <f t="shared" si="1"/>
        <v>-60914764</v>
      </c>
      <c r="H27" s="28">
        <f t="shared" si="1"/>
        <v>-38295692</v>
      </c>
      <c r="I27" s="28">
        <f t="shared" si="1"/>
        <v>-14528557</v>
      </c>
      <c r="J27" s="28">
        <f t="shared" si="1"/>
        <v>-113739013</v>
      </c>
      <c r="K27" s="28">
        <f t="shared" si="1"/>
        <v>-77679939</v>
      </c>
      <c r="L27" s="28">
        <f t="shared" si="1"/>
        <v>-81869921</v>
      </c>
      <c r="M27" s="28">
        <f t="shared" si="1"/>
        <v>-132660071</v>
      </c>
      <c r="N27" s="28">
        <f t="shared" si="1"/>
        <v>-292209931</v>
      </c>
      <c r="O27" s="28">
        <f t="shared" si="1"/>
        <v>-19480504</v>
      </c>
      <c r="P27" s="28">
        <f t="shared" si="1"/>
        <v>-47344915</v>
      </c>
      <c r="Q27" s="28">
        <f t="shared" si="1"/>
        <v>-18343273</v>
      </c>
      <c r="R27" s="28">
        <f t="shared" si="1"/>
        <v>-85168692</v>
      </c>
      <c r="S27" s="28">
        <f t="shared" si="1"/>
        <v>-60683590</v>
      </c>
      <c r="T27" s="28">
        <f t="shared" si="1"/>
        <v>-64558789</v>
      </c>
      <c r="U27" s="28">
        <f t="shared" si="1"/>
        <v>-124185137</v>
      </c>
      <c r="V27" s="28">
        <f t="shared" si="1"/>
        <v>-249427516</v>
      </c>
      <c r="W27" s="28">
        <f t="shared" si="1"/>
        <v>-740545152</v>
      </c>
      <c r="X27" s="28">
        <f t="shared" si="1"/>
        <v>-444743400</v>
      </c>
      <c r="Y27" s="28">
        <f t="shared" si="1"/>
        <v>-295801752</v>
      </c>
      <c r="Z27" s="29">
        <f>+IF(X27&lt;&gt;0,+(Y27/X27)*100,0)</f>
        <v>66.51065580737118</v>
      </c>
      <c r="AA27" s="30">
        <f>SUM(AA21:AA26)</f>
        <v>-444743400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-697520546</v>
      </c>
      <c r="D38" s="32">
        <f>+D17+D27+D36</f>
        <v>0</v>
      </c>
      <c r="E38" s="33">
        <f t="shared" si="3"/>
        <v>-989365629</v>
      </c>
      <c r="F38" s="2">
        <f t="shared" si="3"/>
        <v>-992799477</v>
      </c>
      <c r="G38" s="2">
        <f t="shared" si="3"/>
        <v>-108002559</v>
      </c>
      <c r="H38" s="2">
        <f t="shared" si="3"/>
        <v>-123658409</v>
      </c>
      <c r="I38" s="2">
        <f t="shared" si="3"/>
        <v>-62556091</v>
      </c>
      <c r="J38" s="2">
        <f t="shared" si="3"/>
        <v>-294217059</v>
      </c>
      <c r="K38" s="2">
        <f t="shared" si="3"/>
        <v>-125507810</v>
      </c>
      <c r="L38" s="2">
        <f t="shared" si="3"/>
        <v>-140790434</v>
      </c>
      <c r="M38" s="2">
        <f t="shared" si="3"/>
        <v>-191626251</v>
      </c>
      <c r="N38" s="2">
        <f t="shared" si="3"/>
        <v>-457924495</v>
      </c>
      <c r="O38" s="2">
        <f t="shared" si="3"/>
        <v>-52428945</v>
      </c>
      <c r="P38" s="2">
        <f t="shared" si="3"/>
        <v>-90130912</v>
      </c>
      <c r="Q38" s="2">
        <f t="shared" si="3"/>
        <v>-83618525</v>
      </c>
      <c r="R38" s="2">
        <f t="shared" si="3"/>
        <v>-226178382</v>
      </c>
      <c r="S38" s="2">
        <f t="shared" si="3"/>
        <v>-91554795</v>
      </c>
      <c r="T38" s="2">
        <f t="shared" si="3"/>
        <v>-115270440</v>
      </c>
      <c r="U38" s="2">
        <f t="shared" si="3"/>
        <v>-519154683</v>
      </c>
      <c r="V38" s="2">
        <f t="shared" si="3"/>
        <v>-725979918</v>
      </c>
      <c r="W38" s="2">
        <f t="shared" si="3"/>
        <v>-1704299854</v>
      </c>
      <c r="X38" s="2">
        <f t="shared" si="3"/>
        <v>-992799477</v>
      </c>
      <c r="Y38" s="2">
        <f t="shared" si="3"/>
        <v>-711500377</v>
      </c>
      <c r="Z38" s="34">
        <f>+IF(X38&lt;&gt;0,+(Y38/X38)*100,0)</f>
        <v>71.66607089177586</v>
      </c>
      <c r="AA38" s="35">
        <f>+AA17+AA27+AA36</f>
        <v>-992799477</v>
      </c>
    </row>
    <row r="39" spans="1:27" x14ac:dyDescent="0.25">
      <c r="A39" s="23" t="s">
        <v>60</v>
      </c>
      <c r="B39" s="17"/>
      <c r="C39" s="32">
        <v>-3418129140</v>
      </c>
      <c r="D39" s="32"/>
      <c r="E39" s="33">
        <v>-3418129140</v>
      </c>
      <c r="F39" s="2">
        <v>-3418129140</v>
      </c>
      <c r="G39" s="2">
        <v>-4399068943</v>
      </c>
      <c r="H39" s="2">
        <f>+G40+H60</f>
        <v>-4507071502</v>
      </c>
      <c r="I39" s="2">
        <f>+H40+I60</f>
        <v>-4630729911</v>
      </c>
      <c r="J39" s="2">
        <f>+G39</f>
        <v>-4399068943</v>
      </c>
      <c r="K39" s="2">
        <f>+I40+K60</f>
        <v>-4693286002</v>
      </c>
      <c r="L39" s="2">
        <f>+K40+L60</f>
        <v>-4818793812</v>
      </c>
      <c r="M39" s="2">
        <f>+L40+M60</f>
        <v>-4959584246</v>
      </c>
      <c r="N39" s="2">
        <f>+K39</f>
        <v>-4693286002</v>
      </c>
      <c r="O39" s="2">
        <f>+M40+O60</f>
        <v>-5151210497</v>
      </c>
      <c r="P39" s="2">
        <f>+O40+P60</f>
        <v>-5203639442</v>
      </c>
      <c r="Q39" s="2">
        <f>+P40+Q60</f>
        <v>-5293770354</v>
      </c>
      <c r="R39" s="2">
        <f>+O39</f>
        <v>-5151210497</v>
      </c>
      <c r="S39" s="2">
        <f>+Q40+S60</f>
        <v>-5377388879</v>
      </c>
      <c r="T39" s="2">
        <f>+S40+T60</f>
        <v>-5468943674</v>
      </c>
      <c r="U39" s="2">
        <f>+T40+U60</f>
        <v>-5584214114</v>
      </c>
      <c r="V39" s="2">
        <f>+S39</f>
        <v>-5377388879</v>
      </c>
      <c r="W39" s="2">
        <f>+G39</f>
        <v>-4399068943</v>
      </c>
      <c r="X39" s="2">
        <v>-3418129140</v>
      </c>
      <c r="Y39" s="2">
        <f>+W39-X39</f>
        <v>-980939803</v>
      </c>
      <c r="Z39" s="34">
        <f>+IF(X39&lt;&gt;0,+(Y39/X39)*100,0)</f>
        <v>28.698149274722841</v>
      </c>
      <c r="AA39" s="35">
        <v>-3418129140</v>
      </c>
    </row>
    <row r="40" spans="1:27" x14ac:dyDescent="0.25">
      <c r="A40" s="41" t="s">
        <v>62</v>
      </c>
      <c r="B40" s="42" t="s">
        <v>61</v>
      </c>
      <c r="C40" s="43">
        <f>+C38+C39</f>
        <v>-4115649686</v>
      </c>
      <c r="D40" s="43">
        <f t="shared" ref="D40:AA40" si="4">+D38+D39</f>
        <v>0</v>
      </c>
      <c r="E40" s="44">
        <f t="shared" si="4"/>
        <v>-4407494769</v>
      </c>
      <c r="F40" s="45">
        <f t="shared" si="4"/>
        <v>-4410928617</v>
      </c>
      <c r="G40" s="45">
        <f t="shared" si="4"/>
        <v>-4507071502</v>
      </c>
      <c r="H40" s="45">
        <f t="shared" si="4"/>
        <v>-4630729911</v>
      </c>
      <c r="I40" s="45">
        <f t="shared" si="4"/>
        <v>-4693286002</v>
      </c>
      <c r="J40" s="45">
        <f>+I40</f>
        <v>-4693286002</v>
      </c>
      <c r="K40" s="45">
        <f t="shared" si="4"/>
        <v>-4818793812</v>
      </c>
      <c r="L40" s="45">
        <f t="shared" si="4"/>
        <v>-4959584246</v>
      </c>
      <c r="M40" s="45">
        <f t="shared" si="4"/>
        <v>-5151210497</v>
      </c>
      <c r="N40" s="45">
        <f>+M40</f>
        <v>-5151210497</v>
      </c>
      <c r="O40" s="45">
        <f t="shared" si="4"/>
        <v>-5203639442</v>
      </c>
      <c r="P40" s="45">
        <f t="shared" si="4"/>
        <v>-5293770354</v>
      </c>
      <c r="Q40" s="45">
        <f t="shared" si="4"/>
        <v>-5377388879</v>
      </c>
      <c r="R40" s="45">
        <f>+Q40</f>
        <v>-5377388879</v>
      </c>
      <c r="S40" s="45">
        <f t="shared" si="4"/>
        <v>-5468943674</v>
      </c>
      <c r="T40" s="45">
        <f t="shared" si="4"/>
        <v>-5584214114</v>
      </c>
      <c r="U40" s="45">
        <f t="shared" si="4"/>
        <v>-6103368797</v>
      </c>
      <c r="V40" s="45">
        <f>+U40</f>
        <v>-6103368797</v>
      </c>
      <c r="W40" s="45">
        <f>+V40</f>
        <v>-6103368797</v>
      </c>
      <c r="X40" s="45">
        <f t="shared" si="4"/>
        <v>-4410928617</v>
      </c>
      <c r="Y40" s="45">
        <f t="shared" si="4"/>
        <v>-1692440180</v>
      </c>
      <c r="Z40" s="46">
        <f>+IF(X40&lt;&gt;0,+(Y40/X40)*100,0)</f>
        <v>38.369248903217965</v>
      </c>
      <c r="AA40" s="47">
        <f t="shared" si="4"/>
        <v>-4410928617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-4399068943</v>
      </c>
      <c r="J60">
        <v>-4399068943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34496536</v>
      </c>
      <c r="D7" s="18"/>
      <c r="E7" s="19"/>
      <c r="F7" s="20"/>
      <c r="G7" s="20">
        <v>2923907</v>
      </c>
      <c r="H7" s="20">
        <v>3042346</v>
      </c>
      <c r="I7" s="20">
        <v>6437126</v>
      </c>
      <c r="J7" s="20">
        <v>12403379</v>
      </c>
      <c r="K7" s="20">
        <v>3211283</v>
      </c>
      <c r="L7" s="20">
        <v>2697098</v>
      </c>
      <c r="M7" s="20">
        <v>2543898</v>
      </c>
      <c r="N7" s="20">
        <v>8452279</v>
      </c>
      <c r="O7" s="20">
        <v>2517240</v>
      </c>
      <c r="P7" s="20">
        <v>2807004</v>
      </c>
      <c r="Q7" s="20">
        <v>3535892</v>
      </c>
      <c r="R7" s="20">
        <v>8860136</v>
      </c>
      <c r="S7" s="20">
        <v>2869714</v>
      </c>
      <c r="T7" s="20">
        <v>2651333</v>
      </c>
      <c r="U7" s="20">
        <v>2468426</v>
      </c>
      <c r="V7" s="20">
        <v>7989473</v>
      </c>
      <c r="W7" s="20">
        <v>37705267</v>
      </c>
      <c r="X7" s="20"/>
      <c r="Y7" s="20">
        <v>37705267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-5285</v>
      </c>
      <c r="D14" s="18"/>
      <c r="E14" s="19"/>
      <c r="F14" s="20"/>
      <c r="G14" s="20"/>
      <c r="H14" s="20"/>
      <c r="I14" s="20">
        <v>-347</v>
      </c>
      <c r="J14" s="20">
        <v>-347</v>
      </c>
      <c r="K14" s="20">
        <v>-30345</v>
      </c>
      <c r="L14" s="20">
        <v>-345</v>
      </c>
      <c r="M14" s="20">
        <v>-731</v>
      </c>
      <c r="N14" s="20">
        <v>-31421</v>
      </c>
      <c r="O14" s="20">
        <v>-345</v>
      </c>
      <c r="P14" s="20">
        <v>-345</v>
      </c>
      <c r="Q14" s="20">
        <v>-345</v>
      </c>
      <c r="R14" s="20">
        <v>-1035</v>
      </c>
      <c r="S14" s="20">
        <v>-371</v>
      </c>
      <c r="T14" s="20">
        <v>-371</v>
      </c>
      <c r="U14" s="20">
        <v>-371</v>
      </c>
      <c r="V14" s="20">
        <v>-1113</v>
      </c>
      <c r="W14" s="20">
        <v>-33916</v>
      </c>
      <c r="X14" s="20"/>
      <c r="Y14" s="20">
        <v>-33916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34491251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2923907</v>
      </c>
      <c r="H17" s="28">
        <f t="shared" si="0"/>
        <v>3042346</v>
      </c>
      <c r="I17" s="28">
        <f t="shared" si="0"/>
        <v>6436779</v>
      </c>
      <c r="J17" s="28">
        <f t="shared" si="0"/>
        <v>12403032</v>
      </c>
      <c r="K17" s="28">
        <f t="shared" si="0"/>
        <v>3180938</v>
      </c>
      <c r="L17" s="28">
        <f t="shared" si="0"/>
        <v>2696753</v>
      </c>
      <c r="M17" s="28">
        <f t="shared" si="0"/>
        <v>2543167</v>
      </c>
      <c r="N17" s="28">
        <f t="shared" si="0"/>
        <v>8420858</v>
      </c>
      <c r="O17" s="28">
        <f t="shared" si="0"/>
        <v>2516895</v>
      </c>
      <c r="P17" s="28">
        <f t="shared" si="0"/>
        <v>2806659</v>
      </c>
      <c r="Q17" s="28">
        <f t="shared" si="0"/>
        <v>3535547</v>
      </c>
      <c r="R17" s="28">
        <f t="shared" si="0"/>
        <v>8859101</v>
      </c>
      <c r="S17" s="28">
        <f t="shared" si="0"/>
        <v>2869343</v>
      </c>
      <c r="T17" s="28">
        <f t="shared" si="0"/>
        <v>2650962</v>
      </c>
      <c r="U17" s="28">
        <f t="shared" si="0"/>
        <v>2468055</v>
      </c>
      <c r="V17" s="28">
        <f t="shared" si="0"/>
        <v>7988360</v>
      </c>
      <c r="W17" s="28">
        <f t="shared" si="0"/>
        <v>37671351</v>
      </c>
      <c r="X17" s="28">
        <f t="shared" si="0"/>
        <v>0</v>
      </c>
      <c r="Y17" s="28">
        <f t="shared" si="0"/>
        <v>37671351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34491251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2923907</v>
      </c>
      <c r="H38" s="2">
        <f t="shared" si="3"/>
        <v>3042346</v>
      </c>
      <c r="I38" s="2">
        <f t="shared" si="3"/>
        <v>6436779</v>
      </c>
      <c r="J38" s="2">
        <f t="shared" si="3"/>
        <v>12403032</v>
      </c>
      <c r="K38" s="2">
        <f t="shared" si="3"/>
        <v>3180938</v>
      </c>
      <c r="L38" s="2">
        <f t="shared" si="3"/>
        <v>2696753</v>
      </c>
      <c r="M38" s="2">
        <f t="shared" si="3"/>
        <v>2543167</v>
      </c>
      <c r="N38" s="2">
        <f t="shared" si="3"/>
        <v>8420858</v>
      </c>
      <c r="O38" s="2">
        <f t="shared" si="3"/>
        <v>2516895</v>
      </c>
      <c r="P38" s="2">
        <f t="shared" si="3"/>
        <v>2806659</v>
      </c>
      <c r="Q38" s="2">
        <f t="shared" si="3"/>
        <v>3535547</v>
      </c>
      <c r="R38" s="2">
        <f t="shared" si="3"/>
        <v>8859101</v>
      </c>
      <c r="S38" s="2">
        <f t="shared" si="3"/>
        <v>2869343</v>
      </c>
      <c r="T38" s="2">
        <f t="shared" si="3"/>
        <v>2650962</v>
      </c>
      <c r="U38" s="2">
        <f t="shared" si="3"/>
        <v>2468055</v>
      </c>
      <c r="V38" s="2">
        <f t="shared" si="3"/>
        <v>7988360</v>
      </c>
      <c r="W38" s="2">
        <f t="shared" si="3"/>
        <v>37671351</v>
      </c>
      <c r="X38" s="2">
        <f t="shared" si="3"/>
        <v>0</v>
      </c>
      <c r="Y38" s="2">
        <f t="shared" si="3"/>
        <v>37671351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166999894</v>
      </c>
      <c r="D39" s="32"/>
      <c r="E39" s="33"/>
      <c r="F39" s="2"/>
      <c r="G39" s="2">
        <v>201598734</v>
      </c>
      <c r="H39" s="2">
        <f>+G40+H60</f>
        <v>204522641</v>
      </c>
      <c r="I39" s="2">
        <f>+H40+I60</f>
        <v>207564987</v>
      </c>
      <c r="J39" s="2">
        <f>+G39</f>
        <v>201598734</v>
      </c>
      <c r="K39" s="2">
        <f>+I40+K60</f>
        <v>214001766</v>
      </c>
      <c r="L39" s="2">
        <f>+K40+L60</f>
        <v>217182704</v>
      </c>
      <c r="M39" s="2">
        <f>+L40+M60</f>
        <v>219879457</v>
      </c>
      <c r="N39" s="2">
        <f>+K39</f>
        <v>214001766</v>
      </c>
      <c r="O39" s="2">
        <f>+M40+O60</f>
        <v>222422624</v>
      </c>
      <c r="P39" s="2">
        <f>+O40+P60</f>
        <v>224939519</v>
      </c>
      <c r="Q39" s="2">
        <f>+P40+Q60</f>
        <v>227746178</v>
      </c>
      <c r="R39" s="2">
        <f>+O39</f>
        <v>222422624</v>
      </c>
      <c r="S39" s="2">
        <f>+Q40+S60</f>
        <v>231281725</v>
      </c>
      <c r="T39" s="2">
        <f>+S40+T60</f>
        <v>234151068</v>
      </c>
      <c r="U39" s="2">
        <f>+T40+U60</f>
        <v>236802030</v>
      </c>
      <c r="V39" s="2">
        <f>+S39</f>
        <v>231281725</v>
      </c>
      <c r="W39" s="2">
        <f>+G39</f>
        <v>201598734</v>
      </c>
      <c r="X39" s="2"/>
      <c r="Y39" s="2">
        <f>+W39-X39</f>
        <v>201598734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201491145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204522641</v>
      </c>
      <c r="H40" s="45">
        <f t="shared" si="4"/>
        <v>207564987</v>
      </c>
      <c r="I40" s="45">
        <f t="shared" si="4"/>
        <v>214001766</v>
      </c>
      <c r="J40" s="45">
        <f>+I40</f>
        <v>214001766</v>
      </c>
      <c r="K40" s="45">
        <f t="shared" si="4"/>
        <v>217182704</v>
      </c>
      <c r="L40" s="45">
        <f t="shared" si="4"/>
        <v>219879457</v>
      </c>
      <c r="M40" s="45">
        <f t="shared" si="4"/>
        <v>222422624</v>
      </c>
      <c r="N40" s="45">
        <f>+M40</f>
        <v>222422624</v>
      </c>
      <c r="O40" s="45">
        <f t="shared" si="4"/>
        <v>224939519</v>
      </c>
      <c r="P40" s="45">
        <f t="shared" si="4"/>
        <v>227746178</v>
      </c>
      <c r="Q40" s="45">
        <f t="shared" si="4"/>
        <v>231281725</v>
      </c>
      <c r="R40" s="45">
        <f>+Q40</f>
        <v>231281725</v>
      </c>
      <c r="S40" s="45">
        <f t="shared" si="4"/>
        <v>234151068</v>
      </c>
      <c r="T40" s="45">
        <f t="shared" si="4"/>
        <v>236802030</v>
      </c>
      <c r="U40" s="45">
        <f t="shared" si="4"/>
        <v>239270085</v>
      </c>
      <c r="V40" s="45">
        <f>+U40</f>
        <v>239270085</v>
      </c>
      <c r="W40" s="45">
        <f>+V40</f>
        <v>239270085</v>
      </c>
      <c r="X40" s="45">
        <f t="shared" si="4"/>
        <v>0</v>
      </c>
      <c r="Y40" s="45">
        <f t="shared" si="4"/>
        <v>239270085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201598734</v>
      </c>
      <c r="J60">
        <v>201598734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-287438</v>
      </c>
      <c r="D14" s="18"/>
      <c r="E14" s="19">
        <v>1</v>
      </c>
      <c r="F14" s="20">
        <v>240360</v>
      </c>
      <c r="G14" s="20">
        <v>-4005</v>
      </c>
      <c r="H14" s="20">
        <v>-26887</v>
      </c>
      <c r="I14" s="20">
        <v>-15111</v>
      </c>
      <c r="J14" s="20">
        <v>-46003</v>
      </c>
      <c r="K14" s="20">
        <v>-17414</v>
      </c>
      <c r="L14" s="20">
        <v>-16077</v>
      </c>
      <c r="M14" s="20">
        <v>-18951</v>
      </c>
      <c r="N14" s="20">
        <v>-52442</v>
      </c>
      <c r="O14" s="20">
        <v>-25874</v>
      </c>
      <c r="P14" s="20">
        <v>-14762</v>
      </c>
      <c r="Q14" s="20">
        <v>-2463</v>
      </c>
      <c r="R14" s="20">
        <v>-43099</v>
      </c>
      <c r="S14" s="20">
        <v>-17574</v>
      </c>
      <c r="T14" s="20">
        <v>-13471</v>
      </c>
      <c r="U14" s="20">
        <v>-13036</v>
      </c>
      <c r="V14" s="20">
        <v>-44081</v>
      </c>
      <c r="W14" s="20">
        <v>-185625</v>
      </c>
      <c r="X14" s="20">
        <v>240360</v>
      </c>
      <c r="Y14" s="20">
        <v>-425985</v>
      </c>
      <c r="Z14" s="21">
        <v>-177.22790813779329</v>
      </c>
      <c r="AA14" s="22">
        <v>240360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-287438</v>
      </c>
      <c r="D17" s="26">
        <f>SUM(D6:D16)</f>
        <v>0</v>
      </c>
      <c r="E17" s="27">
        <f t="shared" si="0"/>
        <v>1</v>
      </c>
      <c r="F17" s="28">
        <f t="shared" si="0"/>
        <v>240360</v>
      </c>
      <c r="G17" s="28">
        <f t="shared" si="0"/>
        <v>-4005</v>
      </c>
      <c r="H17" s="28">
        <f t="shared" si="0"/>
        <v>-26887</v>
      </c>
      <c r="I17" s="28">
        <f t="shared" si="0"/>
        <v>-15111</v>
      </c>
      <c r="J17" s="28">
        <f t="shared" si="0"/>
        <v>-46003</v>
      </c>
      <c r="K17" s="28">
        <f t="shared" si="0"/>
        <v>-17414</v>
      </c>
      <c r="L17" s="28">
        <f t="shared" si="0"/>
        <v>-16077</v>
      </c>
      <c r="M17" s="28">
        <f t="shared" si="0"/>
        <v>-18951</v>
      </c>
      <c r="N17" s="28">
        <f t="shared" si="0"/>
        <v>-52442</v>
      </c>
      <c r="O17" s="28">
        <f t="shared" si="0"/>
        <v>-25874</v>
      </c>
      <c r="P17" s="28">
        <f t="shared" si="0"/>
        <v>-14762</v>
      </c>
      <c r="Q17" s="28">
        <f t="shared" si="0"/>
        <v>-2463</v>
      </c>
      <c r="R17" s="28">
        <f t="shared" si="0"/>
        <v>-43099</v>
      </c>
      <c r="S17" s="28">
        <f t="shared" si="0"/>
        <v>-17574</v>
      </c>
      <c r="T17" s="28">
        <f t="shared" si="0"/>
        <v>-13471</v>
      </c>
      <c r="U17" s="28">
        <f t="shared" si="0"/>
        <v>-13036</v>
      </c>
      <c r="V17" s="28">
        <f t="shared" si="0"/>
        <v>-44081</v>
      </c>
      <c r="W17" s="28">
        <f t="shared" si="0"/>
        <v>-185625</v>
      </c>
      <c r="X17" s="28">
        <f t="shared" si="0"/>
        <v>240360</v>
      </c>
      <c r="Y17" s="28">
        <f t="shared" si="0"/>
        <v>-425985</v>
      </c>
      <c r="Z17" s="29">
        <f>+IF(X17&lt;&gt;0,+(Y17/X17)*100,0)</f>
        <v>-177.22790813779329</v>
      </c>
      <c r="AA17" s="30">
        <f>SUM(AA6:AA16)</f>
        <v>240360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-287438</v>
      </c>
      <c r="D38" s="32">
        <f>+D17+D27+D36</f>
        <v>0</v>
      </c>
      <c r="E38" s="33">
        <f t="shared" si="3"/>
        <v>1</v>
      </c>
      <c r="F38" s="2">
        <f t="shared" si="3"/>
        <v>240360</v>
      </c>
      <c r="G38" s="2">
        <f t="shared" si="3"/>
        <v>-4005</v>
      </c>
      <c r="H38" s="2">
        <f t="shared" si="3"/>
        <v>-26887</v>
      </c>
      <c r="I38" s="2">
        <f t="shared" si="3"/>
        <v>-15111</v>
      </c>
      <c r="J38" s="2">
        <f t="shared" si="3"/>
        <v>-46003</v>
      </c>
      <c r="K38" s="2">
        <f t="shared" si="3"/>
        <v>-17414</v>
      </c>
      <c r="L38" s="2">
        <f t="shared" si="3"/>
        <v>-16077</v>
      </c>
      <c r="M38" s="2">
        <f t="shared" si="3"/>
        <v>-18951</v>
      </c>
      <c r="N38" s="2">
        <f t="shared" si="3"/>
        <v>-52442</v>
      </c>
      <c r="O38" s="2">
        <f t="shared" si="3"/>
        <v>-25874</v>
      </c>
      <c r="P38" s="2">
        <f t="shared" si="3"/>
        <v>-14762</v>
      </c>
      <c r="Q38" s="2">
        <f t="shared" si="3"/>
        <v>-2463</v>
      </c>
      <c r="R38" s="2">
        <f t="shared" si="3"/>
        <v>-43099</v>
      </c>
      <c r="S38" s="2">
        <f t="shared" si="3"/>
        <v>-17574</v>
      </c>
      <c r="T38" s="2">
        <f t="shared" si="3"/>
        <v>-13471</v>
      </c>
      <c r="U38" s="2">
        <f t="shared" si="3"/>
        <v>-13036</v>
      </c>
      <c r="V38" s="2">
        <f t="shared" si="3"/>
        <v>-44081</v>
      </c>
      <c r="W38" s="2">
        <f t="shared" si="3"/>
        <v>-185625</v>
      </c>
      <c r="X38" s="2">
        <f t="shared" si="3"/>
        <v>240360</v>
      </c>
      <c r="Y38" s="2">
        <f t="shared" si="3"/>
        <v>-425985</v>
      </c>
      <c r="Z38" s="34">
        <f>+IF(X38&lt;&gt;0,+(Y38/X38)*100,0)</f>
        <v>-177.22790813779329</v>
      </c>
      <c r="AA38" s="35">
        <f>+AA17+AA27+AA36</f>
        <v>240360</v>
      </c>
    </row>
    <row r="39" spans="1:27" x14ac:dyDescent="0.25">
      <c r="A39" s="23" t="s">
        <v>60</v>
      </c>
      <c r="B39" s="17"/>
      <c r="C39" s="32">
        <v>-1830201</v>
      </c>
      <c r="D39" s="32"/>
      <c r="E39" s="33"/>
      <c r="F39" s="2"/>
      <c r="G39" s="2">
        <v>-2127688</v>
      </c>
      <c r="H39" s="2">
        <f>+G40+H60</f>
        <v>-2131693</v>
      </c>
      <c r="I39" s="2">
        <f>+H40+I60</f>
        <v>-2158580</v>
      </c>
      <c r="J39" s="2">
        <f>+G39</f>
        <v>-2127688</v>
      </c>
      <c r="K39" s="2">
        <f>+I40+K60</f>
        <v>-2173691</v>
      </c>
      <c r="L39" s="2">
        <f>+K40+L60</f>
        <v>-2191105</v>
      </c>
      <c r="M39" s="2">
        <f>+L40+M60</f>
        <v>-2207182</v>
      </c>
      <c r="N39" s="2">
        <f>+K39</f>
        <v>-2173691</v>
      </c>
      <c r="O39" s="2">
        <f>+M40+O60</f>
        <v>-2226133</v>
      </c>
      <c r="P39" s="2">
        <f>+O40+P60</f>
        <v>-2252007</v>
      </c>
      <c r="Q39" s="2">
        <f>+P40+Q60</f>
        <v>-2266769</v>
      </c>
      <c r="R39" s="2">
        <f>+O39</f>
        <v>-2226133</v>
      </c>
      <c r="S39" s="2">
        <f>+Q40+S60</f>
        <v>-2269232</v>
      </c>
      <c r="T39" s="2">
        <f>+S40+T60</f>
        <v>-2286806</v>
      </c>
      <c r="U39" s="2">
        <f>+T40+U60</f>
        <v>-2300277</v>
      </c>
      <c r="V39" s="2">
        <f>+S39</f>
        <v>-2269232</v>
      </c>
      <c r="W39" s="2">
        <f>+G39</f>
        <v>-2127688</v>
      </c>
      <c r="X39" s="2"/>
      <c r="Y39" s="2">
        <f>+W39-X39</f>
        <v>-2127688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-2117639</v>
      </c>
      <c r="D40" s="43">
        <f t="shared" ref="D40:AA40" si="4">+D38+D39</f>
        <v>0</v>
      </c>
      <c r="E40" s="44">
        <f t="shared" si="4"/>
        <v>1</v>
      </c>
      <c r="F40" s="45">
        <f t="shared" si="4"/>
        <v>240360</v>
      </c>
      <c r="G40" s="45">
        <f t="shared" si="4"/>
        <v>-2131693</v>
      </c>
      <c r="H40" s="45">
        <f t="shared" si="4"/>
        <v>-2158580</v>
      </c>
      <c r="I40" s="45">
        <f t="shared" si="4"/>
        <v>-2173691</v>
      </c>
      <c r="J40" s="45">
        <f>+I40</f>
        <v>-2173691</v>
      </c>
      <c r="K40" s="45">
        <f t="shared" si="4"/>
        <v>-2191105</v>
      </c>
      <c r="L40" s="45">
        <f t="shared" si="4"/>
        <v>-2207182</v>
      </c>
      <c r="M40" s="45">
        <f t="shared" si="4"/>
        <v>-2226133</v>
      </c>
      <c r="N40" s="45">
        <f>+M40</f>
        <v>-2226133</v>
      </c>
      <c r="O40" s="45">
        <f t="shared" si="4"/>
        <v>-2252007</v>
      </c>
      <c r="P40" s="45">
        <f t="shared" si="4"/>
        <v>-2266769</v>
      </c>
      <c r="Q40" s="45">
        <f t="shared" si="4"/>
        <v>-2269232</v>
      </c>
      <c r="R40" s="45">
        <f>+Q40</f>
        <v>-2269232</v>
      </c>
      <c r="S40" s="45">
        <f t="shared" si="4"/>
        <v>-2286806</v>
      </c>
      <c r="T40" s="45">
        <f t="shared" si="4"/>
        <v>-2300277</v>
      </c>
      <c r="U40" s="45">
        <f t="shared" si="4"/>
        <v>-2313313</v>
      </c>
      <c r="V40" s="45">
        <f>+U40</f>
        <v>-2313313</v>
      </c>
      <c r="W40" s="45">
        <f>+V40</f>
        <v>-2313313</v>
      </c>
      <c r="X40" s="45">
        <f t="shared" si="4"/>
        <v>240360</v>
      </c>
      <c r="Y40" s="45">
        <f t="shared" si="4"/>
        <v>-2553673</v>
      </c>
      <c r="Z40" s="46">
        <f>+IF(X40&lt;&gt;0,+(Y40/X40)*100,0)</f>
        <v>-1062.43676152438</v>
      </c>
      <c r="AA40" s="47">
        <f t="shared" si="4"/>
        <v>240360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-2127688</v>
      </c>
      <c r="J60">
        <v>-2127688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62090652</v>
      </c>
      <c r="D7" s="18"/>
      <c r="E7" s="19">
        <v>131268324</v>
      </c>
      <c r="F7" s="20">
        <v>152337371</v>
      </c>
      <c r="G7" s="20">
        <v>3639797</v>
      </c>
      <c r="H7" s="20">
        <v>5579536</v>
      </c>
      <c r="I7" s="20">
        <v>2493820</v>
      </c>
      <c r="J7" s="20">
        <v>11713153</v>
      </c>
      <c r="K7" s="20">
        <v>9933296</v>
      </c>
      <c r="L7" s="20">
        <v>3869628</v>
      </c>
      <c r="M7" s="20">
        <v>5448306</v>
      </c>
      <c r="N7" s="20">
        <v>19251230</v>
      </c>
      <c r="O7" s="20">
        <v>4548770</v>
      </c>
      <c r="P7" s="20">
        <v>5737644</v>
      </c>
      <c r="Q7" s="20">
        <v>6317423</v>
      </c>
      <c r="R7" s="20">
        <v>16603837</v>
      </c>
      <c r="S7" s="20">
        <v>5906777</v>
      </c>
      <c r="T7" s="20">
        <v>5084911</v>
      </c>
      <c r="U7" s="20">
        <v>5502526</v>
      </c>
      <c r="V7" s="20">
        <v>16494214</v>
      </c>
      <c r="W7" s="20">
        <v>64062434</v>
      </c>
      <c r="X7" s="20">
        <v>152337371</v>
      </c>
      <c r="Y7" s="20">
        <v>-88274937</v>
      </c>
      <c r="Z7" s="21">
        <v>-57.947000411343588</v>
      </c>
      <c r="AA7" s="22">
        <v>152337371</v>
      </c>
    </row>
    <row r="8" spans="1:27" x14ac:dyDescent="0.25">
      <c r="A8" s="23" t="s">
        <v>36</v>
      </c>
      <c r="B8" s="17" t="s">
        <v>32</v>
      </c>
      <c r="C8" s="18">
        <v>20395</v>
      </c>
      <c r="D8" s="18"/>
      <c r="E8" s="19">
        <v>188516</v>
      </c>
      <c r="F8" s="20">
        <v>92266</v>
      </c>
      <c r="G8" s="20">
        <v>3021</v>
      </c>
      <c r="H8" s="20">
        <v>85</v>
      </c>
      <c r="I8" s="20">
        <v>1679</v>
      </c>
      <c r="J8" s="20">
        <v>4785</v>
      </c>
      <c r="K8" s="20">
        <v>6066</v>
      </c>
      <c r="L8" s="20">
        <v>2341</v>
      </c>
      <c r="M8" s="20">
        <v>1302</v>
      </c>
      <c r="N8" s="20">
        <v>9709</v>
      </c>
      <c r="O8" s="20">
        <v>2014</v>
      </c>
      <c r="P8" s="20">
        <v>2064</v>
      </c>
      <c r="Q8" s="20">
        <v>2786</v>
      </c>
      <c r="R8" s="20">
        <v>6864</v>
      </c>
      <c r="S8" s="20">
        <v>4188</v>
      </c>
      <c r="T8" s="20">
        <v>2014</v>
      </c>
      <c r="U8" s="20">
        <v>1107</v>
      </c>
      <c r="V8" s="20">
        <v>7309</v>
      </c>
      <c r="W8" s="20">
        <v>28667</v>
      </c>
      <c r="X8" s="20">
        <v>92266</v>
      </c>
      <c r="Y8" s="20">
        <v>-63599</v>
      </c>
      <c r="Z8" s="21">
        <v>-68.93005007261614</v>
      </c>
      <c r="AA8" s="22">
        <v>92266</v>
      </c>
    </row>
    <row r="9" spans="1:27" x14ac:dyDescent="0.25">
      <c r="A9" s="23" t="s">
        <v>37</v>
      </c>
      <c r="B9" s="17" t="s">
        <v>6</v>
      </c>
      <c r="C9" s="18">
        <v>223258714</v>
      </c>
      <c r="D9" s="18"/>
      <c r="E9" s="19">
        <v>540554451</v>
      </c>
      <c r="F9" s="20">
        <v>539797110</v>
      </c>
      <c r="G9" s="20">
        <v>210714581</v>
      </c>
      <c r="H9" s="20"/>
      <c r="I9" s="20"/>
      <c r="J9" s="20">
        <v>210714581</v>
      </c>
      <c r="K9" s="20"/>
      <c r="L9" s="20"/>
      <c r="M9" s="20">
        <v>166551099</v>
      </c>
      <c r="N9" s="20">
        <v>166551099</v>
      </c>
      <c r="O9" s="20"/>
      <c r="P9" s="20"/>
      <c r="Q9" s="20">
        <v>126428886</v>
      </c>
      <c r="R9" s="20">
        <v>126428886</v>
      </c>
      <c r="S9" s="20">
        <v>1905</v>
      </c>
      <c r="T9" s="20"/>
      <c r="U9" s="20">
        <v>-1905</v>
      </c>
      <c r="V9" s="20"/>
      <c r="W9" s="20">
        <v>503694566</v>
      </c>
      <c r="X9" s="20">
        <v>539797110</v>
      </c>
      <c r="Y9" s="20">
        <v>-36102544</v>
      </c>
      <c r="Z9" s="21">
        <v>-6.6881691900869944</v>
      </c>
      <c r="AA9" s="22">
        <v>539797110</v>
      </c>
    </row>
    <row r="10" spans="1:27" x14ac:dyDescent="0.25">
      <c r="A10" s="23" t="s">
        <v>38</v>
      </c>
      <c r="B10" s="17" t="s">
        <v>6</v>
      </c>
      <c r="C10" s="18">
        <v>111616802</v>
      </c>
      <c r="D10" s="18"/>
      <c r="E10" s="19">
        <v>643384750</v>
      </c>
      <c r="F10" s="20">
        <v>663135308</v>
      </c>
      <c r="G10" s="20">
        <v>38605000</v>
      </c>
      <c r="H10" s="20"/>
      <c r="I10" s="20"/>
      <c r="J10" s="20">
        <v>38605000</v>
      </c>
      <c r="K10" s="20">
        <v>20000000</v>
      </c>
      <c r="L10" s="20"/>
      <c r="M10" s="20">
        <v>14299796</v>
      </c>
      <c r="N10" s="20">
        <v>34299796</v>
      </c>
      <c r="O10" s="20"/>
      <c r="P10" s="20"/>
      <c r="Q10" s="20">
        <v>40000000</v>
      </c>
      <c r="R10" s="20">
        <v>40000000</v>
      </c>
      <c r="S10" s="20"/>
      <c r="T10" s="20"/>
      <c r="U10" s="20"/>
      <c r="V10" s="20"/>
      <c r="W10" s="20">
        <v>112904796</v>
      </c>
      <c r="X10" s="20">
        <v>663135308</v>
      </c>
      <c r="Y10" s="20">
        <v>-550230512</v>
      </c>
      <c r="Z10" s="21">
        <v>-82.974093727490072</v>
      </c>
      <c r="AA10" s="22">
        <v>663135308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-634279744</v>
      </c>
      <c r="D14" s="18"/>
      <c r="E14" s="19">
        <v>-816497445</v>
      </c>
      <c r="F14" s="20">
        <v>-852165547</v>
      </c>
      <c r="G14" s="20">
        <v>-26061531</v>
      </c>
      <c r="H14" s="20">
        <v>-16848002</v>
      </c>
      <c r="I14" s="20">
        <v>-13582667</v>
      </c>
      <c r="J14" s="20">
        <v>-56492200</v>
      </c>
      <c r="K14" s="20">
        <v>-42074632</v>
      </c>
      <c r="L14" s="20">
        <v>-90945051</v>
      </c>
      <c r="M14" s="20">
        <v>-111359133</v>
      </c>
      <c r="N14" s="20">
        <v>-244378816</v>
      </c>
      <c r="O14" s="20">
        <v>-47000298</v>
      </c>
      <c r="P14" s="20">
        <v>-7661965</v>
      </c>
      <c r="Q14" s="20">
        <v>-65304241</v>
      </c>
      <c r="R14" s="20">
        <v>-119966504</v>
      </c>
      <c r="S14" s="20">
        <v>-48341699</v>
      </c>
      <c r="T14" s="20">
        <v>-47174305</v>
      </c>
      <c r="U14" s="20">
        <v>-11995406</v>
      </c>
      <c r="V14" s="20">
        <v>-107511410</v>
      </c>
      <c r="W14" s="20">
        <v>-528348930</v>
      </c>
      <c r="X14" s="20">
        <v>-852165547</v>
      </c>
      <c r="Y14" s="20">
        <v>323816617</v>
      </c>
      <c r="Z14" s="21">
        <v>-37.999261779589403</v>
      </c>
      <c r="AA14" s="22">
        <v>-852165547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-237293181</v>
      </c>
      <c r="D17" s="26">
        <f>SUM(D6:D16)</f>
        <v>0</v>
      </c>
      <c r="E17" s="27">
        <f t="shared" si="0"/>
        <v>498898596</v>
      </c>
      <c r="F17" s="28">
        <f t="shared" si="0"/>
        <v>503196508</v>
      </c>
      <c r="G17" s="28">
        <f t="shared" si="0"/>
        <v>226900868</v>
      </c>
      <c r="H17" s="28">
        <f t="shared" si="0"/>
        <v>-11268381</v>
      </c>
      <c r="I17" s="28">
        <f t="shared" si="0"/>
        <v>-11087168</v>
      </c>
      <c r="J17" s="28">
        <f t="shared" si="0"/>
        <v>204545319</v>
      </c>
      <c r="K17" s="28">
        <f t="shared" si="0"/>
        <v>-12135270</v>
      </c>
      <c r="L17" s="28">
        <f t="shared" si="0"/>
        <v>-87073082</v>
      </c>
      <c r="M17" s="28">
        <f t="shared" si="0"/>
        <v>74941370</v>
      </c>
      <c r="N17" s="28">
        <f t="shared" si="0"/>
        <v>-24266982</v>
      </c>
      <c r="O17" s="28">
        <f t="shared" si="0"/>
        <v>-42449514</v>
      </c>
      <c r="P17" s="28">
        <f t="shared" si="0"/>
        <v>-1922257</v>
      </c>
      <c r="Q17" s="28">
        <f t="shared" si="0"/>
        <v>107444854</v>
      </c>
      <c r="R17" s="28">
        <f t="shared" si="0"/>
        <v>63073083</v>
      </c>
      <c r="S17" s="28">
        <f t="shared" si="0"/>
        <v>-42428829</v>
      </c>
      <c r="T17" s="28">
        <f t="shared" si="0"/>
        <v>-42087380</v>
      </c>
      <c r="U17" s="28">
        <f t="shared" si="0"/>
        <v>-6493678</v>
      </c>
      <c r="V17" s="28">
        <f t="shared" si="0"/>
        <v>-91009887</v>
      </c>
      <c r="W17" s="28">
        <f t="shared" si="0"/>
        <v>152341533</v>
      </c>
      <c r="X17" s="28">
        <f t="shared" si="0"/>
        <v>503196508</v>
      </c>
      <c r="Y17" s="28">
        <f t="shared" si="0"/>
        <v>-350854975</v>
      </c>
      <c r="Z17" s="29">
        <f>+IF(X17&lt;&gt;0,+(Y17/X17)*100,0)</f>
        <v>-69.725240422375904</v>
      </c>
      <c r="AA17" s="30">
        <f>SUM(AA6:AA16)</f>
        <v>503196508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-101718140</v>
      </c>
      <c r="D26" s="18"/>
      <c r="E26" s="19">
        <v>-596721816</v>
      </c>
      <c r="F26" s="20">
        <v>-594403271</v>
      </c>
      <c r="G26" s="20">
        <v>-34596279</v>
      </c>
      <c r="H26" s="20">
        <v>-19167789</v>
      </c>
      <c r="I26" s="20">
        <v>-27132152</v>
      </c>
      <c r="J26" s="20">
        <v>-80896220</v>
      </c>
      <c r="K26" s="20">
        <v>-79430466</v>
      </c>
      <c r="L26" s="20">
        <v>-36424413</v>
      </c>
      <c r="M26" s="20">
        <v>-82379559</v>
      </c>
      <c r="N26" s="20">
        <v>-198234438</v>
      </c>
      <c r="O26" s="20">
        <v>-45637899</v>
      </c>
      <c r="P26" s="20">
        <v>-38097972</v>
      </c>
      <c r="Q26" s="20">
        <v>-40805422</v>
      </c>
      <c r="R26" s="20">
        <v>-124541293</v>
      </c>
      <c r="S26" s="20">
        <v>-77678819</v>
      </c>
      <c r="T26" s="20">
        <v>-88689100</v>
      </c>
      <c r="U26" s="20">
        <v>-47193106</v>
      </c>
      <c r="V26" s="20">
        <v>-213561025</v>
      </c>
      <c r="W26" s="20">
        <v>-617232976</v>
      </c>
      <c r="X26" s="20">
        <v>-594403271</v>
      </c>
      <c r="Y26" s="20">
        <v>-22829705</v>
      </c>
      <c r="Z26" s="21">
        <v>3.8407771480786486</v>
      </c>
      <c r="AA26" s="22">
        <v>-594403271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-101718140</v>
      </c>
      <c r="D27" s="26">
        <f>SUM(D21:D26)</f>
        <v>0</v>
      </c>
      <c r="E27" s="27">
        <f t="shared" si="1"/>
        <v>-596721816</v>
      </c>
      <c r="F27" s="28">
        <f t="shared" si="1"/>
        <v>-594403271</v>
      </c>
      <c r="G27" s="28">
        <f t="shared" si="1"/>
        <v>-34596279</v>
      </c>
      <c r="H27" s="28">
        <f t="shared" si="1"/>
        <v>-19167789</v>
      </c>
      <c r="I27" s="28">
        <f t="shared" si="1"/>
        <v>-27132152</v>
      </c>
      <c r="J27" s="28">
        <f t="shared" si="1"/>
        <v>-80896220</v>
      </c>
      <c r="K27" s="28">
        <f t="shared" si="1"/>
        <v>-79430466</v>
      </c>
      <c r="L27" s="28">
        <f t="shared" si="1"/>
        <v>-36424413</v>
      </c>
      <c r="M27" s="28">
        <f t="shared" si="1"/>
        <v>-82379559</v>
      </c>
      <c r="N27" s="28">
        <f t="shared" si="1"/>
        <v>-198234438</v>
      </c>
      <c r="O27" s="28">
        <f t="shared" si="1"/>
        <v>-45637899</v>
      </c>
      <c r="P27" s="28">
        <f t="shared" si="1"/>
        <v>-38097972</v>
      </c>
      <c r="Q27" s="28">
        <f t="shared" si="1"/>
        <v>-40805422</v>
      </c>
      <c r="R27" s="28">
        <f t="shared" si="1"/>
        <v>-124541293</v>
      </c>
      <c r="S27" s="28">
        <f t="shared" si="1"/>
        <v>-77678819</v>
      </c>
      <c r="T27" s="28">
        <f t="shared" si="1"/>
        <v>-88689100</v>
      </c>
      <c r="U27" s="28">
        <f t="shared" si="1"/>
        <v>-47193106</v>
      </c>
      <c r="V27" s="28">
        <f t="shared" si="1"/>
        <v>-213561025</v>
      </c>
      <c r="W27" s="28">
        <f t="shared" si="1"/>
        <v>-617232976</v>
      </c>
      <c r="X27" s="28">
        <f t="shared" si="1"/>
        <v>-594403271</v>
      </c>
      <c r="Y27" s="28">
        <f t="shared" si="1"/>
        <v>-22829705</v>
      </c>
      <c r="Z27" s="29">
        <f>+IF(X27&lt;&gt;0,+(Y27/X27)*100,0)</f>
        <v>3.8407771480786486</v>
      </c>
      <c r="AA27" s="30">
        <f>SUM(AA21:AA26)</f>
        <v>-594403271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-339011321</v>
      </c>
      <c r="D38" s="32">
        <f>+D17+D27+D36</f>
        <v>0</v>
      </c>
      <c r="E38" s="33">
        <f t="shared" si="3"/>
        <v>-97823220</v>
      </c>
      <c r="F38" s="2">
        <f t="shared" si="3"/>
        <v>-91206763</v>
      </c>
      <c r="G38" s="2">
        <f t="shared" si="3"/>
        <v>192304589</v>
      </c>
      <c r="H38" s="2">
        <f t="shared" si="3"/>
        <v>-30436170</v>
      </c>
      <c r="I38" s="2">
        <f t="shared" si="3"/>
        <v>-38219320</v>
      </c>
      <c r="J38" s="2">
        <f t="shared" si="3"/>
        <v>123649099</v>
      </c>
      <c r="K38" s="2">
        <f t="shared" si="3"/>
        <v>-91565736</v>
      </c>
      <c r="L38" s="2">
        <f t="shared" si="3"/>
        <v>-123497495</v>
      </c>
      <c r="M38" s="2">
        <f t="shared" si="3"/>
        <v>-7438189</v>
      </c>
      <c r="N38" s="2">
        <f t="shared" si="3"/>
        <v>-222501420</v>
      </c>
      <c r="O38" s="2">
        <f t="shared" si="3"/>
        <v>-88087413</v>
      </c>
      <c r="P38" s="2">
        <f t="shared" si="3"/>
        <v>-40020229</v>
      </c>
      <c r="Q38" s="2">
        <f t="shared" si="3"/>
        <v>66639432</v>
      </c>
      <c r="R38" s="2">
        <f t="shared" si="3"/>
        <v>-61468210</v>
      </c>
      <c r="S38" s="2">
        <f t="shared" si="3"/>
        <v>-120107648</v>
      </c>
      <c r="T38" s="2">
        <f t="shared" si="3"/>
        <v>-130776480</v>
      </c>
      <c r="U38" s="2">
        <f t="shared" si="3"/>
        <v>-53686784</v>
      </c>
      <c r="V38" s="2">
        <f t="shared" si="3"/>
        <v>-304570912</v>
      </c>
      <c r="W38" s="2">
        <f t="shared" si="3"/>
        <v>-464891443</v>
      </c>
      <c r="X38" s="2">
        <f t="shared" si="3"/>
        <v>-91206763</v>
      </c>
      <c r="Y38" s="2">
        <f t="shared" si="3"/>
        <v>-373684680</v>
      </c>
      <c r="Z38" s="34">
        <f>+IF(X38&lt;&gt;0,+(Y38/X38)*100,0)</f>
        <v>409.71159123364566</v>
      </c>
      <c r="AA38" s="35">
        <f>+AA17+AA27+AA36</f>
        <v>-91206763</v>
      </c>
    </row>
    <row r="39" spans="1:27" x14ac:dyDescent="0.25">
      <c r="A39" s="23" t="s">
        <v>60</v>
      </c>
      <c r="B39" s="17"/>
      <c r="C39" s="32">
        <v>-645699639</v>
      </c>
      <c r="D39" s="32"/>
      <c r="E39" s="33"/>
      <c r="F39" s="2"/>
      <c r="G39" s="2">
        <v>-882932336</v>
      </c>
      <c r="H39" s="2">
        <f>+G40+H60</f>
        <v>-686603160</v>
      </c>
      <c r="I39" s="2">
        <f>+H40+I60</f>
        <v>-717039330</v>
      </c>
      <c r="J39" s="2">
        <f>+G39</f>
        <v>-882932336</v>
      </c>
      <c r="K39" s="2">
        <f>+I40+K60</f>
        <v>-755258650</v>
      </c>
      <c r="L39" s="2">
        <f>+K40+L60</f>
        <v>-846824386</v>
      </c>
      <c r="M39" s="2">
        <f>+L40+M60</f>
        <v>-970321881</v>
      </c>
      <c r="N39" s="2">
        <f>+K39</f>
        <v>-755258650</v>
      </c>
      <c r="O39" s="2">
        <f>+M40+O60</f>
        <v>-977760070</v>
      </c>
      <c r="P39" s="2">
        <f>+O40+P60</f>
        <v>-1065847483</v>
      </c>
      <c r="Q39" s="2">
        <f>+P40+Q60</f>
        <v>-1105867712</v>
      </c>
      <c r="R39" s="2">
        <f>+O39</f>
        <v>-977760070</v>
      </c>
      <c r="S39" s="2">
        <f>+Q40+S60</f>
        <v>-1039228280</v>
      </c>
      <c r="T39" s="2">
        <f>+S40+T60</f>
        <v>-1159335928</v>
      </c>
      <c r="U39" s="2">
        <f>+T40+U60</f>
        <v>-1290112408</v>
      </c>
      <c r="V39" s="2">
        <f>+S39</f>
        <v>-1039228280</v>
      </c>
      <c r="W39" s="2">
        <f>+G39</f>
        <v>-882932336</v>
      </c>
      <c r="X39" s="2"/>
      <c r="Y39" s="2">
        <f>+W39-X39</f>
        <v>-882932336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-984710960</v>
      </c>
      <c r="D40" s="43">
        <f t="shared" ref="D40:AA40" si="4">+D38+D39</f>
        <v>0</v>
      </c>
      <c r="E40" s="44">
        <f t="shared" si="4"/>
        <v>-97823220</v>
      </c>
      <c r="F40" s="45">
        <f t="shared" si="4"/>
        <v>-91206763</v>
      </c>
      <c r="G40" s="45">
        <f t="shared" si="4"/>
        <v>-690627747</v>
      </c>
      <c r="H40" s="45">
        <f t="shared" si="4"/>
        <v>-717039330</v>
      </c>
      <c r="I40" s="45">
        <f t="shared" si="4"/>
        <v>-755258650</v>
      </c>
      <c r="J40" s="45">
        <f>+I40</f>
        <v>-755258650</v>
      </c>
      <c r="K40" s="45">
        <f t="shared" si="4"/>
        <v>-846824386</v>
      </c>
      <c r="L40" s="45">
        <f t="shared" si="4"/>
        <v>-970321881</v>
      </c>
      <c r="M40" s="45">
        <f t="shared" si="4"/>
        <v>-977760070</v>
      </c>
      <c r="N40" s="45">
        <f>+M40</f>
        <v>-977760070</v>
      </c>
      <c r="O40" s="45">
        <f t="shared" si="4"/>
        <v>-1065847483</v>
      </c>
      <c r="P40" s="45">
        <f t="shared" si="4"/>
        <v>-1105867712</v>
      </c>
      <c r="Q40" s="45">
        <f t="shared" si="4"/>
        <v>-1039228280</v>
      </c>
      <c r="R40" s="45">
        <f>+Q40</f>
        <v>-1039228280</v>
      </c>
      <c r="S40" s="45">
        <f t="shared" si="4"/>
        <v>-1159335928</v>
      </c>
      <c r="T40" s="45">
        <f t="shared" si="4"/>
        <v>-1290112408</v>
      </c>
      <c r="U40" s="45">
        <f t="shared" si="4"/>
        <v>-1343799192</v>
      </c>
      <c r="V40" s="45">
        <f>+U40</f>
        <v>-1343799192</v>
      </c>
      <c r="W40" s="45">
        <f>+V40</f>
        <v>-1343799192</v>
      </c>
      <c r="X40" s="45">
        <f t="shared" si="4"/>
        <v>-91206763</v>
      </c>
      <c r="Y40" s="45">
        <f t="shared" si="4"/>
        <v>-1256617016</v>
      </c>
      <c r="Z40" s="46">
        <f>+IF(X40&lt;&gt;0,+(Y40/X40)*100,0)</f>
        <v>1377.7673657818555</v>
      </c>
      <c r="AA40" s="47">
        <f t="shared" si="4"/>
        <v>-91206763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-882932336</v>
      </c>
      <c r="H60">
        <v>4024587</v>
      </c>
      <c r="J60">
        <v>-882932336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-41324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-41324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-41324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-41324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273152433</v>
      </c>
      <c r="D7" s="18"/>
      <c r="E7" s="19">
        <v>332697860</v>
      </c>
      <c r="F7" s="20">
        <v>330362860</v>
      </c>
      <c r="G7" s="20">
        <v>24714487</v>
      </c>
      <c r="H7" s="20">
        <v>27738119</v>
      </c>
      <c r="I7" s="20">
        <v>18342591</v>
      </c>
      <c r="J7" s="20">
        <v>70795197</v>
      </c>
      <c r="K7" s="20">
        <v>29433103</v>
      </c>
      <c r="L7" s="20">
        <v>50681469</v>
      </c>
      <c r="M7" s="20">
        <v>38130001</v>
      </c>
      <c r="N7" s="20">
        <v>118244573</v>
      </c>
      <c r="O7" s="20">
        <v>23570420</v>
      </c>
      <c r="P7" s="20">
        <v>47721831</v>
      </c>
      <c r="Q7" s="20">
        <v>23382170</v>
      </c>
      <c r="R7" s="20">
        <v>94674421</v>
      </c>
      <c r="S7" s="20">
        <v>19674119</v>
      </c>
      <c r="T7" s="20">
        <v>21558774</v>
      </c>
      <c r="U7" s="20">
        <v>35828364</v>
      </c>
      <c r="V7" s="20">
        <v>77061257</v>
      </c>
      <c r="W7" s="20">
        <v>360775448</v>
      </c>
      <c r="X7" s="20">
        <v>330362860</v>
      </c>
      <c r="Y7" s="20">
        <v>30412588</v>
      </c>
      <c r="Z7" s="21">
        <v>9.2058132684769713</v>
      </c>
      <c r="AA7" s="22">
        <v>330362860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152018</v>
      </c>
      <c r="F8" s="20">
        <v>152018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152018</v>
      </c>
      <c r="Y8" s="20">
        <v>-152018</v>
      </c>
      <c r="Z8" s="21">
        <v>-100</v>
      </c>
      <c r="AA8" s="22">
        <v>152018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20975340</v>
      </c>
      <c r="F9" s="20"/>
      <c r="G9" s="20">
        <v>8390156</v>
      </c>
      <c r="H9" s="20"/>
      <c r="I9" s="20"/>
      <c r="J9" s="20">
        <v>8390156</v>
      </c>
      <c r="K9" s="20"/>
      <c r="L9" s="20"/>
      <c r="M9" s="20">
        <v>4195078</v>
      </c>
      <c r="N9" s="20">
        <v>4195078</v>
      </c>
      <c r="O9" s="20"/>
      <c r="P9" s="20"/>
      <c r="Q9" s="20"/>
      <c r="R9" s="20"/>
      <c r="S9" s="20"/>
      <c r="T9" s="20"/>
      <c r="U9" s="20"/>
      <c r="V9" s="20"/>
      <c r="W9" s="20">
        <v>12585234</v>
      </c>
      <c r="X9" s="20"/>
      <c r="Y9" s="20">
        <v>12585234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242273060</v>
      </c>
      <c r="F10" s="20">
        <v>241335844</v>
      </c>
      <c r="G10" s="20">
        <v>35506110</v>
      </c>
      <c r="H10" s="20">
        <v>36000000</v>
      </c>
      <c r="I10" s="20"/>
      <c r="J10" s="20">
        <v>71506110</v>
      </c>
      <c r="K10" s="20">
        <v>81507940</v>
      </c>
      <c r="L10" s="20">
        <v>16000060</v>
      </c>
      <c r="M10" s="20">
        <v>17753055</v>
      </c>
      <c r="N10" s="20">
        <v>115261055</v>
      </c>
      <c r="O10" s="20"/>
      <c r="P10" s="20"/>
      <c r="Q10" s="20">
        <v>71962478</v>
      </c>
      <c r="R10" s="20">
        <v>71962478</v>
      </c>
      <c r="S10" s="20"/>
      <c r="T10" s="20"/>
      <c r="U10" s="20"/>
      <c r="V10" s="20"/>
      <c r="W10" s="20">
        <v>258729643</v>
      </c>
      <c r="X10" s="20">
        <v>241335844</v>
      </c>
      <c r="Y10" s="20">
        <v>17393799</v>
      </c>
      <c r="Z10" s="21">
        <v>7.2073002964284081</v>
      </c>
      <c r="AA10" s="22">
        <v>241335844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20556192</v>
      </c>
      <c r="F11" s="20">
        <v>25456192</v>
      </c>
      <c r="G11" s="20"/>
      <c r="H11" s="20"/>
      <c r="I11" s="20"/>
      <c r="J11" s="20"/>
      <c r="K11" s="20">
        <v>64895</v>
      </c>
      <c r="L11" s="20">
        <v>246435</v>
      </c>
      <c r="M11" s="20">
        <v>162606</v>
      </c>
      <c r="N11" s="20">
        <v>473936</v>
      </c>
      <c r="O11" s="20">
        <v>118509</v>
      </c>
      <c r="P11" s="20">
        <v>187898</v>
      </c>
      <c r="Q11" s="20">
        <v>139140</v>
      </c>
      <c r="R11" s="20">
        <v>445547</v>
      </c>
      <c r="S11" s="20">
        <v>122332</v>
      </c>
      <c r="T11" s="20">
        <v>177693</v>
      </c>
      <c r="U11" s="20">
        <v>282061</v>
      </c>
      <c r="V11" s="20">
        <v>582086</v>
      </c>
      <c r="W11" s="20">
        <v>1501569</v>
      </c>
      <c r="X11" s="20">
        <v>25456192</v>
      </c>
      <c r="Y11" s="20">
        <v>-23954623</v>
      </c>
      <c r="Z11" s="21">
        <v>-94.101360486281678</v>
      </c>
      <c r="AA11" s="22">
        <v>25456192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-427985793</v>
      </c>
      <c r="D14" s="18"/>
      <c r="E14" s="19">
        <v>-476523389</v>
      </c>
      <c r="F14" s="20">
        <v>-485250102</v>
      </c>
      <c r="G14" s="20">
        <v>-33758984</v>
      </c>
      <c r="H14" s="20">
        <v>-47809322</v>
      </c>
      <c r="I14" s="20">
        <v>-43116559</v>
      </c>
      <c r="J14" s="20">
        <v>-124684865</v>
      </c>
      <c r="K14" s="20">
        <v>-85857359</v>
      </c>
      <c r="L14" s="20">
        <v>-43102042</v>
      </c>
      <c r="M14" s="20">
        <v>-29359189</v>
      </c>
      <c r="N14" s="20">
        <v>-158318590</v>
      </c>
      <c r="O14" s="20">
        <v>-27932939</v>
      </c>
      <c r="P14" s="20">
        <v>-35793052</v>
      </c>
      <c r="Q14" s="20">
        <v>-57354723</v>
      </c>
      <c r="R14" s="20">
        <v>-121080714</v>
      </c>
      <c r="S14" s="20">
        <v>-27664775</v>
      </c>
      <c r="T14" s="20">
        <v>-23925032</v>
      </c>
      <c r="U14" s="20">
        <v>-38255768</v>
      </c>
      <c r="V14" s="20">
        <v>-89845575</v>
      </c>
      <c r="W14" s="20">
        <v>-493929744</v>
      </c>
      <c r="X14" s="20">
        <v>-485250102</v>
      </c>
      <c r="Y14" s="20">
        <v>-8679642</v>
      </c>
      <c r="Z14" s="21">
        <v>1.7886945235510736</v>
      </c>
      <c r="AA14" s="22">
        <v>-485250102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-154833360</v>
      </c>
      <c r="D17" s="26">
        <f>SUM(D6:D16)</f>
        <v>0</v>
      </c>
      <c r="E17" s="27">
        <f t="shared" si="0"/>
        <v>140131081</v>
      </c>
      <c r="F17" s="28">
        <f t="shared" si="0"/>
        <v>112056812</v>
      </c>
      <c r="G17" s="28">
        <f t="shared" si="0"/>
        <v>34851769</v>
      </c>
      <c r="H17" s="28">
        <f t="shared" si="0"/>
        <v>15928797</v>
      </c>
      <c r="I17" s="28">
        <f t="shared" si="0"/>
        <v>-24773968</v>
      </c>
      <c r="J17" s="28">
        <f t="shared" si="0"/>
        <v>26006598</v>
      </c>
      <c r="K17" s="28">
        <f t="shared" si="0"/>
        <v>25148579</v>
      </c>
      <c r="L17" s="28">
        <f t="shared" si="0"/>
        <v>23825922</v>
      </c>
      <c r="M17" s="28">
        <f t="shared" si="0"/>
        <v>30881551</v>
      </c>
      <c r="N17" s="28">
        <f t="shared" si="0"/>
        <v>79856052</v>
      </c>
      <c r="O17" s="28">
        <f t="shared" si="0"/>
        <v>-4244010</v>
      </c>
      <c r="P17" s="28">
        <f t="shared" si="0"/>
        <v>12116677</v>
      </c>
      <c r="Q17" s="28">
        <f t="shared" si="0"/>
        <v>38129065</v>
      </c>
      <c r="R17" s="28">
        <f t="shared" si="0"/>
        <v>46001732</v>
      </c>
      <c r="S17" s="28">
        <f t="shared" si="0"/>
        <v>-7868324</v>
      </c>
      <c r="T17" s="28">
        <f t="shared" si="0"/>
        <v>-2188565</v>
      </c>
      <c r="U17" s="28">
        <f t="shared" si="0"/>
        <v>-2145343</v>
      </c>
      <c r="V17" s="28">
        <f t="shared" si="0"/>
        <v>-12202232</v>
      </c>
      <c r="W17" s="28">
        <f t="shared" si="0"/>
        <v>139662150</v>
      </c>
      <c r="X17" s="28">
        <f t="shared" si="0"/>
        <v>112056812</v>
      </c>
      <c r="Y17" s="28">
        <f t="shared" si="0"/>
        <v>27605338</v>
      </c>
      <c r="Z17" s="29">
        <f>+IF(X17&lt;&gt;0,+(Y17/X17)*100,0)</f>
        <v>24.635127046091583</v>
      </c>
      <c r="AA17" s="30">
        <f>SUM(AA6:AA16)</f>
        <v>112056812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-341865032</v>
      </c>
      <c r="D26" s="18"/>
      <c r="E26" s="19">
        <v>-234528615</v>
      </c>
      <c r="F26" s="20">
        <v>-257751095</v>
      </c>
      <c r="G26" s="20">
        <v>-4457505</v>
      </c>
      <c r="H26" s="20">
        <v>-33323881</v>
      </c>
      <c r="I26" s="20">
        <v>-23949322</v>
      </c>
      <c r="J26" s="20">
        <v>-61730708</v>
      </c>
      <c r="K26" s="20">
        <v>-20023314</v>
      </c>
      <c r="L26" s="20">
        <v>-19413356</v>
      </c>
      <c r="M26" s="20">
        <v>-19483327</v>
      </c>
      <c r="N26" s="20">
        <v>-58919997</v>
      </c>
      <c r="O26" s="20">
        <v>-6450995</v>
      </c>
      <c r="P26" s="20">
        <v>-14709151</v>
      </c>
      <c r="Q26" s="20">
        <v>-11260551</v>
      </c>
      <c r="R26" s="20">
        <v>-32420697</v>
      </c>
      <c r="S26" s="20">
        <v>-28583931</v>
      </c>
      <c r="T26" s="20">
        <v>-27174922</v>
      </c>
      <c r="U26" s="20">
        <v>-34851532</v>
      </c>
      <c r="V26" s="20">
        <v>-90610385</v>
      </c>
      <c r="W26" s="20">
        <v>-243681787</v>
      </c>
      <c r="X26" s="20">
        <v>-257751095</v>
      </c>
      <c r="Y26" s="20">
        <v>14069308</v>
      </c>
      <c r="Z26" s="21">
        <v>-5.4584862190401173</v>
      </c>
      <c r="AA26" s="22">
        <v>-257751095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-341865032</v>
      </c>
      <c r="D27" s="26">
        <f>SUM(D21:D26)</f>
        <v>0</v>
      </c>
      <c r="E27" s="27">
        <f t="shared" si="1"/>
        <v>-234528615</v>
      </c>
      <c r="F27" s="28">
        <f t="shared" si="1"/>
        <v>-257751095</v>
      </c>
      <c r="G27" s="28">
        <f t="shared" si="1"/>
        <v>-4457505</v>
      </c>
      <c r="H27" s="28">
        <f t="shared" si="1"/>
        <v>-33323881</v>
      </c>
      <c r="I27" s="28">
        <f t="shared" si="1"/>
        <v>-23949322</v>
      </c>
      <c r="J27" s="28">
        <f t="shared" si="1"/>
        <v>-61730708</v>
      </c>
      <c r="K27" s="28">
        <f t="shared" si="1"/>
        <v>-20023314</v>
      </c>
      <c r="L27" s="28">
        <f t="shared" si="1"/>
        <v>-19413356</v>
      </c>
      <c r="M27" s="28">
        <f t="shared" si="1"/>
        <v>-19483327</v>
      </c>
      <c r="N27" s="28">
        <f t="shared" si="1"/>
        <v>-58919997</v>
      </c>
      <c r="O27" s="28">
        <f t="shared" si="1"/>
        <v>-6450995</v>
      </c>
      <c r="P27" s="28">
        <f t="shared" si="1"/>
        <v>-14709151</v>
      </c>
      <c r="Q27" s="28">
        <f t="shared" si="1"/>
        <v>-11260551</v>
      </c>
      <c r="R27" s="28">
        <f t="shared" si="1"/>
        <v>-32420697</v>
      </c>
      <c r="S27" s="28">
        <f t="shared" si="1"/>
        <v>-28583931</v>
      </c>
      <c r="T27" s="28">
        <f t="shared" si="1"/>
        <v>-27174922</v>
      </c>
      <c r="U27" s="28">
        <f t="shared" si="1"/>
        <v>-34851532</v>
      </c>
      <c r="V27" s="28">
        <f t="shared" si="1"/>
        <v>-90610385</v>
      </c>
      <c r="W27" s="28">
        <f t="shared" si="1"/>
        <v>-243681787</v>
      </c>
      <c r="X27" s="28">
        <f t="shared" si="1"/>
        <v>-257751095</v>
      </c>
      <c r="Y27" s="28">
        <f t="shared" si="1"/>
        <v>14069308</v>
      </c>
      <c r="Z27" s="29">
        <f>+IF(X27&lt;&gt;0,+(Y27/X27)*100,0)</f>
        <v>-5.4584862190401173</v>
      </c>
      <c r="AA27" s="30">
        <f>SUM(AA21:AA26)</f>
        <v>-257751095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-496698392</v>
      </c>
      <c r="D38" s="32">
        <f>+D17+D27+D36</f>
        <v>0</v>
      </c>
      <c r="E38" s="33">
        <f t="shared" si="3"/>
        <v>-94397534</v>
      </c>
      <c r="F38" s="2">
        <f t="shared" si="3"/>
        <v>-145694283</v>
      </c>
      <c r="G38" s="2">
        <f t="shared" si="3"/>
        <v>30394264</v>
      </c>
      <c r="H38" s="2">
        <f t="shared" si="3"/>
        <v>-17395084</v>
      </c>
      <c r="I38" s="2">
        <f t="shared" si="3"/>
        <v>-48723290</v>
      </c>
      <c r="J38" s="2">
        <f t="shared" si="3"/>
        <v>-35724110</v>
      </c>
      <c r="K38" s="2">
        <f t="shared" si="3"/>
        <v>5125265</v>
      </c>
      <c r="L38" s="2">
        <f t="shared" si="3"/>
        <v>4412566</v>
      </c>
      <c r="M38" s="2">
        <f t="shared" si="3"/>
        <v>11398224</v>
      </c>
      <c r="N38" s="2">
        <f t="shared" si="3"/>
        <v>20936055</v>
      </c>
      <c r="O38" s="2">
        <f t="shared" si="3"/>
        <v>-10695005</v>
      </c>
      <c r="P38" s="2">
        <f t="shared" si="3"/>
        <v>-2592474</v>
      </c>
      <c r="Q38" s="2">
        <f t="shared" si="3"/>
        <v>26868514</v>
      </c>
      <c r="R38" s="2">
        <f t="shared" si="3"/>
        <v>13581035</v>
      </c>
      <c r="S38" s="2">
        <f t="shared" si="3"/>
        <v>-36452255</v>
      </c>
      <c r="T38" s="2">
        <f t="shared" si="3"/>
        <v>-29363487</v>
      </c>
      <c r="U38" s="2">
        <f t="shared" si="3"/>
        <v>-36996875</v>
      </c>
      <c r="V38" s="2">
        <f t="shared" si="3"/>
        <v>-102812617</v>
      </c>
      <c r="W38" s="2">
        <f t="shared" si="3"/>
        <v>-104019637</v>
      </c>
      <c r="X38" s="2">
        <f t="shared" si="3"/>
        <v>-145694283</v>
      </c>
      <c r="Y38" s="2">
        <f t="shared" si="3"/>
        <v>41674646</v>
      </c>
      <c r="Z38" s="34">
        <f>+IF(X38&lt;&gt;0,+(Y38/X38)*100,0)</f>
        <v>-28.604173850802368</v>
      </c>
      <c r="AA38" s="35">
        <f>+AA17+AA27+AA36</f>
        <v>-145694283</v>
      </c>
    </row>
    <row r="39" spans="1:27" x14ac:dyDescent="0.25">
      <c r="A39" s="23" t="s">
        <v>60</v>
      </c>
      <c r="B39" s="17"/>
      <c r="C39" s="32">
        <v>-1917425849</v>
      </c>
      <c r="D39" s="32"/>
      <c r="E39" s="33">
        <v>-1917425848</v>
      </c>
      <c r="F39" s="2">
        <v>-1917425848</v>
      </c>
      <c r="G39" s="2">
        <v>-2439649147</v>
      </c>
      <c r="H39" s="2">
        <f>+G40+H60</f>
        <v>-2409254883</v>
      </c>
      <c r="I39" s="2">
        <f>+H40+I60</f>
        <v>-2426649967</v>
      </c>
      <c r="J39" s="2">
        <f>+G39</f>
        <v>-2439649147</v>
      </c>
      <c r="K39" s="2">
        <f>+I40+K60</f>
        <v>-2475373257</v>
      </c>
      <c r="L39" s="2">
        <f>+K40+L60</f>
        <v>-2470247992</v>
      </c>
      <c r="M39" s="2">
        <f>+L40+M60</f>
        <v>-2465835426</v>
      </c>
      <c r="N39" s="2">
        <f>+K39</f>
        <v>-2475373257</v>
      </c>
      <c r="O39" s="2">
        <f>+M40+O60</f>
        <v>-2454437202</v>
      </c>
      <c r="P39" s="2">
        <f>+O40+P60</f>
        <v>-2465132207</v>
      </c>
      <c r="Q39" s="2">
        <f>+P40+Q60</f>
        <v>-2467724681</v>
      </c>
      <c r="R39" s="2">
        <f>+O39</f>
        <v>-2454437202</v>
      </c>
      <c r="S39" s="2">
        <f>+Q40+S60</f>
        <v>-2440856167</v>
      </c>
      <c r="T39" s="2">
        <f>+S40+T60</f>
        <v>-2477308422</v>
      </c>
      <c r="U39" s="2">
        <f>+T40+U60</f>
        <v>-2506671909</v>
      </c>
      <c r="V39" s="2">
        <f>+S39</f>
        <v>-2440856167</v>
      </c>
      <c r="W39" s="2">
        <f>+G39</f>
        <v>-2439649147</v>
      </c>
      <c r="X39" s="2">
        <v>-1917425848</v>
      </c>
      <c r="Y39" s="2">
        <f>+W39-X39</f>
        <v>-522223299</v>
      </c>
      <c r="Z39" s="34">
        <f>+IF(X39&lt;&gt;0,+(Y39/X39)*100,0)</f>
        <v>27.23564509911624</v>
      </c>
      <c r="AA39" s="35">
        <v>-1917425848</v>
      </c>
    </row>
    <row r="40" spans="1:27" x14ac:dyDescent="0.25">
      <c r="A40" s="41" t="s">
        <v>62</v>
      </c>
      <c r="B40" s="42" t="s">
        <v>61</v>
      </c>
      <c r="C40" s="43">
        <f>+C38+C39</f>
        <v>-2414124241</v>
      </c>
      <c r="D40" s="43">
        <f t="shared" ref="D40:AA40" si="4">+D38+D39</f>
        <v>0</v>
      </c>
      <c r="E40" s="44">
        <f t="shared" si="4"/>
        <v>-2011823382</v>
      </c>
      <c r="F40" s="45">
        <f t="shared" si="4"/>
        <v>-2063120131</v>
      </c>
      <c r="G40" s="45">
        <f t="shared" si="4"/>
        <v>-2409254883</v>
      </c>
      <c r="H40" s="45">
        <f t="shared" si="4"/>
        <v>-2426649967</v>
      </c>
      <c r="I40" s="45">
        <f t="shared" si="4"/>
        <v>-2475373257</v>
      </c>
      <c r="J40" s="45">
        <f>+I40</f>
        <v>-2475373257</v>
      </c>
      <c r="K40" s="45">
        <f t="shared" si="4"/>
        <v>-2470247992</v>
      </c>
      <c r="L40" s="45">
        <f t="shared" si="4"/>
        <v>-2465835426</v>
      </c>
      <c r="M40" s="45">
        <f t="shared" si="4"/>
        <v>-2454437202</v>
      </c>
      <c r="N40" s="45">
        <f>+M40</f>
        <v>-2454437202</v>
      </c>
      <c r="O40" s="45">
        <f t="shared" si="4"/>
        <v>-2465132207</v>
      </c>
      <c r="P40" s="45">
        <f t="shared" si="4"/>
        <v>-2467724681</v>
      </c>
      <c r="Q40" s="45">
        <f t="shared" si="4"/>
        <v>-2440856167</v>
      </c>
      <c r="R40" s="45">
        <f>+Q40</f>
        <v>-2440856167</v>
      </c>
      <c r="S40" s="45">
        <f t="shared" si="4"/>
        <v>-2477308422</v>
      </c>
      <c r="T40" s="45">
        <f t="shared" si="4"/>
        <v>-2506671909</v>
      </c>
      <c r="U40" s="45">
        <f t="shared" si="4"/>
        <v>-2543668784</v>
      </c>
      <c r="V40" s="45">
        <f>+U40</f>
        <v>-2543668784</v>
      </c>
      <c r="W40" s="45">
        <f>+V40</f>
        <v>-2543668784</v>
      </c>
      <c r="X40" s="45">
        <f t="shared" si="4"/>
        <v>-2063120131</v>
      </c>
      <c r="Y40" s="45">
        <f t="shared" si="4"/>
        <v>-480548653</v>
      </c>
      <c r="Z40" s="46">
        <f>+IF(X40&lt;&gt;0,+(Y40/X40)*100,0)</f>
        <v>23.292325336725632</v>
      </c>
      <c r="AA40" s="47">
        <f t="shared" si="4"/>
        <v>-2063120131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-2439649147</v>
      </c>
      <c r="J60">
        <v>-2439649147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289464000</v>
      </c>
      <c r="F9" s="20">
        <v>318828000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18792</v>
      </c>
      <c r="R9" s="20">
        <v>18792</v>
      </c>
      <c r="S9" s="20"/>
      <c r="T9" s="20"/>
      <c r="U9" s="20"/>
      <c r="V9" s="20"/>
      <c r="W9" s="20">
        <v>18792</v>
      </c>
      <c r="X9" s="20">
        <v>318828000</v>
      </c>
      <c r="Y9" s="20">
        <v>-318809208</v>
      </c>
      <c r="Z9" s="21">
        <v>-99.994105912906022</v>
      </c>
      <c r="AA9" s="22">
        <v>318828000</v>
      </c>
    </row>
    <row r="10" spans="1:27" x14ac:dyDescent="0.25">
      <c r="A10" s="23" t="s">
        <v>38</v>
      </c>
      <c r="B10" s="17" t="s">
        <v>6</v>
      </c>
      <c r="C10" s="18">
        <v>454419000</v>
      </c>
      <c r="D10" s="18"/>
      <c r="E10" s="19">
        <v>351262000</v>
      </c>
      <c r="F10" s="20">
        <v>421830000</v>
      </c>
      <c r="G10" s="20">
        <v>120222000</v>
      </c>
      <c r="H10" s="20"/>
      <c r="I10" s="20"/>
      <c r="J10" s="20">
        <v>120222000</v>
      </c>
      <c r="K10" s="20">
        <v>156000000</v>
      </c>
      <c r="L10" s="20"/>
      <c r="M10" s="20">
        <v>57341000</v>
      </c>
      <c r="N10" s="20">
        <v>213341000</v>
      </c>
      <c r="O10" s="20"/>
      <c r="P10" s="20"/>
      <c r="Q10" s="20">
        <v>27998000</v>
      </c>
      <c r="R10" s="20">
        <v>27998000</v>
      </c>
      <c r="S10" s="20">
        <v>77529701</v>
      </c>
      <c r="T10" s="20"/>
      <c r="U10" s="20"/>
      <c r="V10" s="20">
        <v>77529701</v>
      </c>
      <c r="W10" s="20">
        <v>439090701</v>
      </c>
      <c r="X10" s="20">
        <v>421830000</v>
      </c>
      <c r="Y10" s="20">
        <v>17260701</v>
      </c>
      <c r="Z10" s="21">
        <v>4.0918618874902206</v>
      </c>
      <c r="AA10" s="22">
        <v>421830000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-101887540</v>
      </c>
      <c r="D14" s="18"/>
      <c r="E14" s="19">
        <v>-287723000</v>
      </c>
      <c r="F14" s="20">
        <v>-303151000</v>
      </c>
      <c r="G14" s="20"/>
      <c r="H14" s="20">
        <v>-7059931</v>
      </c>
      <c r="I14" s="20">
        <v>-10316671</v>
      </c>
      <c r="J14" s="20">
        <v>-17376602</v>
      </c>
      <c r="K14" s="20">
        <v>-8347986</v>
      </c>
      <c r="L14" s="20">
        <v>-9257172</v>
      </c>
      <c r="M14" s="20">
        <v>-10095716</v>
      </c>
      <c r="N14" s="20">
        <v>-27700874</v>
      </c>
      <c r="O14" s="20">
        <v>-9861722</v>
      </c>
      <c r="P14" s="20">
        <v>-7711622</v>
      </c>
      <c r="Q14" s="20">
        <v>-8205976</v>
      </c>
      <c r="R14" s="20">
        <v>-25779320</v>
      </c>
      <c r="S14" s="20">
        <v>-8639597</v>
      </c>
      <c r="T14" s="20">
        <v>-9446423</v>
      </c>
      <c r="U14" s="20">
        <v>-9988347</v>
      </c>
      <c r="V14" s="20">
        <v>-28074367</v>
      </c>
      <c r="W14" s="20">
        <v>-98931163</v>
      </c>
      <c r="X14" s="20">
        <v>-303151000</v>
      </c>
      <c r="Y14" s="20">
        <v>204219837</v>
      </c>
      <c r="Z14" s="21">
        <v>-67.365714445936192</v>
      </c>
      <c r="AA14" s="22">
        <v>-303151000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352531460</v>
      </c>
      <c r="D17" s="26">
        <f>SUM(D6:D16)</f>
        <v>0</v>
      </c>
      <c r="E17" s="27">
        <f t="shared" si="0"/>
        <v>353003000</v>
      </c>
      <c r="F17" s="28">
        <f t="shared" si="0"/>
        <v>437507000</v>
      </c>
      <c r="G17" s="28">
        <f t="shared" si="0"/>
        <v>120222000</v>
      </c>
      <c r="H17" s="28">
        <f t="shared" si="0"/>
        <v>-7059931</v>
      </c>
      <c r="I17" s="28">
        <f t="shared" si="0"/>
        <v>-10316671</v>
      </c>
      <c r="J17" s="28">
        <f t="shared" si="0"/>
        <v>102845398</v>
      </c>
      <c r="K17" s="28">
        <f t="shared" si="0"/>
        <v>147652014</v>
      </c>
      <c r="L17" s="28">
        <f t="shared" si="0"/>
        <v>-9257172</v>
      </c>
      <c r="M17" s="28">
        <f t="shared" si="0"/>
        <v>47245284</v>
      </c>
      <c r="N17" s="28">
        <f t="shared" si="0"/>
        <v>185640126</v>
      </c>
      <c r="O17" s="28">
        <f t="shared" si="0"/>
        <v>-9861722</v>
      </c>
      <c r="P17" s="28">
        <f t="shared" si="0"/>
        <v>-7711622</v>
      </c>
      <c r="Q17" s="28">
        <f t="shared" si="0"/>
        <v>19810816</v>
      </c>
      <c r="R17" s="28">
        <f t="shared" si="0"/>
        <v>2237472</v>
      </c>
      <c r="S17" s="28">
        <f t="shared" si="0"/>
        <v>68890104</v>
      </c>
      <c r="T17" s="28">
        <f t="shared" si="0"/>
        <v>-9446423</v>
      </c>
      <c r="U17" s="28">
        <f t="shared" si="0"/>
        <v>-9988347</v>
      </c>
      <c r="V17" s="28">
        <f t="shared" si="0"/>
        <v>49455334</v>
      </c>
      <c r="W17" s="28">
        <f t="shared" si="0"/>
        <v>340178330</v>
      </c>
      <c r="X17" s="28">
        <f t="shared" si="0"/>
        <v>437507000</v>
      </c>
      <c r="Y17" s="28">
        <f t="shared" si="0"/>
        <v>-97328670</v>
      </c>
      <c r="Z17" s="29">
        <f>+IF(X17&lt;&gt;0,+(Y17/X17)*100,0)</f>
        <v>-22.246197203701882</v>
      </c>
      <c r="AA17" s="30">
        <f>SUM(AA6:AA16)</f>
        <v>437507000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-449417491</v>
      </c>
      <c r="D26" s="18"/>
      <c r="E26" s="19">
        <v>-365045000</v>
      </c>
      <c r="F26" s="20">
        <v>-456530000</v>
      </c>
      <c r="G26" s="20">
        <v>-44270196</v>
      </c>
      <c r="H26" s="20">
        <v>-13779212</v>
      </c>
      <c r="I26" s="20">
        <v>-45770426</v>
      </c>
      <c r="J26" s="20">
        <v>-103819834</v>
      </c>
      <c r="K26" s="20">
        <v>-39030856</v>
      </c>
      <c r="L26" s="20">
        <v>-64015578</v>
      </c>
      <c r="M26" s="20">
        <v>-43997909</v>
      </c>
      <c r="N26" s="20">
        <v>-147044343</v>
      </c>
      <c r="O26" s="20">
        <v>-21767388</v>
      </c>
      <c r="P26" s="20">
        <v>-31840566</v>
      </c>
      <c r="Q26" s="20">
        <v>-71258076</v>
      </c>
      <c r="R26" s="20">
        <v>-124866030</v>
      </c>
      <c r="S26" s="20">
        <v>-26472447</v>
      </c>
      <c r="T26" s="20">
        <v>-30147710</v>
      </c>
      <c r="U26" s="20">
        <v>-23086629</v>
      </c>
      <c r="V26" s="20">
        <v>-79706786</v>
      </c>
      <c r="W26" s="20">
        <v>-455436993</v>
      </c>
      <c r="X26" s="20">
        <v>-456530000</v>
      </c>
      <c r="Y26" s="20">
        <v>1093007</v>
      </c>
      <c r="Z26" s="21">
        <v>-0.23941624865835759</v>
      </c>
      <c r="AA26" s="22">
        <v>-456530000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-449417491</v>
      </c>
      <c r="D27" s="26">
        <f>SUM(D21:D26)</f>
        <v>0</v>
      </c>
      <c r="E27" s="27">
        <f t="shared" si="1"/>
        <v>-365045000</v>
      </c>
      <c r="F27" s="28">
        <f t="shared" si="1"/>
        <v>-456530000</v>
      </c>
      <c r="G27" s="28">
        <f t="shared" si="1"/>
        <v>-44270196</v>
      </c>
      <c r="H27" s="28">
        <f t="shared" si="1"/>
        <v>-13779212</v>
      </c>
      <c r="I27" s="28">
        <f t="shared" si="1"/>
        <v>-45770426</v>
      </c>
      <c r="J27" s="28">
        <f t="shared" si="1"/>
        <v>-103819834</v>
      </c>
      <c r="K27" s="28">
        <f t="shared" si="1"/>
        <v>-39030856</v>
      </c>
      <c r="L27" s="28">
        <f t="shared" si="1"/>
        <v>-64015578</v>
      </c>
      <c r="M27" s="28">
        <f t="shared" si="1"/>
        <v>-43997909</v>
      </c>
      <c r="N27" s="28">
        <f t="shared" si="1"/>
        <v>-147044343</v>
      </c>
      <c r="O27" s="28">
        <f t="shared" si="1"/>
        <v>-21767388</v>
      </c>
      <c r="P27" s="28">
        <f t="shared" si="1"/>
        <v>-31840566</v>
      </c>
      <c r="Q27" s="28">
        <f t="shared" si="1"/>
        <v>-71258076</v>
      </c>
      <c r="R27" s="28">
        <f t="shared" si="1"/>
        <v>-124866030</v>
      </c>
      <c r="S27" s="28">
        <f t="shared" si="1"/>
        <v>-26472447</v>
      </c>
      <c r="T27" s="28">
        <f t="shared" si="1"/>
        <v>-30147710</v>
      </c>
      <c r="U27" s="28">
        <f t="shared" si="1"/>
        <v>-23086629</v>
      </c>
      <c r="V27" s="28">
        <f t="shared" si="1"/>
        <v>-79706786</v>
      </c>
      <c r="W27" s="28">
        <f t="shared" si="1"/>
        <v>-455436993</v>
      </c>
      <c r="X27" s="28">
        <f t="shared" si="1"/>
        <v>-456530000</v>
      </c>
      <c r="Y27" s="28">
        <f t="shared" si="1"/>
        <v>1093007</v>
      </c>
      <c r="Z27" s="29">
        <f>+IF(X27&lt;&gt;0,+(Y27/X27)*100,0)</f>
        <v>-0.23941624865835759</v>
      </c>
      <c r="AA27" s="30">
        <f>SUM(AA21:AA26)</f>
        <v>-456530000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-96886031</v>
      </c>
      <c r="D38" s="32">
        <f>+D17+D27+D36</f>
        <v>0</v>
      </c>
      <c r="E38" s="33">
        <f t="shared" si="3"/>
        <v>-12042000</v>
      </c>
      <c r="F38" s="2">
        <f t="shared" si="3"/>
        <v>-19023000</v>
      </c>
      <c r="G38" s="2">
        <f t="shared" si="3"/>
        <v>75951804</v>
      </c>
      <c r="H38" s="2">
        <f t="shared" si="3"/>
        <v>-20839143</v>
      </c>
      <c r="I38" s="2">
        <f t="shared" si="3"/>
        <v>-56087097</v>
      </c>
      <c r="J38" s="2">
        <f t="shared" si="3"/>
        <v>-974436</v>
      </c>
      <c r="K38" s="2">
        <f t="shared" si="3"/>
        <v>108621158</v>
      </c>
      <c r="L38" s="2">
        <f t="shared" si="3"/>
        <v>-73272750</v>
      </c>
      <c r="M38" s="2">
        <f t="shared" si="3"/>
        <v>3247375</v>
      </c>
      <c r="N38" s="2">
        <f t="shared" si="3"/>
        <v>38595783</v>
      </c>
      <c r="O38" s="2">
        <f t="shared" si="3"/>
        <v>-31629110</v>
      </c>
      <c r="P38" s="2">
        <f t="shared" si="3"/>
        <v>-39552188</v>
      </c>
      <c r="Q38" s="2">
        <f t="shared" si="3"/>
        <v>-51447260</v>
      </c>
      <c r="R38" s="2">
        <f t="shared" si="3"/>
        <v>-122628558</v>
      </c>
      <c r="S38" s="2">
        <f t="shared" si="3"/>
        <v>42417657</v>
      </c>
      <c r="T38" s="2">
        <f t="shared" si="3"/>
        <v>-39594133</v>
      </c>
      <c r="U38" s="2">
        <f t="shared" si="3"/>
        <v>-33074976</v>
      </c>
      <c r="V38" s="2">
        <f t="shared" si="3"/>
        <v>-30251452</v>
      </c>
      <c r="W38" s="2">
        <f t="shared" si="3"/>
        <v>-115258663</v>
      </c>
      <c r="X38" s="2">
        <f t="shared" si="3"/>
        <v>-19023000</v>
      </c>
      <c r="Y38" s="2">
        <f t="shared" si="3"/>
        <v>-96235663</v>
      </c>
      <c r="Z38" s="34">
        <f>+IF(X38&lt;&gt;0,+(Y38/X38)*100,0)</f>
        <v>505.89109499027495</v>
      </c>
      <c r="AA38" s="35">
        <f>+AA17+AA27+AA36</f>
        <v>-19023000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75951804</v>
      </c>
      <c r="I39" s="2">
        <f>+H40+I60</f>
        <v>55112661</v>
      </c>
      <c r="J39" s="2">
        <f>+G39</f>
        <v>0</v>
      </c>
      <c r="K39" s="2">
        <f>+I40+K60</f>
        <v>-974436</v>
      </c>
      <c r="L39" s="2">
        <f>+K40+L60</f>
        <v>107646722</v>
      </c>
      <c r="M39" s="2">
        <f>+L40+M60</f>
        <v>34373972</v>
      </c>
      <c r="N39" s="2">
        <f>+K39</f>
        <v>-974436</v>
      </c>
      <c r="O39" s="2">
        <f>+M40+O60</f>
        <v>37621347</v>
      </c>
      <c r="P39" s="2">
        <f>+O40+P60</f>
        <v>5992237</v>
      </c>
      <c r="Q39" s="2">
        <f>+P40+Q60</f>
        <v>-33559951</v>
      </c>
      <c r="R39" s="2">
        <f>+O39</f>
        <v>37621347</v>
      </c>
      <c r="S39" s="2">
        <f>+Q40+S60</f>
        <v>-85007211</v>
      </c>
      <c r="T39" s="2">
        <f>+S40+T60</f>
        <v>-42589554</v>
      </c>
      <c r="U39" s="2">
        <f>+T40+U60</f>
        <v>-82183687</v>
      </c>
      <c r="V39" s="2">
        <f>+S39</f>
        <v>-85007211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-96886031</v>
      </c>
      <c r="D40" s="43">
        <f t="shared" ref="D40:AA40" si="4">+D38+D39</f>
        <v>0</v>
      </c>
      <c r="E40" s="44">
        <f t="shared" si="4"/>
        <v>-12042000</v>
      </c>
      <c r="F40" s="45">
        <f t="shared" si="4"/>
        <v>-19023000</v>
      </c>
      <c r="G40" s="45">
        <f t="shared" si="4"/>
        <v>75951804</v>
      </c>
      <c r="H40" s="45">
        <f t="shared" si="4"/>
        <v>55112661</v>
      </c>
      <c r="I40" s="45">
        <f t="shared" si="4"/>
        <v>-974436</v>
      </c>
      <c r="J40" s="45">
        <f>+I40</f>
        <v>-974436</v>
      </c>
      <c r="K40" s="45">
        <f t="shared" si="4"/>
        <v>107646722</v>
      </c>
      <c r="L40" s="45">
        <f t="shared" si="4"/>
        <v>34373972</v>
      </c>
      <c r="M40" s="45">
        <f t="shared" si="4"/>
        <v>37621347</v>
      </c>
      <c r="N40" s="45">
        <f>+M40</f>
        <v>37621347</v>
      </c>
      <c r="O40" s="45">
        <f t="shared" si="4"/>
        <v>5992237</v>
      </c>
      <c r="P40" s="45">
        <f t="shared" si="4"/>
        <v>-33559951</v>
      </c>
      <c r="Q40" s="45">
        <f t="shared" si="4"/>
        <v>-85007211</v>
      </c>
      <c r="R40" s="45">
        <f>+Q40</f>
        <v>-85007211</v>
      </c>
      <c r="S40" s="45">
        <f t="shared" si="4"/>
        <v>-42589554</v>
      </c>
      <c r="T40" s="45">
        <f t="shared" si="4"/>
        <v>-82183687</v>
      </c>
      <c r="U40" s="45">
        <f t="shared" si="4"/>
        <v>-115258663</v>
      </c>
      <c r="V40" s="45">
        <f>+U40</f>
        <v>-115258663</v>
      </c>
      <c r="W40" s="45">
        <f>+V40</f>
        <v>-115258663</v>
      </c>
      <c r="X40" s="45">
        <f t="shared" si="4"/>
        <v>-19023000</v>
      </c>
      <c r="Y40" s="45">
        <f t="shared" si="4"/>
        <v>-96235663</v>
      </c>
      <c r="Z40" s="46">
        <f>+IF(X40&lt;&gt;0,+(Y40/X40)*100,0)</f>
        <v>505.89109499027495</v>
      </c>
      <c r="AA40" s="47">
        <f t="shared" si="4"/>
        <v>-19023000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39428549</v>
      </c>
      <c r="D7" s="18"/>
      <c r="E7" s="19">
        <v>58070313</v>
      </c>
      <c r="F7" s="20">
        <v>58070313</v>
      </c>
      <c r="G7" s="20">
        <v>2557804</v>
      </c>
      <c r="H7" s="20">
        <v>3614119</v>
      </c>
      <c r="I7" s="20">
        <v>1389638</v>
      </c>
      <c r="J7" s="20">
        <v>7561561</v>
      </c>
      <c r="K7" s="20">
        <v>3506042</v>
      </c>
      <c r="L7" s="20">
        <v>1491331</v>
      </c>
      <c r="M7" s="20">
        <v>2305237</v>
      </c>
      <c r="N7" s="20">
        <v>7302610</v>
      </c>
      <c r="O7" s="20">
        <v>4998260</v>
      </c>
      <c r="P7" s="20">
        <v>2040391</v>
      </c>
      <c r="Q7" s="20">
        <v>2637646</v>
      </c>
      <c r="R7" s="20">
        <v>9676297</v>
      </c>
      <c r="S7" s="20">
        <v>2258409</v>
      </c>
      <c r="T7" s="20">
        <v>1889359</v>
      </c>
      <c r="U7" s="20">
        <v>1325330</v>
      </c>
      <c r="V7" s="20">
        <v>5473098</v>
      </c>
      <c r="W7" s="20">
        <v>30013566</v>
      </c>
      <c r="X7" s="20">
        <v>58070313</v>
      </c>
      <c r="Y7" s="20">
        <v>-28056747</v>
      </c>
      <c r="Z7" s="21">
        <v>-48.315129625700486</v>
      </c>
      <c r="AA7" s="22">
        <v>58070313</v>
      </c>
    </row>
    <row r="8" spans="1:27" x14ac:dyDescent="0.25">
      <c r="A8" s="23" t="s">
        <v>36</v>
      </c>
      <c r="B8" s="17" t="s">
        <v>32</v>
      </c>
      <c r="C8" s="18">
        <v>3105</v>
      </c>
      <c r="D8" s="18"/>
      <c r="E8" s="19"/>
      <c r="F8" s="20"/>
      <c r="G8" s="20">
        <v>18</v>
      </c>
      <c r="H8" s="20"/>
      <c r="I8" s="20">
        <v>5177</v>
      </c>
      <c r="J8" s="20">
        <v>5195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5195</v>
      </c>
      <c r="X8" s="20"/>
      <c r="Y8" s="20">
        <v>5195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-35960274</v>
      </c>
      <c r="D14" s="18"/>
      <c r="E14" s="19">
        <v>-102083188</v>
      </c>
      <c r="F14" s="20">
        <v>-102083188</v>
      </c>
      <c r="G14" s="20">
        <v>-3713651</v>
      </c>
      <c r="H14" s="20">
        <v>-1135132</v>
      </c>
      <c r="I14" s="20">
        <v>-1083426</v>
      </c>
      <c r="J14" s="20">
        <v>-5932209</v>
      </c>
      <c r="K14" s="20">
        <v>-179226</v>
      </c>
      <c r="L14" s="20">
        <v>-11239792</v>
      </c>
      <c r="M14" s="20">
        <v>-3892934</v>
      </c>
      <c r="N14" s="20">
        <v>-15311952</v>
      </c>
      <c r="O14" s="20">
        <v>-3286914</v>
      </c>
      <c r="P14" s="20">
        <v>-3631976</v>
      </c>
      <c r="Q14" s="20">
        <v>-8564879</v>
      </c>
      <c r="R14" s="20">
        <v>-15483769</v>
      </c>
      <c r="S14" s="20">
        <v>-3897892</v>
      </c>
      <c r="T14" s="20">
        <v>-862138</v>
      </c>
      <c r="U14" s="20">
        <v>2509462</v>
      </c>
      <c r="V14" s="20">
        <v>-2250568</v>
      </c>
      <c r="W14" s="20">
        <v>-38978498</v>
      </c>
      <c r="X14" s="20">
        <v>-102083188</v>
      </c>
      <c r="Y14" s="20">
        <v>63104690</v>
      </c>
      <c r="Z14" s="21">
        <v>-61.816927190792669</v>
      </c>
      <c r="AA14" s="22">
        <v>-102083188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3471380</v>
      </c>
      <c r="D17" s="26">
        <f>SUM(D6:D16)</f>
        <v>0</v>
      </c>
      <c r="E17" s="27">
        <f t="shared" si="0"/>
        <v>-44012875</v>
      </c>
      <c r="F17" s="28">
        <f t="shared" si="0"/>
        <v>-44012875</v>
      </c>
      <c r="G17" s="28">
        <f t="shared" si="0"/>
        <v>-1155829</v>
      </c>
      <c r="H17" s="28">
        <f t="shared" si="0"/>
        <v>2478987</v>
      </c>
      <c r="I17" s="28">
        <f t="shared" si="0"/>
        <v>311389</v>
      </c>
      <c r="J17" s="28">
        <f t="shared" si="0"/>
        <v>1634547</v>
      </c>
      <c r="K17" s="28">
        <f t="shared" si="0"/>
        <v>3326816</v>
      </c>
      <c r="L17" s="28">
        <f t="shared" si="0"/>
        <v>-9748461</v>
      </c>
      <c r="M17" s="28">
        <f t="shared" si="0"/>
        <v>-1587697</v>
      </c>
      <c r="N17" s="28">
        <f t="shared" si="0"/>
        <v>-8009342</v>
      </c>
      <c r="O17" s="28">
        <f t="shared" si="0"/>
        <v>1711346</v>
      </c>
      <c r="P17" s="28">
        <f t="shared" si="0"/>
        <v>-1591585</v>
      </c>
      <c r="Q17" s="28">
        <f t="shared" si="0"/>
        <v>-5927233</v>
      </c>
      <c r="R17" s="28">
        <f t="shared" si="0"/>
        <v>-5807472</v>
      </c>
      <c r="S17" s="28">
        <f t="shared" si="0"/>
        <v>-1639483</v>
      </c>
      <c r="T17" s="28">
        <f t="shared" si="0"/>
        <v>1027221</v>
      </c>
      <c r="U17" s="28">
        <f t="shared" si="0"/>
        <v>3834792</v>
      </c>
      <c r="V17" s="28">
        <f t="shared" si="0"/>
        <v>3222530</v>
      </c>
      <c r="W17" s="28">
        <f t="shared" si="0"/>
        <v>-8959737</v>
      </c>
      <c r="X17" s="28">
        <f t="shared" si="0"/>
        <v>-44012875</v>
      </c>
      <c r="Y17" s="28">
        <f t="shared" si="0"/>
        <v>35053138</v>
      </c>
      <c r="Z17" s="29">
        <f>+IF(X17&lt;&gt;0,+(Y17/X17)*100,0)</f>
        <v>-79.642918123390032</v>
      </c>
      <c r="AA17" s="30">
        <f>SUM(AA6:AA16)</f>
        <v>-44012875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-5591313</v>
      </c>
      <c r="D26" s="18"/>
      <c r="E26" s="19">
        <v>-27290000</v>
      </c>
      <c r="F26" s="20">
        <v>-27290000</v>
      </c>
      <c r="G26" s="20">
        <v>-389266</v>
      </c>
      <c r="H26" s="20"/>
      <c r="I26" s="20"/>
      <c r="J26" s="20">
        <v>-389266</v>
      </c>
      <c r="K26" s="20"/>
      <c r="L26" s="20">
        <v>-1971205</v>
      </c>
      <c r="M26" s="20"/>
      <c r="N26" s="20">
        <v>-1971205</v>
      </c>
      <c r="O26" s="20"/>
      <c r="P26" s="20"/>
      <c r="Q26" s="20">
        <v>-1066966</v>
      </c>
      <c r="R26" s="20">
        <v>-1066966</v>
      </c>
      <c r="S26" s="20"/>
      <c r="T26" s="20"/>
      <c r="U26" s="20"/>
      <c r="V26" s="20"/>
      <c r="W26" s="20">
        <v>-3427437</v>
      </c>
      <c r="X26" s="20">
        <v>-27290000</v>
      </c>
      <c r="Y26" s="20">
        <v>23862563</v>
      </c>
      <c r="Z26" s="21">
        <v>-87.440685232685965</v>
      </c>
      <c r="AA26" s="22">
        <v>-27290000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-5591313</v>
      </c>
      <c r="D27" s="26">
        <f>SUM(D21:D26)</f>
        <v>0</v>
      </c>
      <c r="E27" s="27">
        <f t="shared" si="1"/>
        <v>-27290000</v>
      </c>
      <c r="F27" s="28">
        <f t="shared" si="1"/>
        <v>-27290000</v>
      </c>
      <c r="G27" s="28">
        <f t="shared" si="1"/>
        <v>-389266</v>
      </c>
      <c r="H27" s="28">
        <f t="shared" si="1"/>
        <v>0</v>
      </c>
      <c r="I27" s="28">
        <f t="shared" si="1"/>
        <v>0</v>
      </c>
      <c r="J27" s="28">
        <f t="shared" si="1"/>
        <v>-389266</v>
      </c>
      <c r="K27" s="28">
        <f t="shared" si="1"/>
        <v>0</v>
      </c>
      <c r="L27" s="28">
        <f t="shared" si="1"/>
        <v>-1971205</v>
      </c>
      <c r="M27" s="28">
        <f t="shared" si="1"/>
        <v>0</v>
      </c>
      <c r="N27" s="28">
        <f t="shared" si="1"/>
        <v>-1971205</v>
      </c>
      <c r="O27" s="28">
        <f t="shared" si="1"/>
        <v>0</v>
      </c>
      <c r="P27" s="28">
        <f t="shared" si="1"/>
        <v>0</v>
      </c>
      <c r="Q27" s="28">
        <f t="shared" si="1"/>
        <v>-1066966</v>
      </c>
      <c r="R27" s="28">
        <f t="shared" si="1"/>
        <v>-1066966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-3427437</v>
      </c>
      <c r="X27" s="28">
        <f t="shared" si="1"/>
        <v>-27290000</v>
      </c>
      <c r="Y27" s="28">
        <f t="shared" si="1"/>
        <v>23862563</v>
      </c>
      <c r="Z27" s="29">
        <f>+IF(X27&lt;&gt;0,+(Y27/X27)*100,0)</f>
        <v>-87.440685232685965</v>
      </c>
      <c r="AA27" s="30">
        <f>SUM(AA21:AA26)</f>
        <v>-27290000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-2119933</v>
      </c>
      <c r="D38" s="32">
        <f>+D17+D27+D36</f>
        <v>0</v>
      </c>
      <c r="E38" s="33">
        <f t="shared" si="3"/>
        <v>-71302875</v>
      </c>
      <c r="F38" s="2">
        <f t="shared" si="3"/>
        <v>-71302875</v>
      </c>
      <c r="G38" s="2">
        <f t="shared" si="3"/>
        <v>-1545095</v>
      </c>
      <c r="H38" s="2">
        <f t="shared" si="3"/>
        <v>2478987</v>
      </c>
      <c r="I38" s="2">
        <f t="shared" si="3"/>
        <v>311389</v>
      </c>
      <c r="J38" s="2">
        <f t="shared" si="3"/>
        <v>1245281</v>
      </c>
      <c r="K38" s="2">
        <f t="shared" si="3"/>
        <v>3326816</v>
      </c>
      <c r="L38" s="2">
        <f t="shared" si="3"/>
        <v>-11719666</v>
      </c>
      <c r="M38" s="2">
        <f t="shared" si="3"/>
        <v>-1587697</v>
      </c>
      <c r="N38" s="2">
        <f t="shared" si="3"/>
        <v>-9980547</v>
      </c>
      <c r="O38" s="2">
        <f t="shared" si="3"/>
        <v>1711346</v>
      </c>
      <c r="P38" s="2">
        <f t="shared" si="3"/>
        <v>-1591585</v>
      </c>
      <c r="Q38" s="2">
        <f t="shared" si="3"/>
        <v>-6994199</v>
      </c>
      <c r="R38" s="2">
        <f t="shared" si="3"/>
        <v>-6874438</v>
      </c>
      <c r="S38" s="2">
        <f t="shared" si="3"/>
        <v>-1639483</v>
      </c>
      <c r="T38" s="2">
        <f t="shared" si="3"/>
        <v>1027221</v>
      </c>
      <c r="U38" s="2">
        <f t="shared" si="3"/>
        <v>3834792</v>
      </c>
      <c r="V38" s="2">
        <f t="shared" si="3"/>
        <v>3222530</v>
      </c>
      <c r="W38" s="2">
        <f t="shared" si="3"/>
        <v>-12387174</v>
      </c>
      <c r="X38" s="2">
        <f t="shared" si="3"/>
        <v>-71302875</v>
      </c>
      <c r="Y38" s="2">
        <f t="shared" si="3"/>
        <v>58915701</v>
      </c>
      <c r="Z38" s="34">
        <f>+IF(X38&lt;&gt;0,+(Y38/X38)*100,0)</f>
        <v>-82.627384940649307</v>
      </c>
      <c r="AA38" s="35">
        <f>+AA17+AA27+AA36</f>
        <v>-71302875</v>
      </c>
    </row>
    <row r="39" spans="1:27" x14ac:dyDescent="0.25">
      <c r="A39" s="23" t="s">
        <v>60</v>
      </c>
      <c r="B39" s="17"/>
      <c r="C39" s="32">
        <v>60472316</v>
      </c>
      <c r="D39" s="32"/>
      <c r="E39" s="33"/>
      <c r="F39" s="2"/>
      <c r="G39" s="2">
        <v>63486918</v>
      </c>
      <c r="H39" s="2">
        <f>+G40+H60</f>
        <v>66640814</v>
      </c>
      <c r="I39" s="2">
        <f>+H40+I60</f>
        <v>69119801</v>
      </c>
      <c r="J39" s="2">
        <f>+G39</f>
        <v>63486918</v>
      </c>
      <c r="K39" s="2">
        <f>+I40+K60</f>
        <v>69431190</v>
      </c>
      <c r="L39" s="2">
        <f>+K40+L60</f>
        <v>72758006</v>
      </c>
      <c r="M39" s="2">
        <f>+L40+M60</f>
        <v>61038340</v>
      </c>
      <c r="N39" s="2">
        <f>+K39</f>
        <v>69431190</v>
      </c>
      <c r="O39" s="2">
        <f>+M40+O60</f>
        <v>59450643</v>
      </c>
      <c r="P39" s="2">
        <f>+O40+P60</f>
        <v>61161989</v>
      </c>
      <c r="Q39" s="2">
        <f>+P40+Q60</f>
        <v>59570404</v>
      </c>
      <c r="R39" s="2">
        <f>+O39</f>
        <v>59450643</v>
      </c>
      <c r="S39" s="2">
        <f>+Q40+S60</f>
        <v>52576205</v>
      </c>
      <c r="T39" s="2">
        <f>+S40+T60</f>
        <v>50936722</v>
      </c>
      <c r="U39" s="2">
        <f>+T40+U60</f>
        <v>51963943</v>
      </c>
      <c r="V39" s="2">
        <f>+S39</f>
        <v>52576205</v>
      </c>
      <c r="W39" s="2">
        <f>+G39</f>
        <v>63486918</v>
      </c>
      <c r="X39" s="2"/>
      <c r="Y39" s="2">
        <f>+W39-X39</f>
        <v>63486918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58352383</v>
      </c>
      <c r="D40" s="43">
        <f t="shared" ref="D40:AA40" si="4">+D38+D39</f>
        <v>0</v>
      </c>
      <c r="E40" s="44">
        <f t="shared" si="4"/>
        <v>-71302875</v>
      </c>
      <c r="F40" s="45">
        <f t="shared" si="4"/>
        <v>-71302875</v>
      </c>
      <c r="G40" s="45">
        <f t="shared" si="4"/>
        <v>61941823</v>
      </c>
      <c r="H40" s="45">
        <f t="shared" si="4"/>
        <v>69119801</v>
      </c>
      <c r="I40" s="45">
        <f t="shared" si="4"/>
        <v>69431190</v>
      </c>
      <c r="J40" s="45">
        <f>+I40</f>
        <v>69431190</v>
      </c>
      <c r="K40" s="45">
        <f t="shared" si="4"/>
        <v>72758006</v>
      </c>
      <c r="L40" s="45">
        <f t="shared" si="4"/>
        <v>61038340</v>
      </c>
      <c r="M40" s="45">
        <f t="shared" si="4"/>
        <v>59450643</v>
      </c>
      <c r="N40" s="45">
        <f>+M40</f>
        <v>59450643</v>
      </c>
      <c r="O40" s="45">
        <f t="shared" si="4"/>
        <v>61161989</v>
      </c>
      <c r="P40" s="45">
        <f t="shared" si="4"/>
        <v>59570404</v>
      </c>
      <c r="Q40" s="45">
        <f t="shared" si="4"/>
        <v>52576205</v>
      </c>
      <c r="R40" s="45">
        <f>+Q40</f>
        <v>52576205</v>
      </c>
      <c r="S40" s="45">
        <f t="shared" si="4"/>
        <v>50936722</v>
      </c>
      <c r="T40" s="45">
        <f t="shared" si="4"/>
        <v>51963943</v>
      </c>
      <c r="U40" s="45">
        <f t="shared" si="4"/>
        <v>55798735</v>
      </c>
      <c r="V40" s="45">
        <f>+U40</f>
        <v>55798735</v>
      </c>
      <c r="W40" s="45">
        <f>+V40</f>
        <v>55798735</v>
      </c>
      <c r="X40" s="45">
        <f t="shared" si="4"/>
        <v>-71302875</v>
      </c>
      <c r="Y40" s="45">
        <f t="shared" si="4"/>
        <v>122402619</v>
      </c>
      <c r="Z40" s="46">
        <f>+IF(X40&lt;&gt;0,+(Y40/X40)*100,0)</f>
        <v>-171.66575541308816</v>
      </c>
      <c r="AA40" s="47">
        <f t="shared" si="4"/>
        <v>-71302875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63486918</v>
      </c>
      <c r="H60">
        <v>4698991</v>
      </c>
      <c r="J60">
        <v>63486918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206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65857392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65857392</v>
      </c>
      <c r="Y7" s="20">
        <v>-65857392</v>
      </c>
      <c r="Z7" s="21">
        <v>-100</v>
      </c>
      <c r="AA7" s="22">
        <v>65857392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20362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20362</v>
      </c>
      <c r="Y8" s="20">
        <v>-20362</v>
      </c>
      <c r="Z8" s="21">
        <v>-100</v>
      </c>
      <c r="AA8" s="22">
        <v>20362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142101000</v>
      </c>
      <c r="F10" s="20">
        <v>142101000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>
        <v>12336171</v>
      </c>
      <c r="T10" s="20">
        <v>2022545</v>
      </c>
      <c r="U10" s="20">
        <v>3933480</v>
      </c>
      <c r="V10" s="20">
        <v>18292196</v>
      </c>
      <c r="W10" s="20">
        <v>18292196</v>
      </c>
      <c r="X10" s="20">
        <v>142101000</v>
      </c>
      <c r="Y10" s="20">
        <v>-123808804</v>
      </c>
      <c r="Z10" s="21">
        <v>-87.127327745758294</v>
      </c>
      <c r="AA10" s="22">
        <v>142101000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26639414</v>
      </c>
      <c r="D14" s="18"/>
      <c r="E14" s="19">
        <v>-19458238</v>
      </c>
      <c r="F14" s="20">
        <v>-73340800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>
        <v>-4328395</v>
      </c>
      <c r="V14" s="20">
        <v>-4328395</v>
      </c>
      <c r="W14" s="20">
        <v>-4328395</v>
      </c>
      <c r="X14" s="20">
        <v>-73340800</v>
      </c>
      <c r="Y14" s="20">
        <v>69012405</v>
      </c>
      <c r="Z14" s="21">
        <v>-94.09824408787469</v>
      </c>
      <c r="AA14" s="22">
        <v>-73340800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>
        <v>-13162667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-13162667</v>
      </c>
      <c r="Y15" s="20">
        <v>13162667</v>
      </c>
      <c r="Z15" s="21">
        <v>-100</v>
      </c>
      <c r="AA15" s="22">
        <v>-13162667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26639414</v>
      </c>
      <c r="D17" s="26">
        <f>SUM(D6:D16)</f>
        <v>0</v>
      </c>
      <c r="E17" s="27">
        <f t="shared" si="0"/>
        <v>122642762</v>
      </c>
      <c r="F17" s="28">
        <f t="shared" si="0"/>
        <v>121475287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12336171</v>
      </c>
      <c r="T17" s="28">
        <f t="shared" si="0"/>
        <v>2022545</v>
      </c>
      <c r="U17" s="28">
        <f t="shared" si="0"/>
        <v>-394915</v>
      </c>
      <c r="V17" s="28">
        <f t="shared" si="0"/>
        <v>13963801</v>
      </c>
      <c r="W17" s="28">
        <f t="shared" si="0"/>
        <v>13963801</v>
      </c>
      <c r="X17" s="28">
        <f t="shared" si="0"/>
        <v>121475287</v>
      </c>
      <c r="Y17" s="28">
        <f t="shared" si="0"/>
        <v>-107511486</v>
      </c>
      <c r="Z17" s="29">
        <f>+IF(X17&lt;&gt;0,+(Y17/X17)*100,0)</f>
        <v>-88.504821560948443</v>
      </c>
      <c r="AA17" s="30">
        <f>SUM(AA6:AA16)</f>
        <v>121475287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-145097847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-145097847</v>
      </c>
      <c r="Y26" s="20">
        <v>145097847</v>
      </c>
      <c r="Z26" s="21">
        <v>-100</v>
      </c>
      <c r="AA26" s="22">
        <v>-145097847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-145097847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-145097847</v>
      </c>
      <c r="Y27" s="28">
        <f t="shared" si="1"/>
        <v>145097847</v>
      </c>
      <c r="Z27" s="29">
        <f>+IF(X27&lt;&gt;0,+(Y27/X27)*100,0)</f>
        <v>-100</v>
      </c>
      <c r="AA27" s="30">
        <f>SUM(AA21:AA26)</f>
        <v>-145097847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>
        <v>-9422400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-9422400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26639414</v>
      </c>
      <c r="D38" s="32">
        <f>+D17+D27+D36</f>
        <v>0</v>
      </c>
      <c r="E38" s="33">
        <f t="shared" si="3"/>
        <v>113220362</v>
      </c>
      <c r="F38" s="2">
        <f t="shared" si="3"/>
        <v>-23622560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12336171</v>
      </c>
      <c r="T38" s="2">
        <f t="shared" si="3"/>
        <v>2022545</v>
      </c>
      <c r="U38" s="2">
        <f t="shared" si="3"/>
        <v>-394915</v>
      </c>
      <c r="V38" s="2">
        <f t="shared" si="3"/>
        <v>13963801</v>
      </c>
      <c r="W38" s="2">
        <f t="shared" si="3"/>
        <v>13963801</v>
      </c>
      <c r="X38" s="2">
        <f t="shared" si="3"/>
        <v>-23622560</v>
      </c>
      <c r="Y38" s="2">
        <f t="shared" si="3"/>
        <v>37586361</v>
      </c>
      <c r="Z38" s="34">
        <f>+IF(X38&lt;&gt;0,+(Y38/X38)*100,0)</f>
        <v>-159.11214110579039</v>
      </c>
      <c r="AA38" s="35">
        <f>+AA17+AA27+AA36</f>
        <v>-23622560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12336171</v>
      </c>
      <c r="U39" s="2">
        <f>+T40+U60</f>
        <v>14358716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26639414</v>
      </c>
      <c r="D40" s="43">
        <f t="shared" ref="D40:AA40" si="4">+D38+D39</f>
        <v>0</v>
      </c>
      <c r="E40" s="44">
        <f t="shared" si="4"/>
        <v>113220362</v>
      </c>
      <c r="F40" s="45">
        <f t="shared" si="4"/>
        <v>-23622560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12336171</v>
      </c>
      <c r="T40" s="45">
        <f t="shared" si="4"/>
        <v>14358716</v>
      </c>
      <c r="U40" s="45">
        <f t="shared" si="4"/>
        <v>13963801</v>
      </c>
      <c r="V40" s="45">
        <f>+U40</f>
        <v>13963801</v>
      </c>
      <c r="W40" s="45">
        <f>+V40</f>
        <v>13963801</v>
      </c>
      <c r="X40" s="45">
        <f t="shared" si="4"/>
        <v>-23622560</v>
      </c>
      <c r="Y40" s="45">
        <f t="shared" si="4"/>
        <v>37586361</v>
      </c>
      <c r="Z40" s="46">
        <f>+IF(X40&lt;&gt;0,+(Y40/X40)*100,0)</f>
        <v>-159.11214110579039</v>
      </c>
      <c r="AA40" s="47">
        <f t="shared" si="4"/>
        <v>-23622560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34224649</v>
      </c>
      <c r="D7" s="18"/>
      <c r="E7" s="19">
        <v>51817741</v>
      </c>
      <c r="F7" s="20">
        <v>44209696</v>
      </c>
      <c r="G7" s="20">
        <v>3474353</v>
      </c>
      <c r="H7" s="20">
        <v>3483709</v>
      </c>
      <c r="I7" s="20">
        <v>3064281</v>
      </c>
      <c r="J7" s="20">
        <v>10022343</v>
      </c>
      <c r="K7" s="20">
        <v>3452601</v>
      </c>
      <c r="L7" s="20">
        <v>3394830</v>
      </c>
      <c r="M7" s="20">
        <v>2645199</v>
      </c>
      <c r="N7" s="20">
        <v>9492630</v>
      </c>
      <c r="O7" s="20">
        <v>3518643</v>
      </c>
      <c r="P7" s="20">
        <v>3521281</v>
      </c>
      <c r="Q7" s="20">
        <v>3127537</v>
      </c>
      <c r="R7" s="20">
        <v>10167461</v>
      </c>
      <c r="S7" s="20">
        <v>3013841</v>
      </c>
      <c r="T7" s="20">
        <v>3035372</v>
      </c>
      <c r="U7" s="20">
        <v>2929684</v>
      </c>
      <c r="V7" s="20">
        <v>8978897</v>
      </c>
      <c r="W7" s="20">
        <v>38661331</v>
      </c>
      <c r="X7" s="20">
        <v>44209696</v>
      </c>
      <c r="Y7" s="20">
        <v>-5548365</v>
      </c>
      <c r="Z7" s="21">
        <v>-12.550108917283664</v>
      </c>
      <c r="AA7" s="22">
        <v>44209696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1213035</v>
      </c>
      <c r="F8" s="20">
        <v>1213035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1213035</v>
      </c>
      <c r="Y8" s="20">
        <v>-1213035</v>
      </c>
      <c r="Z8" s="21">
        <v>-100</v>
      </c>
      <c r="AA8" s="22">
        <v>1213035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45000000</v>
      </c>
      <c r="F10" s="20">
        <v>74147000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>
        <v>29147000</v>
      </c>
      <c r="R10" s="20">
        <v>29147000</v>
      </c>
      <c r="S10" s="20"/>
      <c r="T10" s="20"/>
      <c r="U10" s="20"/>
      <c r="V10" s="20"/>
      <c r="W10" s="20">
        <v>29147000</v>
      </c>
      <c r="X10" s="20">
        <v>74147000</v>
      </c>
      <c r="Y10" s="20">
        <v>-45000000</v>
      </c>
      <c r="Z10" s="21">
        <v>-60.690250448433517</v>
      </c>
      <c r="AA10" s="22">
        <v>74147000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7357596</v>
      </c>
      <c r="G11" s="20">
        <v>14496</v>
      </c>
      <c r="H11" s="20">
        <v>1424</v>
      </c>
      <c r="I11" s="20">
        <v>5686</v>
      </c>
      <c r="J11" s="20">
        <v>21606</v>
      </c>
      <c r="K11" s="20">
        <v>5087</v>
      </c>
      <c r="L11" s="20">
        <v>8617</v>
      </c>
      <c r="M11" s="20">
        <v>36305</v>
      </c>
      <c r="N11" s="20">
        <v>50009</v>
      </c>
      <c r="O11" s="20">
        <v>53186</v>
      </c>
      <c r="P11" s="20">
        <v>64465</v>
      </c>
      <c r="Q11" s="20">
        <v>50790</v>
      </c>
      <c r="R11" s="20">
        <v>168441</v>
      </c>
      <c r="S11" s="20">
        <v>96451</v>
      </c>
      <c r="T11" s="20">
        <v>98633</v>
      </c>
      <c r="U11" s="20">
        <v>129885</v>
      </c>
      <c r="V11" s="20">
        <v>324969</v>
      </c>
      <c r="W11" s="20">
        <v>565025</v>
      </c>
      <c r="X11" s="20">
        <v>7357596</v>
      </c>
      <c r="Y11" s="20">
        <v>-6792571</v>
      </c>
      <c r="Z11" s="21">
        <v>-92.320521539916029</v>
      </c>
      <c r="AA11" s="22">
        <v>7357596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-35896900</v>
      </c>
      <c r="D14" s="18"/>
      <c r="E14" s="19">
        <v>-61712376</v>
      </c>
      <c r="F14" s="20">
        <v>-48104125</v>
      </c>
      <c r="G14" s="20">
        <v>-6558922</v>
      </c>
      <c r="H14" s="20">
        <v>-909510</v>
      </c>
      <c r="I14" s="20">
        <v>-2483728</v>
      </c>
      <c r="J14" s="20">
        <v>-9952160</v>
      </c>
      <c r="K14" s="20">
        <v>-3651260</v>
      </c>
      <c r="L14" s="20">
        <v>-3159669</v>
      </c>
      <c r="M14" s="20">
        <v>-4922943</v>
      </c>
      <c r="N14" s="20">
        <v>-11733872</v>
      </c>
      <c r="O14" s="20">
        <v>-2090835</v>
      </c>
      <c r="P14" s="20">
        <v>-2268156</v>
      </c>
      <c r="Q14" s="20">
        <v>-17276338</v>
      </c>
      <c r="R14" s="20">
        <v>-21635329</v>
      </c>
      <c r="S14" s="20">
        <v>-15875961</v>
      </c>
      <c r="T14" s="20">
        <v>-3157136</v>
      </c>
      <c r="U14" s="20">
        <v>-8191606</v>
      </c>
      <c r="V14" s="20">
        <v>-27224703</v>
      </c>
      <c r="W14" s="20">
        <v>-70546064</v>
      </c>
      <c r="X14" s="20">
        <v>-48104125</v>
      </c>
      <c r="Y14" s="20">
        <v>-22441939</v>
      </c>
      <c r="Z14" s="21">
        <v>46.652836944856602</v>
      </c>
      <c r="AA14" s="22">
        <v>-48104125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-1672251</v>
      </c>
      <c r="D17" s="26">
        <f>SUM(D6:D16)</f>
        <v>0</v>
      </c>
      <c r="E17" s="27">
        <f t="shared" si="0"/>
        <v>36318400</v>
      </c>
      <c r="F17" s="28">
        <f t="shared" si="0"/>
        <v>78823202</v>
      </c>
      <c r="G17" s="28">
        <f t="shared" si="0"/>
        <v>-3070073</v>
      </c>
      <c r="H17" s="28">
        <f t="shared" si="0"/>
        <v>2575623</v>
      </c>
      <c r="I17" s="28">
        <f t="shared" si="0"/>
        <v>586239</v>
      </c>
      <c r="J17" s="28">
        <f t="shared" si="0"/>
        <v>91789</v>
      </c>
      <c r="K17" s="28">
        <f t="shared" si="0"/>
        <v>-193572</v>
      </c>
      <c r="L17" s="28">
        <f t="shared" si="0"/>
        <v>243778</v>
      </c>
      <c r="M17" s="28">
        <f t="shared" si="0"/>
        <v>-2241439</v>
      </c>
      <c r="N17" s="28">
        <f t="shared" si="0"/>
        <v>-2191233</v>
      </c>
      <c r="O17" s="28">
        <f t="shared" si="0"/>
        <v>1480994</v>
      </c>
      <c r="P17" s="28">
        <f t="shared" si="0"/>
        <v>1317590</v>
      </c>
      <c r="Q17" s="28">
        <f t="shared" si="0"/>
        <v>15048989</v>
      </c>
      <c r="R17" s="28">
        <f t="shared" si="0"/>
        <v>17847573</v>
      </c>
      <c r="S17" s="28">
        <f t="shared" si="0"/>
        <v>-12765669</v>
      </c>
      <c r="T17" s="28">
        <f t="shared" si="0"/>
        <v>-23131</v>
      </c>
      <c r="U17" s="28">
        <f t="shared" si="0"/>
        <v>-5132037</v>
      </c>
      <c r="V17" s="28">
        <f t="shared" si="0"/>
        <v>-17920837</v>
      </c>
      <c r="W17" s="28">
        <f t="shared" si="0"/>
        <v>-2172708</v>
      </c>
      <c r="X17" s="28">
        <f t="shared" si="0"/>
        <v>78823202</v>
      </c>
      <c r="Y17" s="28">
        <f t="shared" si="0"/>
        <v>-80995910</v>
      </c>
      <c r="Z17" s="29">
        <f>+IF(X17&lt;&gt;0,+(Y17/X17)*100,0)</f>
        <v>-102.75643204649312</v>
      </c>
      <c r="AA17" s="30">
        <f>SUM(AA6:AA16)</f>
        <v>78823202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-6548887</v>
      </c>
      <c r="D26" s="18"/>
      <c r="E26" s="19">
        <v>-11435469</v>
      </c>
      <c r="F26" s="20">
        <v>-20992673</v>
      </c>
      <c r="G26" s="20">
        <v>-1958993</v>
      </c>
      <c r="H26" s="20"/>
      <c r="I26" s="20"/>
      <c r="J26" s="20">
        <v>-1958993</v>
      </c>
      <c r="K26" s="20">
        <v>-211577</v>
      </c>
      <c r="L26" s="20"/>
      <c r="M26" s="20">
        <v>-448542</v>
      </c>
      <c r="N26" s="20">
        <v>-660119</v>
      </c>
      <c r="O26" s="20">
        <v>-16400</v>
      </c>
      <c r="P26" s="20">
        <v>-1257521</v>
      </c>
      <c r="Q26" s="20">
        <v>-314149</v>
      </c>
      <c r="R26" s="20">
        <v>-1588070</v>
      </c>
      <c r="S26" s="20">
        <v>-2141837</v>
      </c>
      <c r="T26" s="20">
        <v>-1295405</v>
      </c>
      <c r="U26" s="20">
        <v>-13465784</v>
      </c>
      <c r="V26" s="20">
        <v>-16903026</v>
      </c>
      <c r="W26" s="20">
        <v>-21110208</v>
      </c>
      <c r="X26" s="20">
        <v>-20992673</v>
      </c>
      <c r="Y26" s="20">
        <v>-117535</v>
      </c>
      <c r="Z26" s="21">
        <v>0.55988582302025092</v>
      </c>
      <c r="AA26" s="22">
        <v>-20992673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-6548887</v>
      </c>
      <c r="D27" s="26">
        <f>SUM(D21:D26)</f>
        <v>0</v>
      </c>
      <c r="E27" s="27">
        <f t="shared" si="1"/>
        <v>-11435469</v>
      </c>
      <c r="F27" s="28">
        <f t="shared" si="1"/>
        <v>-20992673</v>
      </c>
      <c r="G27" s="28">
        <f t="shared" si="1"/>
        <v>-1958993</v>
      </c>
      <c r="H27" s="28">
        <f t="shared" si="1"/>
        <v>0</v>
      </c>
      <c r="I27" s="28">
        <f t="shared" si="1"/>
        <v>0</v>
      </c>
      <c r="J27" s="28">
        <f t="shared" si="1"/>
        <v>-1958993</v>
      </c>
      <c r="K27" s="28">
        <f t="shared" si="1"/>
        <v>-211577</v>
      </c>
      <c r="L27" s="28">
        <f t="shared" si="1"/>
        <v>0</v>
      </c>
      <c r="M27" s="28">
        <f t="shared" si="1"/>
        <v>-448542</v>
      </c>
      <c r="N27" s="28">
        <f t="shared" si="1"/>
        <v>-660119</v>
      </c>
      <c r="O27" s="28">
        <f t="shared" si="1"/>
        <v>-16400</v>
      </c>
      <c r="P27" s="28">
        <f t="shared" si="1"/>
        <v>-1257521</v>
      </c>
      <c r="Q27" s="28">
        <f t="shared" si="1"/>
        <v>-314149</v>
      </c>
      <c r="R27" s="28">
        <f t="shared" si="1"/>
        <v>-1588070</v>
      </c>
      <c r="S27" s="28">
        <f t="shared" si="1"/>
        <v>-2141837</v>
      </c>
      <c r="T27" s="28">
        <f t="shared" si="1"/>
        <v>-1295405</v>
      </c>
      <c r="U27" s="28">
        <f t="shared" si="1"/>
        <v>-13465784</v>
      </c>
      <c r="V27" s="28">
        <f t="shared" si="1"/>
        <v>-16903026</v>
      </c>
      <c r="W27" s="28">
        <f t="shared" si="1"/>
        <v>-21110208</v>
      </c>
      <c r="X27" s="28">
        <f t="shared" si="1"/>
        <v>-20992673</v>
      </c>
      <c r="Y27" s="28">
        <f t="shared" si="1"/>
        <v>-117535</v>
      </c>
      <c r="Z27" s="29">
        <f>+IF(X27&lt;&gt;0,+(Y27/X27)*100,0)</f>
        <v>0.55988582302025092</v>
      </c>
      <c r="AA27" s="30">
        <f>SUM(AA21:AA26)</f>
        <v>-20992673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-8221138</v>
      </c>
      <c r="D38" s="32">
        <f>+D17+D27+D36</f>
        <v>0</v>
      </c>
      <c r="E38" s="33">
        <f t="shared" si="3"/>
        <v>24882931</v>
      </c>
      <c r="F38" s="2">
        <f t="shared" si="3"/>
        <v>57830529</v>
      </c>
      <c r="G38" s="2">
        <f t="shared" si="3"/>
        <v>-5029066</v>
      </c>
      <c r="H38" s="2">
        <f t="shared" si="3"/>
        <v>2575623</v>
      </c>
      <c r="I38" s="2">
        <f t="shared" si="3"/>
        <v>586239</v>
      </c>
      <c r="J38" s="2">
        <f t="shared" si="3"/>
        <v>-1867204</v>
      </c>
      <c r="K38" s="2">
        <f t="shared" si="3"/>
        <v>-405149</v>
      </c>
      <c r="L38" s="2">
        <f t="shared" si="3"/>
        <v>243778</v>
      </c>
      <c r="M38" s="2">
        <f t="shared" si="3"/>
        <v>-2689981</v>
      </c>
      <c r="N38" s="2">
        <f t="shared" si="3"/>
        <v>-2851352</v>
      </c>
      <c r="O38" s="2">
        <f t="shared" si="3"/>
        <v>1464594</v>
      </c>
      <c r="P38" s="2">
        <f t="shared" si="3"/>
        <v>60069</v>
      </c>
      <c r="Q38" s="2">
        <f t="shared" si="3"/>
        <v>14734840</v>
      </c>
      <c r="R38" s="2">
        <f t="shared" si="3"/>
        <v>16259503</v>
      </c>
      <c r="S38" s="2">
        <f t="shared" si="3"/>
        <v>-14907506</v>
      </c>
      <c r="T38" s="2">
        <f t="shared" si="3"/>
        <v>-1318536</v>
      </c>
      <c r="U38" s="2">
        <f t="shared" si="3"/>
        <v>-18597821</v>
      </c>
      <c r="V38" s="2">
        <f t="shared" si="3"/>
        <v>-34823863</v>
      </c>
      <c r="W38" s="2">
        <f t="shared" si="3"/>
        <v>-23282916</v>
      </c>
      <c r="X38" s="2">
        <f t="shared" si="3"/>
        <v>57830529</v>
      </c>
      <c r="Y38" s="2">
        <f t="shared" si="3"/>
        <v>-81113445</v>
      </c>
      <c r="Z38" s="34">
        <f>+IF(X38&lt;&gt;0,+(Y38/X38)*100,0)</f>
        <v>-140.26059661325249</v>
      </c>
      <c r="AA38" s="35">
        <f>+AA17+AA27+AA36</f>
        <v>57830529</v>
      </c>
    </row>
    <row r="39" spans="1:27" x14ac:dyDescent="0.25">
      <c r="A39" s="23" t="s">
        <v>60</v>
      </c>
      <c r="B39" s="17"/>
      <c r="C39" s="32">
        <v>5197092</v>
      </c>
      <c r="D39" s="32"/>
      <c r="E39" s="33"/>
      <c r="F39" s="2"/>
      <c r="G39" s="2">
        <v>-4522133</v>
      </c>
      <c r="H39" s="2">
        <f>+G40+H60</f>
        <v>-9551199</v>
      </c>
      <c r="I39" s="2">
        <f>+H40+I60</f>
        <v>-6975576</v>
      </c>
      <c r="J39" s="2">
        <f>+G39</f>
        <v>-4522133</v>
      </c>
      <c r="K39" s="2">
        <f>+I40+K60</f>
        <v>-6389337</v>
      </c>
      <c r="L39" s="2">
        <f>+K40+L60</f>
        <v>-6794486</v>
      </c>
      <c r="M39" s="2">
        <f>+L40+M60</f>
        <v>-6550708</v>
      </c>
      <c r="N39" s="2">
        <f>+K39</f>
        <v>-6389337</v>
      </c>
      <c r="O39" s="2">
        <f>+M40+O60</f>
        <v>-9240689</v>
      </c>
      <c r="P39" s="2">
        <f>+O40+P60</f>
        <v>-7776095</v>
      </c>
      <c r="Q39" s="2">
        <f>+P40+Q60</f>
        <v>-7716026</v>
      </c>
      <c r="R39" s="2">
        <f>+O39</f>
        <v>-9240689</v>
      </c>
      <c r="S39" s="2">
        <f>+Q40+S60</f>
        <v>7018814</v>
      </c>
      <c r="T39" s="2">
        <f>+S40+T60</f>
        <v>-7888692</v>
      </c>
      <c r="U39" s="2">
        <f>+T40+U60</f>
        <v>-9207228</v>
      </c>
      <c r="V39" s="2">
        <f>+S39</f>
        <v>7018814</v>
      </c>
      <c r="W39" s="2">
        <f>+G39</f>
        <v>-4522133</v>
      </c>
      <c r="X39" s="2"/>
      <c r="Y39" s="2">
        <f>+W39-X39</f>
        <v>-4522133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-3024046</v>
      </c>
      <c r="D40" s="43">
        <f t="shared" ref="D40:AA40" si="4">+D38+D39</f>
        <v>0</v>
      </c>
      <c r="E40" s="44">
        <f t="shared" si="4"/>
        <v>24882931</v>
      </c>
      <c r="F40" s="45">
        <f t="shared" si="4"/>
        <v>57830529</v>
      </c>
      <c r="G40" s="45">
        <f t="shared" si="4"/>
        <v>-9551199</v>
      </c>
      <c r="H40" s="45">
        <f t="shared" si="4"/>
        <v>-6975576</v>
      </c>
      <c r="I40" s="45">
        <f t="shared" si="4"/>
        <v>-6389337</v>
      </c>
      <c r="J40" s="45">
        <f>+I40</f>
        <v>-6389337</v>
      </c>
      <c r="K40" s="45">
        <f t="shared" si="4"/>
        <v>-6794486</v>
      </c>
      <c r="L40" s="45">
        <f t="shared" si="4"/>
        <v>-6550708</v>
      </c>
      <c r="M40" s="45">
        <f t="shared" si="4"/>
        <v>-9240689</v>
      </c>
      <c r="N40" s="45">
        <f>+M40</f>
        <v>-9240689</v>
      </c>
      <c r="O40" s="45">
        <f t="shared" si="4"/>
        <v>-7776095</v>
      </c>
      <c r="P40" s="45">
        <f t="shared" si="4"/>
        <v>-7716026</v>
      </c>
      <c r="Q40" s="45">
        <f t="shared" si="4"/>
        <v>7018814</v>
      </c>
      <c r="R40" s="45">
        <f>+Q40</f>
        <v>7018814</v>
      </c>
      <c r="S40" s="45">
        <f t="shared" si="4"/>
        <v>-7888692</v>
      </c>
      <c r="T40" s="45">
        <f t="shared" si="4"/>
        <v>-9207228</v>
      </c>
      <c r="U40" s="45">
        <f t="shared" si="4"/>
        <v>-27805049</v>
      </c>
      <c r="V40" s="45">
        <f>+U40</f>
        <v>-27805049</v>
      </c>
      <c r="W40" s="45">
        <f>+V40</f>
        <v>-27805049</v>
      </c>
      <c r="X40" s="45">
        <f t="shared" si="4"/>
        <v>57830529</v>
      </c>
      <c r="Y40" s="45">
        <f t="shared" si="4"/>
        <v>-85635578</v>
      </c>
      <c r="Z40" s="46">
        <f>+IF(X40&lt;&gt;0,+(Y40/X40)*100,0)</f>
        <v>-148.08022593049427</v>
      </c>
      <c r="AA40" s="47">
        <f t="shared" si="4"/>
        <v>57830529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-4522133</v>
      </c>
      <c r="J60">
        <v>-4522133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200272136</v>
      </c>
      <c r="G7" s="20">
        <v>252009</v>
      </c>
      <c r="H7" s="20">
        <v>2214334</v>
      </c>
      <c r="I7" s="20">
        <v>2402350</v>
      </c>
      <c r="J7" s="20">
        <v>4868693</v>
      </c>
      <c r="K7" s="20">
        <v>3629387</v>
      </c>
      <c r="L7" s="20">
        <v>3529589</v>
      </c>
      <c r="M7" s="20">
        <v>2532662</v>
      </c>
      <c r="N7" s="20">
        <v>9691638</v>
      </c>
      <c r="O7" s="20">
        <v>3972301</v>
      </c>
      <c r="P7" s="20">
        <v>2490124</v>
      </c>
      <c r="Q7" s="20">
        <v>3319897</v>
      </c>
      <c r="R7" s="20">
        <v>9782322</v>
      </c>
      <c r="S7" s="20">
        <v>2575374</v>
      </c>
      <c r="T7" s="20">
        <v>2868269</v>
      </c>
      <c r="U7" s="20">
        <v>3132997</v>
      </c>
      <c r="V7" s="20">
        <v>8576640</v>
      </c>
      <c r="W7" s="20">
        <v>32919293</v>
      </c>
      <c r="X7" s="20">
        <v>200272136</v>
      </c>
      <c r="Y7" s="20">
        <v>-167352843</v>
      </c>
      <c r="Z7" s="21">
        <v>-83.562719378995382</v>
      </c>
      <c r="AA7" s="22">
        <v>200272136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18000</v>
      </c>
      <c r="G8" s="20">
        <v>4565</v>
      </c>
      <c r="H8" s="20">
        <v>5020</v>
      </c>
      <c r="I8" s="20">
        <v>5020</v>
      </c>
      <c r="J8" s="20">
        <v>14605</v>
      </c>
      <c r="K8" s="20"/>
      <c r="L8" s="20"/>
      <c r="M8" s="20"/>
      <c r="N8" s="20"/>
      <c r="O8" s="20"/>
      <c r="P8" s="20"/>
      <c r="Q8" s="20">
        <v>1487</v>
      </c>
      <c r="R8" s="20">
        <v>1487</v>
      </c>
      <c r="S8" s="20"/>
      <c r="T8" s="20"/>
      <c r="U8" s="20"/>
      <c r="V8" s="20"/>
      <c r="W8" s="20">
        <v>16092</v>
      </c>
      <c r="X8" s="20">
        <v>18000</v>
      </c>
      <c r="Y8" s="20">
        <v>-1908</v>
      </c>
      <c r="Z8" s="21">
        <v>-10.6</v>
      </c>
      <c r="AA8" s="22">
        <v>18000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12852360</v>
      </c>
      <c r="G11" s="20"/>
      <c r="H11" s="20"/>
      <c r="I11" s="20"/>
      <c r="J11" s="20"/>
      <c r="K11" s="20">
        <v>782</v>
      </c>
      <c r="L11" s="20">
        <v>16032</v>
      </c>
      <c r="M11" s="20">
        <v>23297</v>
      </c>
      <c r="N11" s="20">
        <v>40111</v>
      </c>
      <c r="O11" s="20">
        <v>24466</v>
      </c>
      <c r="P11" s="20">
        <v>39993</v>
      </c>
      <c r="Q11" s="20">
        <v>21049</v>
      </c>
      <c r="R11" s="20">
        <v>85508</v>
      </c>
      <c r="S11" s="20">
        <v>48703</v>
      </c>
      <c r="T11" s="20">
        <v>31141</v>
      </c>
      <c r="U11" s="20">
        <v>21136</v>
      </c>
      <c r="V11" s="20">
        <v>100980</v>
      </c>
      <c r="W11" s="20">
        <v>226599</v>
      </c>
      <c r="X11" s="20">
        <v>12852360</v>
      </c>
      <c r="Y11" s="20">
        <v>-12625761</v>
      </c>
      <c r="Z11" s="21">
        <v>-98.236907462909542</v>
      </c>
      <c r="AA11" s="22">
        <v>12852360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4670110</v>
      </c>
      <c r="G14" s="20">
        <v>-844990</v>
      </c>
      <c r="H14" s="20">
        <v>-6566641</v>
      </c>
      <c r="I14" s="20">
        <v>-10042526</v>
      </c>
      <c r="J14" s="20">
        <v>-17454157</v>
      </c>
      <c r="K14" s="20">
        <v>-2179967</v>
      </c>
      <c r="L14" s="20">
        <v>-10791450</v>
      </c>
      <c r="M14" s="20">
        <v>-8612596</v>
      </c>
      <c r="N14" s="20">
        <v>-21584013</v>
      </c>
      <c r="O14" s="20">
        <v>-4377580</v>
      </c>
      <c r="P14" s="20">
        <v>-321468</v>
      </c>
      <c r="Q14" s="20">
        <v>-14118318</v>
      </c>
      <c r="R14" s="20">
        <v>-18817366</v>
      </c>
      <c r="S14" s="20">
        <v>-2687423</v>
      </c>
      <c r="T14" s="20">
        <v>-2999807</v>
      </c>
      <c r="U14" s="20">
        <v>-2246213</v>
      </c>
      <c r="V14" s="20">
        <v>-7933443</v>
      </c>
      <c r="W14" s="20">
        <v>-65788979</v>
      </c>
      <c r="X14" s="20">
        <v>4670110</v>
      </c>
      <c r="Y14" s="20">
        <v>-70459089</v>
      </c>
      <c r="Z14" s="21">
        <v>-1508.7243983546425</v>
      </c>
      <c r="AA14" s="22">
        <v>4670110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217812606</v>
      </c>
      <c r="G17" s="28">
        <f t="shared" si="0"/>
        <v>-588416</v>
      </c>
      <c r="H17" s="28">
        <f t="shared" si="0"/>
        <v>-4347287</v>
      </c>
      <c r="I17" s="28">
        <f t="shared" si="0"/>
        <v>-7635156</v>
      </c>
      <c r="J17" s="28">
        <f t="shared" si="0"/>
        <v>-12570859</v>
      </c>
      <c r="K17" s="28">
        <f t="shared" si="0"/>
        <v>1450202</v>
      </c>
      <c r="L17" s="28">
        <f t="shared" si="0"/>
        <v>-7245829</v>
      </c>
      <c r="M17" s="28">
        <f t="shared" si="0"/>
        <v>-6056637</v>
      </c>
      <c r="N17" s="28">
        <f t="shared" si="0"/>
        <v>-11852264</v>
      </c>
      <c r="O17" s="28">
        <f t="shared" si="0"/>
        <v>-380813</v>
      </c>
      <c r="P17" s="28">
        <f t="shared" si="0"/>
        <v>2208649</v>
      </c>
      <c r="Q17" s="28">
        <f t="shared" si="0"/>
        <v>-10775885</v>
      </c>
      <c r="R17" s="28">
        <f t="shared" si="0"/>
        <v>-8948049</v>
      </c>
      <c r="S17" s="28">
        <f t="shared" si="0"/>
        <v>-63346</v>
      </c>
      <c r="T17" s="28">
        <f t="shared" si="0"/>
        <v>-100397</v>
      </c>
      <c r="U17" s="28">
        <f t="shared" si="0"/>
        <v>907920</v>
      </c>
      <c r="V17" s="28">
        <f t="shared" si="0"/>
        <v>744177</v>
      </c>
      <c r="W17" s="28">
        <f t="shared" si="0"/>
        <v>-32626995</v>
      </c>
      <c r="X17" s="28">
        <f t="shared" si="0"/>
        <v>217812606</v>
      </c>
      <c r="Y17" s="28">
        <f t="shared" si="0"/>
        <v>-250439601</v>
      </c>
      <c r="Z17" s="29">
        <f>+IF(X17&lt;&gt;0,+(Y17/X17)*100,0)</f>
        <v>-114.97938783212575</v>
      </c>
      <c r="AA17" s="30">
        <f>SUM(AA6:AA16)</f>
        <v>217812606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-6904530</v>
      </c>
      <c r="G26" s="20">
        <v>-24629781</v>
      </c>
      <c r="H26" s="20">
        <v>-26356037</v>
      </c>
      <c r="I26" s="20">
        <v>-20330604</v>
      </c>
      <c r="J26" s="20">
        <v>-71316422</v>
      </c>
      <c r="K26" s="20">
        <v>-15930235</v>
      </c>
      <c r="L26" s="20">
        <v>-30563772</v>
      </c>
      <c r="M26" s="20">
        <v>-27120000</v>
      </c>
      <c r="N26" s="20">
        <v>-73614007</v>
      </c>
      <c r="O26" s="20">
        <v>-17937660</v>
      </c>
      <c r="P26" s="20">
        <v>-20674179</v>
      </c>
      <c r="Q26" s="20">
        <v>-26727478</v>
      </c>
      <c r="R26" s="20">
        <v>-65339317</v>
      </c>
      <c r="S26" s="20">
        <v>-27851546</v>
      </c>
      <c r="T26" s="20">
        <v>-16043559</v>
      </c>
      <c r="U26" s="20">
        <v>-2614780</v>
      </c>
      <c r="V26" s="20">
        <v>-46509885</v>
      </c>
      <c r="W26" s="20">
        <v>-256779631</v>
      </c>
      <c r="X26" s="20">
        <v>-6904530</v>
      </c>
      <c r="Y26" s="20">
        <v>-249875101</v>
      </c>
      <c r="Z26" s="21">
        <v>3619.0023216641825</v>
      </c>
      <c r="AA26" s="22">
        <v>-6904530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-6904530</v>
      </c>
      <c r="G27" s="28">
        <f t="shared" si="1"/>
        <v>-24629781</v>
      </c>
      <c r="H27" s="28">
        <f t="shared" si="1"/>
        <v>-26356037</v>
      </c>
      <c r="I27" s="28">
        <f t="shared" si="1"/>
        <v>-20330604</v>
      </c>
      <c r="J27" s="28">
        <f t="shared" si="1"/>
        <v>-71316422</v>
      </c>
      <c r="K27" s="28">
        <f t="shared" si="1"/>
        <v>-15930235</v>
      </c>
      <c r="L27" s="28">
        <f t="shared" si="1"/>
        <v>-30563772</v>
      </c>
      <c r="M27" s="28">
        <f t="shared" si="1"/>
        <v>-27120000</v>
      </c>
      <c r="N27" s="28">
        <f t="shared" si="1"/>
        <v>-73614007</v>
      </c>
      <c r="O27" s="28">
        <f t="shared" si="1"/>
        <v>-17937660</v>
      </c>
      <c r="P27" s="28">
        <f t="shared" si="1"/>
        <v>-20674179</v>
      </c>
      <c r="Q27" s="28">
        <f t="shared" si="1"/>
        <v>-26727478</v>
      </c>
      <c r="R27" s="28">
        <f t="shared" si="1"/>
        <v>-65339317</v>
      </c>
      <c r="S27" s="28">
        <f t="shared" si="1"/>
        <v>-27851546</v>
      </c>
      <c r="T27" s="28">
        <f t="shared" si="1"/>
        <v>-16043559</v>
      </c>
      <c r="U27" s="28">
        <f t="shared" si="1"/>
        <v>-2614780</v>
      </c>
      <c r="V27" s="28">
        <f t="shared" si="1"/>
        <v>-46509885</v>
      </c>
      <c r="W27" s="28">
        <f t="shared" si="1"/>
        <v>-256779631</v>
      </c>
      <c r="X27" s="28">
        <f t="shared" si="1"/>
        <v>-6904530</v>
      </c>
      <c r="Y27" s="28">
        <f t="shared" si="1"/>
        <v>-249875101</v>
      </c>
      <c r="Z27" s="29">
        <f>+IF(X27&lt;&gt;0,+(Y27/X27)*100,0)</f>
        <v>3619.0023216641825</v>
      </c>
      <c r="AA27" s="30">
        <f>SUM(AA21:AA26)</f>
        <v>-6904530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210908076</v>
      </c>
      <c r="G38" s="2">
        <f t="shared" si="3"/>
        <v>-25218197</v>
      </c>
      <c r="H38" s="2">
        <f t="shared" si="3"/>
        <v>-30703324</v>
      </c>
      <c r="I38" s="2">
        <f t="shared" si="3"/>
        <v>-27965760</v>
      </c>
      <c r="J38" s="2">
        <f t="shared" si="3"/>
        <v>-83887281</v>
      </c>
      <c r="K38" s="2">
        <f t="shared" si="3"/>
        <v>-14480033</v>
      </c>
      <c r="L38" s="2">
        <f t="shared" si="3"/>
        <v>-37809601</v>
      </c>
      <c r="M38" s="2">
        <f t="shared" si="3"/>
        <v>-33176637</v>
      </c>
      <c r="N38" s="2">
        <f t="shared" si="3"/>
        <v>-85466271</v>
      </c>
      <c r="O38" s="2">
        <f t="shared" si="3"/>
        <v>-18318473</v>
      </c>
      <c r="P38" s="2">
        <f t="shared" si="3"/>
        <v>-18465530</v>
      </c>
      <c r="Q38" s="2">
        <f t="shared" si="3"/>
        <v>-37503363</v>
      </c>
      <c r="R38" s="2">
        <f t="shared" si="3"/>
        <v>-74287366</v>
      </c>
      <c r="S38" s="2">
        <f t="shared" si="3"/>
        <v>-27914892</v>
      </c>
      <c r="T38" s="2">
        <f t="shared" si="3"/>
        <v>-16143956</v>
      </c>
      <c r="U38" s="2">
        <f t="shared" si="3"/>
        <v>-1706860</v>
      </c>
      <c r="V38" s="2">
        <f t="shared" si="3"/>
        <v>-45765708</v>
      </c>
      <c r="W38" s="2">
        <f t="shared" si="3"/>
        <v>-289406626</v>
      </c>
      <c r="X38" s="2">
        <f t="shared" si="3"/>
        <v>210908076</v>
      </c>
      <c r="Y38" s="2">
        <f t="shared" si="3"/>
        <v>-500314702</v>
      </c>
      <c r="Z38" s="34">
        <f>+IF(X38&lt;&gt;0,+(Y38/X38)*100,0)</f>
        <v>-237.21931918813769</v>
      </c>
      <c r="AA38" s="35">
        <f>+AA17+AA27+AA36</f>
        <v>210908076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-25218197</v>
      </c>
      <c r="I39" s="2">
        <f>+H40+I60</f>
        <v>-55921521</v>
      </c>
      <c r="J39" s="2">
        <f>+G39</f>
        <v>0</v>
      </c>
      <c r="K39" s="2">
        <f>+I40+K60</f>
        <v>-83887281</v>
      </c>
      <c r="L39" s="2">
        <f>+K40+L60</f>
        <v>-98367314</v>
      </c>
      <c r="M39" s="2">
        <f>+L40+M60</f>
        <v>-136176915</v>
      </c>
      <c r="N39" s="2">
        <f>+K39</f>
        <v>-83887281</v>
      </c>
      <c r="O39" s="2">
        <f>+M40+O60</f>
        <v>-169353552</v>
      </c>
      <c r="P39" s="2">
        <f>+O40+P60</f>
        <v>-187672025</v>
      </c>
      <c r="Q39" s="2">
        <f>+P40+Q60</f>
        <v>-206137555</v>
      </c>
      <c r="R39" s="2">
        <f>+O39</f>
        <v>-169353552</v>
      </c>
      <c r="S39" s="2">
        <f>+Q40+S60</f>
        <v>-243640918</v>
      </c>
      <c r="T39" s="2">
        <f>+S40+T60</f>
        <v>-271555810</v>
      </c>
      <c r="U39" s="2">
        <f>+T40+U60</f>
        <v>-287699766</v>
      </c>
      <c r="V39" s="2">
        <f>+S39</f>
        <v>-243640918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210908076</v>
      </c>
      <c r="G40" s="45">
        <f t="shared" si="4"/>
        <v>-25218197</v>
      </c>
      <c r="H40" s="45">
        <f t="shared" si="4"/>
        <v>-55921521</v>
      </c>
      <c r="I40" s="45">
        <f t="shared" si="4"/>
        <v>-83887281</v>
      </c>
      <c r="J40" s="45">
        <f>+I40</f>
        <v>-83887281</v>
      </c>
      <c r="K40" s="45">
        <f t="shared" si="4"/>
        <v>-98367314</v>
      </c>
      <c r="L40" s="45">
        <f t="shared" si="4"/>
        <v>-136176915</v>
      </c>
      <c r="M40" s="45">
        <f t="shared" si="4"/>
        <v>-169353552</v>
      </c>
      <c r="N40" s="45">
        <f>+M40</f>
        <v>-169353552</v>
      </c>
      <c r="O40" s="45">
        <f t="shared" si="4"/>
        <v>-187672025</v>
      </c>
      <c r="P40" s="45">
        <f t="shared" si="4"/>
        <v>-206137555</v>
      </c>
      <c r="Q40" s="45">
        <f t="shared" si="4"/>
        <v>-243640918</v>
      </c>
      <c r="R40" s="45">
        <f>+Q40</f>
        <v>-243640918</v>
      </c>
      <c r="S40" s="45">
        <f t="shared" si="4"/>
        <v>-271555810</v>
      </c>
      <c r="T40" s="45">
        <f t="shared" si="4"/>
        <v>-287699766</v>
      </c>
      <c r="U40" s="45">
        <f t="shared" si="4"/>
        <v>-289406626</v>
      </c>
      <c r="V40" s="45">
        <f>+U40</f>
        <v>-289406626</v>
      </c>
      <c r="W40" s="45">
        <f>+V40</f>
        <v>-289406626</v>
      </c>
      <c r="X40" s="45">
        <f t="shared" si="4"/>
        <v>210908076</v>
      </c>
      <c r="Y40" s="45">
        <f t="shared" si="4"/>
        <v>-500314702</v>
      </c>
      <c r="Z40" s="46">
        <f>+IF(X40&lt;&gt;0,+(Y40/X40)*100,0)</f>
        <v>-237.21931918813769</v>
      </c>
      <c r="AA40" s="47">
        <f t="shared" si="4"/>
        <v>210908076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44115345</v>
      </c>
      <c r="D7" s="18"/>
      <c r="E7" s="19">
        <v>88127273</v>
      </c>
      <c r="F7" s="20">
        <v>88127273</v>
      </c>
      <c r="G7" s="20">
        <v>4331047</v>
      </c>
      <c r="H7" s="20">
        <v>3924884</v>
      </c>
      <c r="I7" s="20">
        <v>3492932</v>
      </c>
      <c r="J7" s="20">
        <v>11748863</v>
      </c>
      <c r="K7" s="20">
        <v>4400033</v>
      </c>
      <c r="L7" s="20">
        <v>3979866</v>
      </c>
      <c r="M7" s="20">
        <v>4346070</v>
      </c>
      <c r="N7" s="20">
        <v>12725969</v>
      </c>
      <c r="O7" s="20">
        <v>3606785</v>
      </c>
      <c r="P7" s="20">
        <v>3659851</v>
      </c>
      <c r="Q7" s="20">
        <v>4011240</v>
      </c>
      <c r="R7" s="20">
        <v>11277876</v>
      </c>
      <c r="S7" s="20">
        <v>2716454</v>
      </c>
      <c r="T7" s="20">
        <v>3078150</v>
      </c>
      <c r="U7" s="20">
        <v>4114092</v>
      </c>
      <c r="V7" s="20">
        <v>9908696</v>
      </c>
      <c r="W7" s="20">
        <v>45661404</v>
      </c>
      <c r="X7" s="20">
        <v>88127273</v>
      </c>
      <c r="Y7" s="20">
        <v>-42465869</v>
      </c>
      <c r="Z7" s="21">
        <v>-48.186977259582285</v>
      </c>
      <c r="AA7" s="22">
        <v>88127273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56346922</v>
      </c>
      <c r="F8" s="20">
        <v>56346922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56346922</v>
      </c>
      <c r="Y8" s="20">
        <v>-56346922</v>
      </c>
      <c r="Z8" s="21">
        <v>-100</v>
      </c>
      <c r="AA8" s="22">
        <v>56346922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-25971419</v>
      </c>
      <c r="D14" s="18"/>
      <c r="E14" s="19">
        <v>-272290138</v>
      </c>
      <c r="F14" s="20">
        <v>-271785698</v>
      </c>
      <c r="G14" s="20">
        <v>-10252244</v>
      </c>
      <c r="H14" s="20">
        <v>-6269621</v>
      </c>
      <c r="I14" s="20">
        <v>-196865</v>
      </c>
      <c r="J14" s="20">
        <v>-16718730</v>
      </c>
      <c r="K14" s="20">
        <v>-5557318</v>
      </c>
      <c r="L14" s="20">
        <v>-1196148</v>
      </c>
      <c r="M14" s="20">
        <v>-8711524</v>
      </c>
      <c r="N14" s="20">
        <v>-15464990</v>
      </c>
      <c r="O14" s="20">
        <v>-4818469</v>
      </c>
      <c r="P14" s="20">
        <v>-1728539</v>
      </c>
      <c r="Q14" s="20">
        <v>-6004343</v>
      </c>
      <c r="R14" s="20">
        <v>-12551351</v>
      </c>
      <c r="S14" s="20">
        <v>-2171841</v>
      </c>
      <c r="T14" s="20">
        <v>-4230700</v>
      </c>
      <c r="U14" s="20">
        <v>-3143448</v>
      </c>
      <c r="V14" s="20">
        <v>-9545989</v>
      </c>
      <c r="W14" s="20">
        <v>-54281060</v>
      </c>
      <c r="X14" s="20">
        <v>-271785698</v>
      </c>
      <c r="Y14" s="20">
        <v>217504638</v>
      </c>
      <c r="Z14" s="21">
        <v>-80.027992495764067</v>
      </c>
      <c r="AA14" s="22">
        <v>-271785698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18143926</v>
      </c>
      <c r="D17" s="26">
        <f>SUM(D6:D16)</f>
        <v>0</v>
      </c>
      <c r="E17" s="27">
        <f t="shared" si="0"/>
        <v>-127815943</v>
      </c>
      <c r="F17" s="28">
        <f t="shared" si="0"/>
        <v>-127311503</v>
      </c>
      <c r="G17" s="28">
        <f t="shared" si="0"/>
        <v>-5921197</v>
      </c>
      <c r="H17" s="28">
        <f t="shared" si="0"/>
        <v>-2344737</v>
      </c>
      <c r="I17" s="28">
        <f t="shared" si="0"/>
        <v>3296067</v>
      </c>
      <c r="J17" s="28">
        <f t="shared" si="0"/>
        <v>-4969867</v>
      </c>
      <c r="K17" s="28">
        <f t="shared" si="0"/>
        <v>-1157285</v>
      </c>
      <c r="L17" s="28">
        <f t="shared" si="0"/>
        <v>2783718</v>
      </c>
      <c r="M17" s="28">
        <f t="shared" si="0"/>
        <v>-4365454</v>
      </c>
      <c r="N17" s="28">
        <f t="shared" si="0"/>
        <v>-2739021</v>
      </c>
      <c r="O17" s="28">
        <f t="shared" si="0"/>
        <v>-1211684</v>
      </c>
      <c r="P17" s="28">
        <f t="shared" si="0"/>
        <v>1931312</v>
      </c>
      <c r="Q17" s="28">
        <f t="shared" si="0"/>
        <v>-1993103</v>
      </c>
      <c r="R17" s="28">
        <f t="shared" si="0"/>
        <v>-1273475</v>
      </c>
      <c r="S17" s="28">
        <f t="shared" si="0"/>
        <v>544613</v>
      </c>
      <c r="T17" s="28">
        <f t="shared" si="0"/>
        <v>-1152550</v>
      </c>
      <c r="U17" s="28">
        <f t="shared" si="0"/>
        <v>970644</v>
      </c>
      <c r="V17" s="28">
        <f t="shared" si="0"/>
        <v>362707</v>
      </c>
      <c r="W17" s="28">
        <f t="shared" si="0"/>
        <v>-8619656</v>
      </c>
      <c r="X17" s="28">
        <f t="shared" si="0"/>
        <v>-127311503</v>
      </c>
      <c r="Y17" s="28">
        <f t="shared" si="0"/>
        <v>118691847</v>
      </c>
      <c r="Z17" s="29">
        <f>+IF(X17&lt;&gt;0,+(Y17/X17)*100,0)</f>
        <v>-93.229475894255998</v>
      </c>
      <c r="AA17" s="30">
        <f>SUM(AA6:AA16)</f>
        <v>-127311503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-64753874</v>
      </c>
      <c r="D26" s="18"/>
      <c r="E26" s="19"/>
      <c r="F26" s="20"/>
      <c r="G26" s="20"/>
      <c r="H26" s="20">
        <v>-76490</v>
      </c>
      <c r="I26" s="20"/>
      <c r="J26" s="20">
        <v>-76490</v>
      </c>
      <c r="K26" s="20">
        <v>-8326715</v>
      </c>
      <c r="L26" s="20">
        <v>-4814476</v>
      </c>
      <c r="M26" s="20">
        <v>-8833283</v>
      </c>
      <c r="N26" s="20">
        <v>-21974474</v>
      </c>
      <c r="O26" s="20">
        <v>-1026092</v>
      </c>
      <c r="P26" s="20">
        <v>-4324514</v>
      </c>
      <c r="Q26" s="20"/>
      <c r="R26" s="20">
        <v>-5350606</v>
      </c>
      <c r="S26" s="20"/>
      <c r="T26" s="20">
        <v>-1333222</v>
      </c>
      <c r="U26" s="20">
        <v>-3302226</v>
      </c>
      <c r="V26" s="20">
        <v>-4635448</v>
      </c>
      <c r="W26" s="20">
        <v>-32037018</v>
      </c>
      <c r="X26" s="20"/>
      <c r="Y26" s="20">
        <v>-32037018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-64753874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-76490</v>
      </c>
      <c r="I27" s="28">
        <f t="shared" si="1"/>
        <v>0</v>
      </c>
      <c r="J27" s="28">
        <f t="shared" si="1"/>
        <v>-76490</v>
      </c>
      <c r="K27" s="28">
        <f t="shared" si="1"/>
        <v>-8326715</v>
      </c>
      <c r="L27" s="28">
        <f t="shared" si="1"/>
        <v>-4814476</v>
      </c>
      <c r="M27" s="28">
        <f t="shared" si="1"/>
        <v>-8833283</v>
      </c>
      <c r="N27" s="28">
        <f t="shared" si="1"/>
        <v>-21974474</v>
      </c>
      <c r="O27" s="28">
        <f t="shared" si="1"/>
        <v>-1026092</v>
      </c>
      <c r="P27" s="28">
        <f t="shared" si="1"/>
        <v>-4324514</v>
      </c>
      <c r="Q27" s="28">
        <f t="shared" si="1"/>
        <v>0</v>
      </c>
      <c r="R27" s="28">
        <f t="shared" si="1"/>
        <v>-5350606</v>
      </c>
      <c r="S27" s="28">
        <f t="shared" si="1"/>
        <v>0</v>
      </c>
      <c r="T27" s="28">
        <f t="shared" si="1"/>
        <v>-1333222</v>
      </c>
      <c r="U27" s="28">
        <f t="shared" si="1"/>
        <v>-3302226</v>
      </c>
      <c r="V27" s="28">
        <f t="shared" si="1"/>
        <v>-4635448</v>
      </c>
      <c r="W27" s="28">
        <f t="shared" si="1"/>
        <v>-32037018</v>
      </c>
      <c r="X27" s="28">
        <f t="shared" si="1"/>
        <v>0</v>
      </c>
      <c r="Y27" s="28">
        <f t="shared" si="1"/>
        <v>-32037018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-46609948</v>
      </c>
      <c r="D38" s="32">
        <f>+D17+D27+D36</f>
        <v>0</v>
      </c>
      <c r="E38" s="33">
        <f t="shared" si="3"/>
        <v>-127815943</v>
      </c>
      <c r="F38" s="2">
        <f t="shared" si="3"/>
        <v>-127311503</v>
      </c>
      <c r="G38" s="2">
        <f t="shared" si="3"/>
        <v>-5921197</v>
      </c>
      <c r="H38" s="2">
        <f t="shared" si="3"/>
        <v>-2421227</v>
      </c>
      <c r="I38" s="2">
        <f t="shared" si="3"/>
        <v>3296067</v>
      </c>
      <c r="J38" s="2">
        <f t="shared" si="3"/>
        <v>-5046357</v>
      </c>
      <c r="K38" s="2">
        <f t="shared" si="3"/>
        <v>-9484000</v>
      </c>
      <c r="L38" s="2">
        <f t="shared" si="3"/>
        <v>-2030758</v>
      </c>
      <c r="M38" s="2">
        <f t="shared" si="3"/>
        <v>-13198737</v>
      </c>
      <c r="N38" s="2">
        <f t="shared" si="3"/>
        <v>-24713495</v>
      </c>
      <c r="O38" s="2">
        <f t="shared" si="3"/>
        <v>-2237776</v>
      </c>
      <c r="P38" s="2">
        <f t="shared" si="3"/>
        <v>-2393202</v>
      </c>
      <c r="Q38" s="2">
        <f t="shared" si="3"/>
        <v>-1993103</v>
      </c>
      <c r="R38" s="2">
        <f t="shared" si="3"/>
        <v>-6624081</v>
      </c>
      <c r="S38" s="2">
        <f t="shared" si="3"/>
        <v>544613</v>
      </c>
      <c r="T38" s="2">
        <f t="shared" si="3"/>
        <v>-2485772</v>
      </c>
      <c r="U38" s="2">
        <f t="shared" si="3"/>
        <v>-2331582</v>
      </c>
      <c r="V38" s="2">
        <f t="shared" si="3"/>
        <v>-4272741</v>
      </c>
      <c r="W38" s="2">
        <f t="shared" si="3"/>
        <v>-40656674</v>
      </c>
      <c r="X38" s="2">
        <f t="shared" si="3"/>
        <v>-127311503</v>
      </c>
      <c r="Y38" s="2">
        <f t="shared" si="3"/>
        <v>86654829</v>
      </c>
      <c r="Z38" s="34">
        <f>+IF(X38&lt;&gt;0,+(Y38/X38)*100,0)</f>
        <v>-68.065199890068058</v>
      </c>
      <c r="AA38" s="35">
        <f>+AA17+AA27+AA36</f>
        <v>-127311503</v>
      </c>
    </row>
    <row r="39" spans="1:27" x14ac:dyDescent="0.25">
      <c r="A39" s="23" t="s">
        <v>60</v>
      </c>
      <c r="B39" s="17"/>
      <c r="C39" s="32">
        <v>56499681</v>
      </c>
      <c r="D39" s="32"/>
      <c r="E39" s="33"/>
      <c r="F39" s="2"/>
      <c r="G39" s="2">
        <v>9833983</v>
      </c>
      <c r="H39" s="2">
        <f>+G40+H60</f>
        <v>3912786</v>
      </c>
      <c r="I39" s="2">
        <f>+H40+I60</f>
        <v>1491559</v>
      </c>
      <c r="J39" s="2">
        <f>+G39</f>
        <v>9833983</v>
      </c>
      <c r="K39" s="2">
        <f>+I40+K60</f>
        <v>4787626</v>
      </c>
      <c r="L39" s="2">
        <f>+K40+L60</f>
        <v>-4696374</v>
      </c>
      <c r="M39" s="2">
        <f>+L40+M60</f>
        <v>-6727132</v>
      </c>
      <c r="N39" s="2">
        <f>+K39</f>
        <v>4787626</v>
      </c>
      <c r="O39" s="2">
        <f>+M40+O60</f>
        <v>-19925869</v>
      </c>
      <c r="P39" s="2">
        <f>+O40+P60</f>
        <v>-22163645</v>
      </c>
      <c r="Q39" s="2">
        <f>+P40+Q60</f>
        <v>-24556847</v>
      </c>
      <c r="R39" s="2">
        <f>+O39</f>
        <v>-19925869</v>
      </c>
      <c r="S39" s="2">
        <f>+Q40+S60</f>
        <v>-26549950</v>
      </c>
      <c r="T39" s="2">
        <f>+S40+T60</f>
        <v>-26005337</v>
      </c>
      <c r="U39" s="2">
        <f>+T40+U60</f>
        <v>-28491109</v>
      </c>
      <c r="V39" s="2">
        <f>+S39</f>
        <v>-26549950</v>
      </c>
      <c r="W39" s="2">
        <f>+G39</f>
        <v>9833983</v>
      </c>
      <c r="X39" s="2"/>
      <c r="Y39" s="2">
        <f>+W39-X39</f>
        <v>9833983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9889733</v>
      </c>
      <c r="D40" s="43">
        <f t="shared" ref="D40:AA40" si="4">+D38+D39</f>
        <v>0</v>
      </c>
      <c r="E40" s="44">
        <f t="shared" si="4"/>
        <v>-127815943</v>
      </c>
      <c r="F40" s="45">
        <f t="shared" si="4"/>
        <v>-127311503</v>
      </c>
      <c r="G40" s="45">
        <f t="shared" si="4"/>
        <v>3912786</v>
      </c>
      <c r="H40" s="45">
        <f t="shared" si="4"/>
        <v>1491559</v>
      </c>
      <c r="I40" s="45">
        <f t="shared" si="4"/>
        <v>4787626</v>
      </c>
      <c r="J40" s="45">
        <f>+I40</f>
        <v>4787626</v>
      </c>
      <c r="K40" s="45">
        <f t="shared" si="4"/>
        <v>-4696374</v>
      </c>
      <c r="L40" s="45">
        <f t="shared" si="4"/>
        <v>-6727132</v>
      </c>
      <c r="M40" s="45">
        <f t="shared" si="4"/>
        <v>-19925869</v>
      </c>
      <c r="N40" s="45">
        <f>+M40</f>
        <v>-19925869</v>
      </c>
      <c r="O40" s="45">
        <f t="shared" si="4"/>
        <v>-22163645</v>
      </c>
      <c r="P40" s="45">
        <f t="shared" si="4"/>
        <v>-24556847</v>
      </c>
      <c r="Q40" s="45">
        <f t="shared" si="4"/>
        <v>-26549950</v>
      </c>
      <c r="R40" s="45">
        <f>+Q40</f>
        <v>-26549950</v>
      </c>
      <c r="S40" s="45">
        <f t="shared" si="4"/>
        <v>-26005337</v>
      </c>
      <c r="T40" s="45">
        <f t="shared" si="4"/>
        <v>-28491109</v>
      </c>
      <c r="U40" s="45">
        <f t="shared" si="4"/>
        <v>-30822691</v>
      </c>
      <c r="V40" s="45">
        <f>+U40</f>
        <v>-30822691</v>
      </c>
      <c r="W40" s="45">
        <f>+V40</f>
        <v>-30822691</v>
      </c>
      <c r="X40" s="45">
        <f t="shared" si="4"/>
        <v>-127311503</v>
      </c>
      <c r="Y40" s="45">
        <f t="shared" si="4"/>
        <v>96488812</v>
      </c>
      <c r="Z40" s="46">
        <f>+IF(X40&lt;&gt;0,+(Y40/X40)*100,0)</f>
        <v>-75.789547469249499</v>
      </c>
      <c r="AA40" s="47">
        <f t="shared" si="4"/>
        <v>-127311503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9833983</v>
      </c>
      <c r="J60">
        <v>9833983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213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18920426</v>
      </c>
      <c r="D9" s="18"/>
      <c r="E9" s="19">
        <v>20000000</v>
      </c>
      <c r="F9" s="20">
        <v>22435000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22434996</v>
      </c>
      <c r="Y9" s="20">
        <v>-22434996</v>
      </c>
      <c r="Z9" s="21">
        <v>-100</v>
      </c>
      <c r="AA9" s="22">
        <v>22435000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-23000000</v>
      </c>
      <c r="F14" s="20">
        <v>-25800250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-25800252</v>
      </c>
      <c r="Y14" s="20">
        <v>25800252</v>
      </c>
      <c r="Z14" s="21">
        <v>-100</v>
      </c>
      <c r="AA14" s="22">
        <v>-25800250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18920426</v>
      </c>
      <c r="D17" s="26">
        <f>SUM(D6:D16)</f>
        <v>0</v>
      </c>
      <c r="E17" s="27">
        <f t="shared" si="0"/>
        <v>-3000000</v>
      </c>
      <c r="F17" s="28">
        <f t="shared" si="0"/>
        <v>-3365250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-3365256</v>
      </c>
      <c r="Y17" s="28">
        <f t="shared" si="0"/>
        <v>3365256</v>
      </c>
      <c r="Z17" s="29">
        <f>+IF(X17&lt;&gt;0,+(Y17/X17)*100,0)</f>
        <v>-100</v>
      </c>
      <c r="AA17" s="30">
        <f>SUM(AA6:AA16)</f>
        <v>-3365250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18920426</v>
      </c>
      <c r="D38" s="32">
        <f>+D17+D27+D36</f>
        <v>0</v>
      </c>
      <c r="E38" s="33">
        <f t="shared" si="3"/>
        <v>-3000000</v>
      </c>
      <c r="F38" s="2">
        <f t="shared" si="3"/>
        <v>-3365250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-3365256</v>
      </c>
      <c r="Y38" s="2">
        <f t="shared" si="3"/>
        <v>3365256</v>
      </c>
      <c r="Z38" s="34">
        <f>+IF(X38&lt;&gt;0,+(Y38/X38)*100,0)</f>
        <v>-100</v>
      </c>
      <c r="AA38" s="35">
        <f>+AA17+AA27+AA36</f>
        <v>-3365250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18920426</v>
      </c>
      <c r="D40" s="43">
        <f t="shared" ref="D40:AA40" si="4">+D38+D39</f>
        <v>0</v>
      </c>
      <c r="E40" s="44">
        <f t="shared" si="4"/>
        <v>-3000000</v>
      </c>
      <c r="F40" s="45">
        <f t="shared" si="4"/>
        <v>-3365250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-3365256</v>
      </c>
      <c r="Y40" s="45">
        <f t="shared" si="4"/>
        <v>3365256</v>
      </c>
      <c r="Z40" s="46">
        <f>+IF(X40&lt;&gt;0,+(Y40/X40)*100,0)</f>
        <v>-100</v>
      </c>
      <c r="AA40" s="47">
        <f t="shared" si="4"/>
        <v>-3365250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-225718812</v>
      </c>
      <c r="D14" s="18"/>
      <c r="E14" s="19">
        <v>-66850719</v>
      </c>
      <c r="F14" s="20">
        <v>-66850719</v>
      </c>
      <c r="G14" s="20">
        <v>-36264058</v>
      </c>
      <c r="H14" s="20">
        <v>-26212466</v>
      </c>
      <c r="I14" s="20">
        <v>-42552148</v>
      </c>
      <c r="J14" s="20">
        <v>-105028672</v>
      </c>
      <c r="K14" s="20">
        <v>-36120896</v>
      </c>
      <c r="L14" s="20">
        <v>-14699972</v>
      </c>
      <c r="M14" s="20">
        <v>-13164200</v>
      </c>
      <c r="N14" s="20">
        <v>-63985068</v>
      </c>
      <c r="O14" s="20">
        <v>-6824563</v>
      </c>
      <c r="P14" s="20">
        <v>-8013277</v>
      </c>
      <c r="Q14" s="20">
        <v>-8399255</v>
      </c>
      <c r="R14" s="20">
        <v>-23237095</v>
      </c>
      <c r="S14" s="20">
        <v>-19480408</v>
      </c>
      <c r="T14" s="20">
        <v>-20777764</v>
      </c>
      <c r="U14" s="20">
        <v>-1654801</v>
      </c>
      <c r="V14" s="20">
        <v>-41912973</v>
      </c>
      <c r="W14" s="20">
        <v>-234163808</v>
      </c>
      <c r="X14" s="20">
        <v>-66850719</v>
      </c>
      <c r="Y14" s="20">
        <v>-167313089</v>
      </c>
      <c r="Z14" s="21">
        <v>250.27866790782011</v>
      </c>
      <c r="AA14" s="22">
        <v>-66850719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-225718812</v>
      </c>
      <c r="D17" s="26">
        <f>SUM(D6:D16)</f>
        <v>0</v>
      </c>
      <c r="E17" s="27">
        <f t="shared" si="0"/>
        <v>-66850719</v>
      </c>
      <c r="F17" s="28">
        <f t="shared" si="0"/>
        <v>-66850719</v>
      </c>
      <c r="G17" s="28">
        <f t="shared" si="0"/>
        <v>-36264058</v>
      </c>
      <c r="H17" s="28">
        <f t="shared" si="0"/>
        <v>-26212466</v>
      </c>
      <c r="I17" s="28">
        <f t="shared" si="0"/>
        <v>-42552148</v>
      </c>
      <c r="J17" s="28">
        <f t="shared" si="0"/>
        <v>-105028672</v>
      </c>
      <c r="K17" s="28">
        <f t="shared" si="0"/>
        <v>-36120896</v>
      </c>
      <c r="L17" s="28">
        <f t="shared" si="0"/>
        <v>-14699972</v>
      </c>
      <c r="M17" s="28">
        <f t="shared" si="0"/>
        <v>-13164200</v>
      </c>
      <c r="N17" s="28">
        <f t="shared" si="0"/>
        <v>-63985068</v>
      </c>
      <c r="O17" s="28">
        <f t="shared" si="0"/>
        <v>-6824563</v>
      </c>
      <c r="P17" s="28">
        <f t="shared" si="0"/>
        <v>-8013277</v>
      </c>
      <c r="Q17" s="28">
        <f t="shared" si="0"/>
        <v>-8399255</v>
      </c>
      <c r="R17" s="28">
        <f t="shared" si="0"/>
        <v>-23237095</v>
      </c>
      <c r="S17" s="28">
        <f t="shared" si="0"/>
        <v>-19480408</v>
      </c>
      <c r="T17" s="28">
        <f t="shared" si="0"/>
        <v>-20777764</v>
      </c>
      <c r="U17" s="28">
        <f t="shared" si="0"/>
        <v>-1654801</v>
      </c>
      <c r="V17" s="28">
        <f t="shared" si="0"/>
        <v>-41912973</v>
      </c>
      <c r="W17" s="28">
        <f t="shared" si="0"/>
        <v>-234163808</v>
      </c>
      <c r="X17" s="28">
        <f t="shared" si="0"/>
        <v>-66850719</v>
      </c>
      <c r="Y17" s="28">
        <f t="shared" si="0"/>
        <v>-167313089</v>
      </c>
      <c r="Z17" s="29">
        <f>+IF(X17&lt;&gt;0,+(Y17/X17)*100,0)</f>
        <v>250.27866790782011</v>
      </c>
      <c r="AA17" s="30">
        <f>SUM(AA6:AA16)</f>
        <v>-66850719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-225718812</v>
      </c>
      <c r="D38" s="32">
        <f>+D17+D27+D36</f>
        <v>0</v>
      </c>
      <c r="E38" s="33">
        <f t="shared" si="3"/>
        <v>-66850719</v>
      </c>
      <c r="F38" s="2">
        <f t="shared" si="3"/>
        <v>-66850719</v>
      </c>
      <c r="G38" s="2">
        <f t="shared" si="3"/>
        <v>-36264058</v>
      </c>
      <c r="H38" s="2">
        <f t="shared" si="3"/>
        <v>-26212466</v>
      </c>
      <c r="I38" s="2">
        <f t="shared" si="3"/>
        <v>-42552148</v>
      </c>
      <c r="J38" s="2">
        <f t="shared" si="3"/>
        <v>-105028672</v>
      </c>
      <c r="K38" s="2">
        <f t="shared" si="3"/>
        <v>-36120896</v>
      </c>
      <c r="L38" s="2">
        <f t="shared" si="3"/>
        <v>-14699972</v>
      </c>
      <c r="M38" s="2">
        <f t="shared" si="3"/>
        <v>-13164200</v>
      </c>
      <c r="N38" s="2">
        <f t="shared" si="3"/>
        <v>-63985068</v>
      </c>
      <c r="O38" s="2">
        <f t="shared" si="3"/>
        <v>-6824563</v>
      </c>
      <c r="P38" s="2">
        <f t="shared" si="3"/>
        <v>-8013277</v>
      </c>
      <c r="Q38" s="2">
        <f t="shared" si="3"/>
        <v>-8399255</v>
      </c>
      <c r="R38" s="2">
        <f t="shared" si="3"/>
        <v>-23237095</v>
      </c>
      <c r="S38" s="2">
        <f t="shared" si="3"/>
        <v>-19480408</v>
      </c>
      <c r="T38" s="2">
        <f t="shared" si="3"/>
        <v>-20777764</v>
      </c>
      <c r="U38" s="2">
        <f t="shared" si="3"/>
        <v>-1654801</v>
      </c>
      <c r="V38" s="2">
        <f t="shared" si="3"/>
        <v>-41912973</v>
      </c>
      <c r="W38" s="2">
        <f t="shared" si="3"/>
        <v>-234163808</v>
      </c>
      <c r="X38" s="2">
        <f t="shared" si="3"/>
        <v>-66850719</v>
      </c>
      <c r="Y38" s="2">
        <f t="shared" si="3"/>
        <v>-167313089</v>
      </c>
      <c r="Z38" s="34">
        <f>+IF(X38&lt;&gt;0,+(Y38/X38)*100,0)</f>
        <v>250.27866790782011</v>
      </c>
      <c r="AA38" s="35">
        <f>+AA17+AA27+AA36</f>
        <v>-66850719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-36264058</v>
      </c>
      <c r="I39" s="2">
        <f>+H40+I60</f>
        <v>-62476524</v>
      </c>
      <c r="J39" s="2">
        <f>+G39</f>
        <v>0</v>
      </c>
      <c r="K39" s="2">
        <f>+I40+K60</f>
        <v>-105028672</v>
      </c>
      <c r="L39" s="2">
        <f>+K40+L60</f>
        <v>-141149568</v>
      </c>
      <c r="M39" s="2">
        <f>+L40+M60</f>
        <v>-155849540</v>
      </c>
      <c r="N39" s="2">
        <f>+K39</f>
        <v>-105028672</v>
      </c>
      <c r="O39" s="2">
        <f>+M40+O60</f>
        <v>-169013740</v>
      </c>
      <c r="P39" s="2">
        <f>+O40+P60</f>
        <v>-175838303</v>
      </c>
      <c r="Q39" s="2">
        <f>+P40+Q60</f>
        <v>-183851580</v>
      </c>
      <c r="R39" s="2">
        <f>+O39</f>
        <v>-169013740</v>
      </c>
      <c r="S39" s="2">
        <f>+Q40+S60</f>
        <v>-192250835</v>
      </c>
      <c r="T39" s="2">
        <f>+S40+T60</f>
        <v>-211731243</v>
      </c>
      <c r="U39" s="2">
        <f>+T40+U60</f>
        <v>-232509007</v>
      </c>
      <c r="V39" s="2">
        <f>+S39</f>
        <v>-192250835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-225718812</v>
      </c>
      <c r="D40" s="43">
        <f t="shared" ref="D40:AA40" si="4">+D38+D39</f>
        <v>0</v>
      </c>
      <c r="E40" s="44">
        <f t="shared" si="4"/>
        <v>-66850719</v>
      </c>
      <c r="F40" s="45">
        <f t="shared" si="4"/>
        <v>-66850719</v>
      </c>
      <c r="G40" s="45">
        <f t="shared" si="4"/>
        <v>-36264058</v>
      </c>
      <c r="H40" s="45">
        <f t="shared" si="4"/>
        <v>-62476524</v>
      </c>
      <c r="I40" s="45">
        <f t="shared" si="4"/>
        <v>-105028672</v>
      </c>
      <c r="J40" s="45">
        <f>+I40</f>
        <v>-105028672</v>
      </c>
      <c r="K40" s="45">
        <f t="shared" si="4"/>
        <v>-141149568</v>
      </c>
      <c r="L40" s="45">
        <f t="shared" si="4"/>
        <v>-155849540</v>
      </c>
      <c r="M40" s="45">
        <f t="shared" si="4"/>
        <v>-169013740</v>
      </c>
      <c r="N40" s="45">
        <f>+M40</f>
        <v>-169013740</v>
      </c>
      <c r="O40" s="45">
        <f t="shared" si="4"/>
        <v>-175838303</v>
      </c>
      <c r="P40" s="45">
        <f t="shared" si="4"/>
        <v>-183851580</v>
      </c>
      <c r="Q40" s="45">
        <f t="shared" si="4"/>
        <v>-192250835</v>
      </c>
      <c r="R40" s="45">
        <f>+Q40</f>
        <v>-192250835</v>
      </c>
      <c r="S40" s="45">
        <f t="shared" si="4"/>
        <v>-211731243</v>
      </c>
      <c r="T40" s="45">
        <f t="shared" si="4"/>
        <v>-232509007</v>
      </c>
      <c r="U40" s="45">
        <f t="shared" si="4"/>
        <v>-234163808</v>
      </c>
      <c r="V40" s="45">
        <f>+U40</f>
        <v>-234163808</v>
      </c>
      <c r="W40" s="45">
        <f>+V40</f>
        <v>-234163808</v>
      </c>
      <c r="X40" s="45">
        <f t="shared" si="4"/>
        <v>-66850719</v>
      </c>
      <c r="Y40" s="45">
        <f t="shared" si="4"/>
        <v>-167313089</v>
      </c>
      <c r="Z40" s="46">
        <f>+IF(X40&lt;&gt;0,+(Y40/X40)*100,0)</f>
        <v>250.27866790782011</v>
      </c>
      <c r="AA40" s="47">
        <f t="shared" si="4"/>
        <v>-66850719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4363096</v>
      </c>
      <c r="D7" s="18"/>
      <c r="E7" s="19">
        <v>11006592</v>
      </c>
      <c r="F7" s="20">
        <v>11006592</v>
      </c>
      <c r="G7" s="20">
        <v>573234</v>
      </c>
      <c r="H7" s="20">
        <v>326123</v>
      </c>
      <c r="I7" s="20">
        <v>219927</v>
      </c>
      <c r="J7" s="20">
        <v>1119284</v>
      </c>
      <c r="K7" s="20">
        <v>588205</v>
      </c>
      <c r="L7" s="20">
        <v>436634</v>
      </c>
      <c r="M7" s="20">
        <v>367934</v>
      </c>
      <c r="N7" s="20">
        <v>1392773</v>
      </c>
      <c r="O7" s="20">
        <v>354339</v>
      </c>
      <c r="P7" s="20">
        <v>498202</v>
      </c>
      <c r="Q7" s="20">
        <v>499503</v>
      </c>
      <c r="R7" s="20">
        <v>1352044</v>
      </c>
      <c r="S7" s="20">
        <v>703080</v>
      </c>
      <c r="T7" s="20">
        <v>859561</v>
      </c>
      <c r="U7" s="20">
        <v>705208</v>
      </c>
      <c r="V7" s="20">
        <v>2267849</v>
      </c>
      <c r="W7" s="20">
        <v>6131950</v>
      </c>
      <c r="X7" s="20">
        <v>11006592</v>
      </c>
      <c r="Y7" s="20">
        <v>-4874642</v>
      </c>
      <c r="Z7" s="21">
        <v>-44.288386450592512</v>
      </c>
      <c r="AA7" s="22">
        <v>11006592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302</v>
      </c>
      <c r="L11" s="20">
        <v>3772</v>
      </c>
      <c r="M11" s="20">
        <v>2501</v>
      </c>
      <c r="N11" s="20">
        <v>6575</v>
      </c>
      <c r="O11" s="20">
        <v>3503</v>
      </c>
      <c r="P11" s="20">
        <v>7328</v>
      </c>
      <c r="Q11" s="20">
        <v>25413</v>
      </c>
      <c r="R11" s="20">
        <v>36244</v>
      </c>
      <c r="S11" s="20">
        <v>50335</v>
      </c>
      <c r="T11" s="20">
        <v>20055</v>
      </c>
      <c r="U11" s="20">
        <v>42864</v>
      </c>
      <c r="V11" s="20">
        <v>113254</v>
      </c>
      <c r="W11" s="20">
        <v>156073</v>
      </c>
      <c r="X11" s="20"/>
      <c r="Y11" s="20">
        <v>156073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-30467401</v>
      </c>
      <c r="D14" s="18"/>
      <c r="E14" s="19">
        <v>-53440757</v>
      </c>
      <c r="F14" s="20">
        <v>-61070161</v>
      </c>
      <c r="G14" s="20">
        <v>-1631186</v>
      </c>
      <c r="H14" s="20">
        <v>-226890</v>
      </c>
      <c r="I14" s="20">
        <v>-4557</v>
      </c>
      <c r="J14" s="20">
        <v>-1862633</v>
      </c>
      <c r="K14" s="20">
        <v>-6818390</v>
      </c>
      <c r="L14" s="20">
        <v>-6161033</v>
      </c>
      <c r="M14" s="20">
        <v>-5975695</v>
      </c>
      <c r="N14" s="20">
        <v>-18955118</v>
      </c>
      <c r="O14" s="20">
        <v>-676058</v>
      </c>
      <c r="P14" s="20">
        <v>-279445</v>
      </c>
      <c r="Q14" s="20">
        <v>-3611522</v>
      </c>
      <c r="R14" s="20">
        <v>-4567025</v>
      </c>
      <c r="S14" s="20">
        <v>-2092089</v>
      </c>
      <c r="T14" s="20">
        <v>-1439973</v>
      </c>
      <c r="U14" s="20">
        <v>-1046006</v>
      </c>
      <c r="V14" s="20">
        <v>-4578068</v>
      </c>
      <c r="W14" s="20">
        <v>-29962844</v>
      </c>
      <c r="X14" s="20">
        <v>-61070161</v>
      </c>
      <c r="Y14" s="20">
        <v>31107317</v>
      </c>
      <c r="Z14" s="21">
        <v>-50.937014886861029</v>
      </c>
      <c r="AA14" s="22">
        <v>-61070161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-26104305</v>
      </c>
      <c r="D17" s="26">
        <f>SUM(D6:D16)</f>
        <v>0</v>
      </c>
      <c r="E17" s="27">
        <f t="shared" si="0"/>
        <v>-42434165</v>
      </c>
      <c r="F17" s="28">
        <f t="shared" si="0"/>
        <v>-50063569</v>
      </c>
      <c r="G17" s="28">
        <f t="shared" si="0"/>
        <v>-1057952</v>
      </c>
      <c r="H17" s="28">
        <f t="shared" si="0"/>
        <v>99233</v>
      </c>
      <c r="I17" s="28">
        <f t="shared" si="0"/>
        <v>215370</v>
      </c>
      <c r="J17" s="28">
        <f t="shared" si="0"/>
        <v>-743349</v>
      </c>
      <c r="K17" s="28">
        <f t="shared" si="0"/>
        <v>-6229883</v>
      </c>
      <c r="L17" s="28">
        <f t="shared" si="0"/>
        <v>-5720627</v>
      </c>
      <c r="M17" s="28">
        <f t="shared" si="0"/>
        <v>-5605260</v>
      </c>
      <c r="N17" s="28">
        <f t="shared" si="0"/>
        <v>-17555770</v>
      </c>
      <c r="O17" s="28">
        <f t="shared" si="0"/>
        <v>-318216</v>
      </c>
      <c r="P17" s="28">
        <f t="shared" si="0"/>
        <v>226085</v>
      </c>
      <c r="Q17" s="28">
        <f t="shared" si="0"/>
        <v>-3086606</v>
      </c>
      <c r="R17" s="28">
        <f t="shared" si="0"/>
        <v>-3178737</v>
      </c>
      <c r="S17" s="28">
        <f t="shared" si="0"/>
        <v>-1338674</v>
      </c>
      <c r="T17" s="28">
        <f t="shared" si="0"/>
        <v>-560357</v>
      </c>
      <c r="U17" s="28">
        <f t="shared" si="0"/>
        <v>-297934</v>
      </c>
      <c r="V17" s="28">
        <f t="shared" si="0"/>
        <v>-2196965</v>
      </c>
      <c r="W17" s="28">
        <f t="shared" si="0"/>
        <v>-23674821</v>
      </c>
      <c r="X17" s="28">
        <f t="shared" si="0"/>
        <v>-50063569</v>
      </c>
      <c r="Y17" s="28">
        <f t="shared" si="0"/>
        <v>26388748</v>
      </c>
      <c r="Z17" s="29">
        <f>+IF(X17&lt;&gt;0,+(Y17/X17)*100,0)</f>
        <v>-52.710480948731394</v>
      </c>
      <c r="AA17" s="30">
        <f>SUM(AA6:AA16)</f>
        <v>-50063569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-3671500</v>
      </c>
      <c r="F26" s="20">
        <v>-4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>
        <v>-3500</v>
      </c>
      <c r="T26" s="20"/>
      <c r="U26" s="20"/>
      <c r="V26" s="20">
        <v>-3500</v>
      </c>
      <c r="W26" s="20">
        <v>-3500</v>
      </c>
      <c r="X26" s="20">
        <v>-4</v>
      </c>
      <c r="Y26" s="20">
        <v>-3496</v>
      </c>
      <c r="Z26" s="21">
        <v>87400</v>
      </c>
      <c r="AA26" s="22">
        <v>-4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-3671500</v>
      </c>
      <c r="F27" s="28">
        <f t="shared" si="1"/>
        <v>-4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-3500</v>
      </c>
      <c r="T27" s="28">
        <f t="shared" si="1"/>
        <v>0</v>
      </c>
      <c r="U27" s="28">
        <f t="shared" si="1"/>
        <v>0</v>
      </c>
      <c r="V27" s="28">
        <f t="shared" si="1"/>
        <v>-3500</v>
      </c>
      <c r="W27" s="28">
        <f t="shared" si="1"/>
        <v>-3500</v>
      </c>
      <c r="X27" s="28">
        <f t="shared" si="1"/>
        <v>-4</v>
      </c>
      <c r="Y27" s="28">
        <f t="shared" si="1"/>
        <v>-3496</v>
      </c>
      <c r="Z27" s="29">
        <f>+IF(X27&lt;&gt;0,+(Y27/X27)*100,0)</f>
        <v>87400</v>
      </c>
      <c r="AA27" s="30">
        <f>SUM(AA21:AA26)</f>
        <v>-4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-26104305</v>
      </c>
      <c r="D38" s="32">
        <f>+D17+D27+D36</f>
        <v>0</v>
      </c>
      <c r="E38" s="33">
        <f t="shared" si="3"/>
        <v>-46105665</v>
      </c>
      <c r="F38" s="2">
        <f t="shared" si="3"/>
        <v>-50063573</v>
      </c>
      <c r="G38" s="2">
        <f t="shared" si="3"/>
        <v>-1057952</v>
      </c>
      <c r="H38" s="2">
        <f t="shared" si="3"/>
        <v>99233</v>
      </c>
      <c r="I38" s="2">
        <f t="shared" si="3"/>
        <v>215370</v>
      </c>
      <c r="J38" s="2">
        <f t="shared" si="3"/>
        <v>-743349</v>
      </c>
      <c r="K38" s="2">
        <f t="shared" si="3"/>
        <v>-6229883</v>
      </c>
      <c r="L38" s="2">
        <f t="shared" si="3"/>
        <v>-5720627</v>
      </c>
      <c r="M38" s="2">
        <f t="shared" si="3"/>
        <v>-5605260</v>
      </c>
      <c r="N38" s="2">
        <f t="shared" si="3"/>
        <v>-17555770</v>
      </c>
      <c r="O38" s="2">
        <f t="shared" si="3"/>
        <v>-318216</v>
      </c>
      <c r="P38" s="2">
        <f t="shared" si="3"/>
        <v>226085</v>
      </c>
      <c r="Q38" s="2">
        <f t="shared" si="3"/>
        <v>-3086606</v>
      </c>
      <c r="R38" s="2">
        <f t="shared" si="3"/>
        <v>-3178737</v>
      </c>
      <c r="S38" s="2">
        <f t="shared" si="3"/>
        <v>-1342174</v>
      </c>
      <c r="T38" s="2">
        <f t="shared" si="3"/>
        <v>-560357</v>
      </c>
      <c r="U38" s="2">
        <f t="shared" si="3"/>
        <v>-297934</v>
      </c>
      <c r="V38" s="2">
        <f t="shared" si="3"/>
        <v>-2200465</v>
      </c>
      <c r="W38" s="2">
        <f t="shared" si="3"/>
        <v>-23678321</v>
      </c>
      <c r="X38" s="2">
        <f t="shared" si="3"/>
        <v>-50063573</v>
      </c>
      <c r="Y38" s="2">
        <f t="shared" si="3"/>
        <v>26385252</v>
      </c>
      <c r="Z38" s="34">
        <f>+IF(X38&lt;&gt;0,+(Y38/X38)*100,0)</f>
        <v>-52.703493616006995</v>
      </c>
      <c r="AA38" s="35">
        <f>+AA17+AA27+AA36</f>
        <v>-50063573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-26842881</v>
      </c>
      <c r="H39" s="2">
        <f>+G40+H60</f>
        <v>-27900833</v>
      </c>
      <c r="I39" s="2">
        <f>+H40+I60</f>
        <v>-27801600</v>
      </c>
      <c r="J39" s="2">
        <f>+G39</f>
        <v>-26842881</v>
      </c>
      <c r="K39" s="2">
        <f>+I40+K60</f>
        <v>-27586230</v>
      </c>
      <c r="L39" s="2">
        <f>+K40+L60</f>
        <v>-33816113</v>
      </c>
      <c r="M39" s="2">
        <f>+L40+M60</f>
        <v>-39536740</v>
      </c>
      <c r="N39" s="2">
        <f>+K39</f>
        <v>-27586230</v>
      </c>
      <c r="O39" s="2">
        <f>+M40+O60</f>
        <v>-45142000</v>
      </c>
      <c r="P39" s="2">
        <f>+O40+P60</f>
        <v>-45460216</v>
      </c>
      <c r="Q39" s="2">
        <f>+P40+Q60</f>
        <v>-45234131</v>
      </c>
      <c r="R39" s="2">
        <f>+O39</f>
        <v>-45142000</v>
      </c>
      <c r="S39" s="2">
        <f>+Q40+S60</f>
        <v>-48320737</v>
      </c>
      <c r="T39" s="2">
        <f>+S40+T60</f>
        <v>-49662911</v>
      </c>
      <c r="U39" s="2">
        <f>+T40+U60</f>
        <v>-50223268</v>
      </c>
      <c r="V39" s="2">
        <f>+S39</f>
        <v>-48320737</v>
      </c>
      <c r="W39" s="2">
        <f>+G39</f>
        <v>-26842881</v>
      </c>
      <c r="X39" s="2"/>
      <c r="Y39" s="2">
        <f>+W39-X39</f>
        <v>-26842881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-26104305</v>
      </c>
      <c r="D40" s="43">
        <f t="shared" ref="D40:AA40" si="4">+D38+D39</f>
        <v>0</v>
      </c>
      <c r="E40" s="44">
        <f t="shared" si="4"/>
        <v>-46105665</v>
      </c>
      <c r="F40" s="45">
        <f t="shared" si="4"/>
        <v>-50063573</v>
      </c>
      <c r="G40" s="45">
        <f t="shared" si="4"/>
        <v>-27900833</v>
      </c>
      <c r="H40" s="45">
        <f t="shared" si="4"/>
        <v>-27801600</v>
      </c>
      <c r="I40" s="45">
        <f t="shared" si="4"/>
        <v>-27586230</v>
      </c>
      <c r="J40" s="45">
        <f>+I40</f>
        <v>-27586230</v>
      </c>
      <c r="K40" s="45">
        <f t="shared" si="4"/>
        <v>-33816113</v>
      </c>
      <c r="L40" s="45">
        <f t="shared" si="4"/>
        <v>-39536740</v>
      </c>
      <c r="M40" s="45">
        <f t="shared" si="4"/>
        <v>-45142000</v>
      </c>
      <c r="N40" s="45">
        <f>+M40</f>
        <v>-45142000</v>
      </c>
      <c r="O40" s="45">
        <f t="shared" si="4"/>
        <v>-45460216</v>
      </c>
      <c r="P40" s="45">
        <f t="shared" si="4"/>
        <v>-45234131</v>
      </c>
      <c r="Q40" s="45">
        <f t="shared" si="4"/>
        <v>-48320737</v>
      </c>
      <c r="R40" s="45">
        <f>+Q40</f>
        <v>-48320737</v>
      </c>
      <c r="S40" s="45">
        <f t="shared" si="4"/>
        <v>-49662911</v>
      </c>
      <c r="T40" s="45">
        <f t="shared" si="4"/>
        <v>-50223268</v>
      </c>
      <c r="U40" s="45">
        <f t="shared" si="4"/>
        <v>-50521202</v>
      </c>
      <c r="V40" s="45">
        <f>+U40</f>
        <v>-50521202</v>
      </c>
      <c r="W40" s="45">
        <f>+V40</f>
        <v>-50521202</v>
      </c>
      <c r="X40" s="45">
        <f t="shared" si="4"/>
        <v>-50063573</v>
      </c>
      <c r="Y40" s="45">
        <f t="shared" si="4"/>
        <v>-457629</v>
      </c>
      <c r="Z40" s="46">
        <f>+IF(X40&lt;&gt;0,+(Y40/X40)*100,0)</f>
        <v>0.91409576380015878</v>
      </c>
      <c r="AA40" s="47">
        <f t="shared" si="4"/>
        <v>-50063573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-26842881</v>
      </c>
      <c r="J60">
        <v>-26842881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217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-92115000</v>
      </c>
      <c r="F14" s="20">
        <v>-27112000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-27112000</v>
      </c>
      <c r="Y14" s="20">
        <v>27112000</v>
      </c>
      <c r="Z14" s="21">
        <v>-100</v>
      </c>
      <c r="AA14" s="22">
        <v>-27112000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-92115000</v>
      </c>
      <c r="F17" s="28">
        <f t="shared" si="0"/>
        <v>-27112000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-27112000</v>
      </c>
      <c r="Y17" s="28">
        <f t="shared" si="0"/>
        <v>27112000</v>
      </c>
      <c r="Z17" s="29">
        <f>+IF(X17&lt;&gt;0,+(Y17/X17)*100,0)</f>
        <v>-100</v>
      </c>
      <c r="AA17" s="30">
        <f>SUM(AA6:AA16)</f>
        <v>-27112000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-92115000</v>
      </c>
      <c r="F38" s="2">
        <f t="shared" si="3"/>
        <v>-27112000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-27112000</v>
      </c>
      <c r="Y38" s="2">
        <f t="shared" si="3"/>
        <v>27112000</v>
      </c>
      <c r="Z38" s="34">
        <f>+IF(X38&lt;&gt;0,+(Y38/X38)*100,0)</f>
        <v>-100</v>
      </c>
      <c r="AA38" s="35">
        <f>+AA17+AA27+AA36</f>
        <v>-27112000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-92115000</v>
      </c>
      <c r="F40" s="45">
        <f t="shared" si="4"/>
        <v>-27112000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-27112000</v>
      </c>
      <c r="Y40" s="45">
        <f t="shared" si="4"/>
        <v>27112000</v>
      </c>
      <c r="Z40" s="46">
        <f>+IF(X40&lt;&gt;0,+(Y40/X40)*100,0)</f>
        <v>-100</v>
      </c>
      <c r="AA40" s="47">
        <f t="shared" si="4"/>
        <v>-27112000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14078199</v>
      </c>
      <c r="D7" s="18"/>
      <c r="E7" s="19">
        <v>13490445</v>
      </c>
      <c r="F7" s="20">
        <v>13553535</v>
      </c>
      <c r="G7" s="20">
        <v>1891937</v>
      </c>
      <c r="H7" s="20">
        <v>1255438</v>
      </c>
      <c r="I7" s="20">
        <v>1550228</v>
      </c>
      <c r="J7" s="20">
        <v>4697603</v>
      </c>
      <c r="K7" s="20">
        <v>1417057</v>
      </c>
      <c r="L7" s="20">
        <v>1151624</v>
      </c>
      <c r="M7" s="20">
        <v>835230</v>
      </c>
      <c r="N7" s="20">
        <v>3403911</v>
      </c>
      <c r="O7" s="20">
        <v>1007328</v>
      </c>
      <c r="P7" s="20">
        <v>947249</v>
      </c>
      <c r="Q7" s="20">
        <v>1203138</v>
      </c>
      <c r="R7" s="20">
        <v>3157715</v>
      </c>
      <c r="S7" s="20">
        <v>778239</v>
      </c>
      <c r="T7" s="20">
        <v>1451411</v>
      </c>
      <c r="U7" s="20">
        <v>1340943</v>
      </c>
      <c r="V7" s="20">
        <v>3570593</v>
      </c>
      <c r="W7" s="20">
        <v>14829822</v>
      </c>
      <c r="X7" s="20">
        <v>13553535</v>
      </c>
      <c r="Y7" s="20">
        <v>1276287</v>
      </c>
      <c r="Z7" s="21">
        <v>9.4166355862142233</v>
      </c>
      <c r="AA7" s="22">
        <v>13553535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2880731</v>
      </c>
      <c r="F8" s="20">
        <v>3940686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3940686</v>
      </c>
      <c r="Y8" s="20">
        <v>-3940686</v>
      </c>
      <c r="Z8" s="21">
        <v>-100</v>
      </c>
      <c r="AA8" s="22">
        <v>3940686</v>
      </c>
    </row>
    <row r="9" spans="1:27" x14ac:dyDescent="0.25">
      <c r="A9" s="23" t="s">
        <v>37</v>
      </c>
      <c r="B9" s="17" t="s">
        <v>6</v>
      </c>
      <c r="C9" s="18">
        <v>3324381</v>
      </c>
      <c r="D9" s="18"/>
      <c r="E9" s="19">
        <v>4029209</v>
      </c>
      <c r="F9" s="20">
        <v>4029209</v>
      </c>
      <c r="G9" s="20">
        <v>1475553</v>
      </c>
      <c r="H9" s="20">
        <v>16076</v>
      </c>
      <c r="I9" s="20">
        <v>13566</v>
      </c>
      <c r="J9" s="20">
        <v>1505195</v>
      </c>
      <c r="K9" s="20">
        <v>38021</v>
      </c>
      <c r="L9" s="20">
        <v>17625</v>
      </c>
      <c r="M9" s="20">
        <v>10383</v>
      </c>
      <c r="N9" s="20">
        <v>66029</v>
      </c>
      <c r="O9" s="20">
        <v>1106106</v>
      </c>
      <c r="P9" s="20">
        <v>22926</v>
      </c>
      <c r="Q9" s="20">
        <v>833705</v>
      </c>
      <c r="R9" s="20">
        <v>1962737</v>
      </c>
      <c r="S9" s="20">
        <v>15789</v>
      </c>
      <c r="T9" s="20">
        <v>15896</v>
      </c>
      <c r="U9" s="20">
        <v>27564</v>
      </c>
      <c r="V9" s="20">
        <v>59249</v>
      </c>
      <c r="W9" s="20">
        <v>3593210</v>
      </c>
      <c r="X9" s="20">
        <v>4029209</v>
      </c>
      <c r="Y9" s="20">
        <v>-435999</v>
      </c>
      <c r="Z9" s="21">
        <v>-10.820957661913294</v>
      </c>
      <c r="AA9" s="22">
        <v>4029209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>
        <v>9505119</v>
      </c>
      <c r="U10" s="20"/>
      <c r="V10" s="20">
        <v>9505119</v>
      </c>
      <c r="W10" s="20">
        <v>9505119</v>
      </c>
      <c r="X10" s="20"/>
      <c r="Y10" s="20">
        <v>9505119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5302775</v>
      </c>
      <c r="F11" s="20">
        <v>5302775</v>
      </c>
      <c r="G11" s="20"/>
      <c r="H11" s="20"/>
      <c r="I11" s="20"/>
      <c r="J11" s="20"/>
      <c r="K11" s="20">
        <v>595</v>
      </c>
      <c r="L11" s="20">
        <v>12915</v>
      </c>
      <c r="M11" s="20">
        <v>7913</v>
      </c>
      <c r="N11" s="20">
        <v>21423</v>
      </c>
      <c r="O11" s="20">
        <v>12439</v>
      </c>
      <c r="P11" s="20">
        <v>13637</v>
      </c>
      <c r="Q11" s="20">
        <v>20428</v>
      </c>
      <c r="R11" s="20">
        <v>46504</v>
      </c>
      <c r="S11" s="20">
        <v>17319</v>
      </c>
      <c r="T11" s="20">
        <v>23363</v>
      </c>
      <c r="U11" s="20">
        <v>22293</v>
      </c>
      <c r="V11" s="20">
        <v>62975</v>
      </c>
      <c r="W11" s="20">
        <v>130902</v>
      </c>
      <c r="X11" s="20">
        <v>5302775</v>
      </c>
      <c r="Y11" s="20">
        <v>-5171873</v>
      </c>
      <c r="Z11" s="21">
        <v>-97.531443442348589</v>
      </c>
      <c r="AA11" s="22">
        <v>5302775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-43670711</v>
      </c>
      <c r="D14" s="18"/>
      <c r="E14" s="19">
        <v>-149740603</v>
      </c>
      <c r="F14" s="20">
        <v>-133139103</v>
      </c>
      <c r="G14" s="20">
        <v>-8629075</v>
      </c>
      <c r="H14" s="20">
        <v>-2573482</v>
      </c>
      <c r="I14" s="20">
        <v>-888202</v>
      </c>
      <c r="J14" s="20">
        <v>-12090759</v>
      </c>
      <c r="K14" s="20">
        <v>-7533237</v>
      </c>
      <c r="L14" s="20">
        <v>-405948</v>
      </c>
      <c r="M14" s="20">
        <v>-6048279</v>
      </c>
      <c r="N14" s="20">
        <v>-13987464</v>
      </c>
      <c r="O14" s="20">
        <v>-6909649</v>
      </c>
      <c r="P14" s="20">
        <v>-2138328</v>
      </c>
      <c r="Q14" s="20">
        <v>-4172478</v>
      </c>
      <c r="R14" s="20">
        <v>-13220455</v>
      </c>
      <c r="S14" s="20">
        <v>-2675241</v>
      </c>
      <c r="T14" s="20">
        <v>-2548539</v>
      </c>
      <c r="U14" s="20">
        <v>2291720</v>
      </c>
      <c r="V14" s="20">
        <v>-2932060</v>
      </c>
      <c r="W14" s="20">
        <v>-42230738</v>
      </c>
      <c r="X14" s="20">
        <v>-133139103</v>
      </c>
      <c r="Y14" s="20">
        <v>90908365</v>
      </c>
      <c r="Z14" s="21">
        <v>-68.280740181943386</v>
      </c>
      <c r="AA14" s="22">
        <v>-133139103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-26268131</v>
      </c>
      <c r="D17" s="26">
        <f>SUM(D6:D16)</f>
        <v>0</v>
      </c>
      <c r="E17" s="27">
        <f t="shared" si="0"/>
        <v>-124037443</v>
      </c>
      <c r="F17" s="28">
        <f t="shared" si="0"/>
        <v>-106312898</v>
      </c>
      <c r="G17" s="28">
        <f t="shared" si="0"/>
        <v>-5261585</v>
      </c>
      <c r="H17" s="28">
        <f t="shared" si="0"/>
        <v>-1301968</v>
      </c>
      <c r="I17" s="28">
        <f t="shared" si="0"/>
        <v>675592</v>
      </c>
      <c r="J17" s="28">
        <f t="shared" si="0"/>
        <v>-5887961</v>
      </c>
      <c r="K17" s="28">
        <f t="shared" si="0"/>
        <v>-6077564</v>
      </c>
      <c r="L17" s="28">
        <f t="shared" si="0"/>
        <v>776216</v>
      </c>
      <c r="M17" s="28">
        <f t="shared" si="0"/>
        <v>-5194753</v>
      </c>
      <c r="N17" s="28">
        <f t="shared" si="0"/>
        <v>-10496101</v>
      </c>
      <c r="O17" s="28">
        <f t="shared" si="0"/>
        <v>-4783776</v>
      </c>
      <c r="P17" s="28">
        <f t="shared" si="0"/>
        <v>-1154516</v>
      </c>
      <c r="Q17" s="28">
        <f t="shared" si="0"/>
        <v>-2115207</v>
      </c>
      <c r="R17" s="28">
        <f t="shared" si="0"/>
        <v>-8053499</v>
      </c>
      <c r="S17" s="28">
        <f t="shared" si="0"/>
        <v>-1863894</v>
      </c>
      <c r="T17" s="28">
        <f t="shared" si="0"/>
        <v>8447250</v>
      </c>
      <c r="U17" s="28">
        <f t="shared" si="0"/>
        <v>3682520</v>
      </c>
      <c r="V17" s="28">
        <f t="shared" si="0"/>
        <v>10265876</v>
      </c>
      <c r="W17" s="28">
        <f t="shared" si="0"/>
        <v>-14171685</v>
      </c>
      <c r="X17" s="28">
        <f t="shared" si="0"/>
        <v>-106312898</v>
      </c>
      <c r="Y17" s="28">
        <f t="shared" si="0"/>
        <v>92141213</v>
      </c>
      <c r="Z17" s="29">
        <f>+IF(X17&lt;&gt;0,+(Y17/X17)*100,0)</f>
        <v>-86.669834736327104</v>
      </c>
      <c r="AA17" s="30">
        <f>SUM(AA6:AA16)</f>
        <v>-106312898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-4275341</v>
      </c>
      <c r="D26" s="18"/>
      <c r="E26" s="19">
        <v>-14387764</v>
      </c>
      <c r="F26" s="20">
        <v>-17551761</v>
      </c>
      <c r="G26" s="20">
        <v>-614291</v>
      </c>
      <c r="H26" s="20"/>
      <c r="I26" s="20">
        <v>-151679</v>
      </c>
      <c r="J26" s="20">
        <v>-765970</v>
      </c>
      <c r="K26" s="20">
        <v>-7301880</v>
      </c>
      <c r="L26" s="20"/>
      <c r="M26" s="20">
        <v>-830003</v>
      </c>
      <c r="N26" s="20">
        <v>-8131883</v>
      </c>
      <c r="O26" s="20"/>
      <c r="P26" s="20">
        <v>-1058116</v>
      </c>
      <c r="Q26" s="20">
        <v>-1638190</v>
      </c>
      <c r="R26" s="20">
        <v>-2696306</v>
      </c>
      <c r="S26" s="20">
        <v>-3812502</v>
      </c>
      <c r="T26" s="20">
        <v>-300000</v>
      </c>
      <c r="U26" s="20">
        <v>-5588317</v>
      </c>
      <c r="V26" s="20">
        <v>-9700819</v>
      </c>
      <c r="W26" s="20">
        <v>-21294978</v>
      </c>
      <c r="X26" s="20">
        <v>-17551761</v>
      </c>
      <c r="Y26" s="20">
        <v>-3743217</v>
      </c>
      <c r="Z26" s="21">
        <v>21.326731830498375</v>
      </c>
      <c r="AA26" s="22">
        <v>-17551761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-4275341</v>
      </c>
      <c r="D27" s="26">
        <f>SUM(D21:D26)</f>
        <v>0</v>
      </c>
      <c r="E27" s="27">
        <f t="shared" si="1"/>
        <v>-14387764</v>
      </c>
      <c r="F27" s="28">
        <f t="shared" si="1"/>
        <v>-17551761</v>
      </c>
      <c r="G27" s="28">
        <f t="shared" si="1"/>
        <v>-614291</v>
      </c>
      <c r="H27" s="28">
        <f t="shared" si="1"/>
        <v>0</v>
      </c>
      <c r="I27" s="28">
        <f t="shared" si="1"/>
        <v>-151679</v>
      </c>
      <c r="J27" s="28">
        <f t="shared" si="1"/>
        <v>-765970</v>
      </c>
      <c r="K27" s="28">
        <f t="shared" si="1"/>
        <v>-7301880</v>
      </c>
      <c r="L27" s="28">
        <f t="shared" si="1"/>
        <v>0</v>
      </c>
      <c r="M27" s="28">
        <f t="shared" si="1"/>
        <v>-830003</v>
      </c>
      <c r="N27" s="28">
        <f t="shared" si="1"/>
        <v>-8131883</v>
      </c>
      <c r="O27" s="28">
        <f t="shared" si="1"/>
        <v>0</v>
      </c>
      <c r="P27" s="28">
        <f t="shared" si="1"/>
        <v>-1058116</v>
      </c>
      <c r="Q27" s="28">
        <f t="shared" si="1"/>
        <v>-1638190</v>
      </c>
      <c r="R27" s="28">
        <f t="shared" si="1"/>
        <v>-2696306</v>
      </c>
      <c r="S27" s="28">
        <f t="shared" si="1"/>
        <v>-3812502</v>
      </c>
      <c r="T27" s="28">
        <f t="shared" si="1"/>
        <v>-300000</v>
      </c>
      <c r="U27" s="28">
        <f t="shared" si="1"/>
        <v>-5588317</v>
      </c>
      <c r="V27" s="28">
        <f t="shared" si="1"/>
        <v>-9700819</v>
      </c>
      <c r="W27" s="28">
        <f t="shared" si="1"/>
        <v>-21294978</v>
      </c>
      <c r="X27" s="28">
        <f t="shared" si="1"/>
        <v>-17551761</v>
      </c>
      <c r="Y27" s="28">
        <f t="shared" si="1"/>
        <v>-3743217</v>
      </c>
      <c r="Z27" s="29">
        <f>+IF(X27&lt;&gt;0,+(Y27/X27)*100,0)</f>
        <v>21.326731830498375</v>
      </c>
      <c r="AA27" s="30">
        <f>SUM(AA21:AA26)</f>
        <v>-17551761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-30543472</v>
      </c>
      <c r="D38" s="32">
        <f>+D17+D27+D36</f>
        <v>0</v>
      </c>
      <c r="E38" s="33">
        <f t="shared" si="3"/>
        <v>-138425207</v>
      </c>
      <c r="F38" s="2">
        <f t="shared" si="3"/>
        <v>-123864659</v>
      </c>
      <c r="G38" s="2">
        <f t="shared" si="3"/>
        <v>-5875876</v>
      </c>
      <c r="H38" s="2">
        <f t="shared" si="3"/>
        <v>-1301968</v>
      </c>
      <c r="I38" s="2">
        <f t="shared" si="3"/>
        <v>523913</v>
      </c>
      <c r="J38" s="2">
        <f t="shared" si="3"/>
        <v>-6653931</v>
      </c>
      <c r="K38" s="2">
        <f t="shared" si="3"/>
        <v>-13379444</v>
      </c>
      <c r="L38" s="2">
        <f t="shared" si="3"/>
        <v>776216</v>
      </c>
      <c r="M38" s="2">
        <f t="shared" si="3"/>
        <v>-6024756</v>
      </c>
      <c r="N38" s="2">
        <f t="shared" si="3"/>
        <v>-18627984</v>
      </c>
      <c r="O38" s="2">
        <f t="shared" si="3"/>
        <v>-4783776</v>
      </c>
      <c r="P38" s="2">
        <f t="shared" si="3"/>
        <v>-2212632</v>
      </c>
      <c r="Q38" s="2">
        <f t="shared" si="3"/>
        <v>-3753397</v>
      </c>
      <c r="R38" s="2">
        <f t="shared" si="3"/>
        <v>-10749805</v>
      </c>
      <c r="S38" s="2">
        <f t="shared" si="3"/>
        <v>-5676396</v>
      </c>
      <c r="T38" s="2">
        <f t="shared" si="3"/>
        <v>8147250</v>
      </c>
      <c r="U38" s="2">
        <f t="shared" si="3"/>
        <v>-1905797</v>
      </c>
      <c r="V38" s="2">
        <f t="shared" si="3"/>
        <v>565057</v>
      </c>
      <c r="W38" s="2">
        <f t="shared" si="3"/>
        <v>-35466663</v>
      </c>
      <c r="X38" s="2">
        <f t="shared" si="3"/>
        <v>-123864659</v>
      </c>
      <c r="Y38" s="2">
        <f t="shared" si="3"/>
        <v>88397996</v>
      </c>
      <c r="Z38" s="34">
        <f>+IF(X38&lt;&gt;0,+(Y38/X38)*100,0)</f>
        <v>-71.366600218065429</v>
      </c>
      <c r="AA38" s="35">
        <f>+AA17+AA27+AA36</f>
        <v>-123864659</v>
      </c>
    </row>
    <row r="39" spans="1:27" x14ac:dyDescent="0.25">
      <c r="A39" s="23" t="s">
        <v>60</v>
      </c>
      <c r="B39" s="17"/>
      <c r="C39" s="32">
        <v>61814622</v>
      </c>
      <c r="D39" s="32"/>
      <c r="E39" s="33"/>
      <c r="F39" s="2"/>
      <c r="G39" s="2">
        <v>31509431</v>
      </c>
      <c r="H39" s="2">
        <f>+G40+H60</f>
        <v>25633555</v>
      </c>
      <c r="I39" s="2">
        <f>+H40+I60</f>
        <v>24331587</v>
      </c>
      <c r="J39" s="2">
        <f>+G39</f>
        <v>31509431</v>
      </c>
      <c r="K39" s="2">
        <f>+I40+K60</f>
        <v>24855500</v>
      </c>
      <c r="L39" s="2">
        <f>+K40+L60</f>
        <v>11476056</v>
      </c>
      <c r="M39" s="2">
        <f>+L40+M60</f>
        <v>12252272</v>
      </c>
      <c r="N39" s="2">
        <f>+K39</f>
        <v>24855500</v>
      </c>
      <c r="O39" s="2">
        <f>+M40+O60</f>
        <v>6227516</v>
      </c>
      <c r="P39" s="2">
        <f>+O40+P60</f>
        <v>1443740</v>
      </c>
      <c r="Q39" s="2">
        <f>+P40+Q60</f>
        <v>-768892</v>
      </c>
      <c r="R39" s="2">
        <f>+O39</f>
        <v>6227516</v>
      </c>
      <c r="S39" s="2">
        <f>+Q40+S60</f>
        <v>-4522289</v>
      </c>
      <c r="T39" s="2">
        <f>+S40+T60</f>
        <v>-10198685</v>
      </c>
      <c r="U39" s="2">
        <f>+T40+U60</f>
        <v>-2051435</v>
      </c>
      <c r="V39" s="2">
        <f>+S39</f>
        <v>-4522289</v>
      </c>
      <c r="W39" s="2">
        <f>+G39</f>
        <v>31509431</v>
      </c>
      <c r="X39" s="2"/>
      <c r="Y39" s="2">
        <f>+W39-X39</f>
        <v>31509431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31271150</v>
      </c>
      <c r="D40" s="43">
        <f t="shared" ref="D40:AA40" si="4">+D38+D39</f>
        <v>0</v>
      </c>
      <c r="E40" s="44">
        <f t="shared" si="4"/>
        <v>-138425207</v>
      </c>
      <c r="F40" s="45">
        <f t="shared" si="4"/>
        <v>-123864659</v>
      </c>
      <c r="G40" s="45">
        <f t="shared" si="4"/>
        <v>25633555</v>
      </c>
      <c r="H40" s="45">
        <f t="shared" si="4"/>
        <v>24331587</v>
      </c>
      <c r="I40" s="45">
        <f t="shared" si="4"/>
        <v>24855500</v>
      </c>
      <c r="J40" s="45">
        <f>+I40</f>
        <v>24855500</v>
      </c>
      <c r="K40" s="45">
        <f t="shared" si="4"/>
        <v>11476056</v>
      </c>
      <c r="L40" s="45">
        <f t="shared" si="4"/>
        <v>12252272</v>
      </c>
      <c r="M40" s="45">
        <f t="shared" si="4"/>
        <v>6227516</v>
      </c>
      <c r="N40" s="45">
        <f>+M40</f>
        <v>6227516</v>
      </c>
      <c r="O40" s="45">
        <f t="shared" si="4"/>
        <v>1443740</v>
      </c>
      <c r="P40" s="45">
        <f t="shared" si="4"/>
        <v>-768892</v>
      </c>
      <c r="Q40" s="45">
        <f t="shared" si="4"/>
        <v>-4522289</v>
      </c>
      <c r="R40" s="45">
        <f>+Q40</f>
        <v>-4522289</v>
      </c>
      <c r="S40" s="45">
        <f t="shared" si="4"/>
        <v>-10198685</v>
      </c>
      <c r="T40" s="45">
        <f t="shared" si="4"/>
        <v>-2051435</v>
      </c>
      <c r="U40" s="45">
        <f t="shared" si="4"/>
        <v>-3957232</v>
      </c>
      <c r="V40" s="45">
        <f>+U40</f>
        <v>-3957232</v>
      </c>
      <c r="W40" s="45">
        <f>+V40</f>
        <v>-3957232</v>
      </c>
      <c r="X40" s="45">
        <f t="shared" si="4"/>
        <v>-123864659</v>
      </c>
      <c r="Y40" s="45">
        <f t="shared" si="4"/>
        <v>119907427</v>
      </c>
      <c r="Z40" s="46">
        <f>+IF(X40&lt;&gt;0,+(Y40/X40)*100,0)</f>
        <v>-96.805196872176424</v>
      </c>
      <c r="AA40" s="47">
        <f t="shared" si="4"/>
        <v>-123864659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31509431</v>
      </c>
      <c r="J60">
        <v>31509431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17230871</v>
      </c>
      <c r="D7" s="18"/>
      <c r="E7" s="19">
        <v>80661243</v>
      </c>
      <c r="F7" s="20">
        <v>26240700</v>
      </c>
      <c r="G7" s="20">
        <v>1222555</v>
      </c>
      <c r="H7" s="20">
        <v>942015</v>
      </c>
      <c r="I7" s="20">
        <v>1183544</v>
      </c>
      <c r="J7" s="20">
        <v>3348114</v>
      </c>
      <c r="K7" s="20">
        <v>1842319</v>
      </c>
      <c r="L7" s="20">
        <v>1433295</v>
      </c>
      <c r="M7" s="20">
        <v>1052158</v>
      </c>
      <c r="N7" s="20">
        <v>4327772</v>
      </c>
      <c r="O7" s="20">
        <v>1780173</v>
      </c>
      <c r="P7" s="20">
        <v>2104136</v>
      </c>
      <c r="Q7" s="20">
        <v>983462</v>
      </c>
      <c r="R7" s="20">
        <v>4867771</v>
      </c>
      <c r="S7" s="20">
        <v>680606</v>
      </c>
      <c r="T7" s="20">
        <v>1378246</v>
      </c>
      <c r="U7" s="20">
        <v>1484731</v>
      </c>
      <c r="V7" s="20">
        <v>3543583</v>
      </c>
      <c r="W7" s="20">
        <v>16087240</v>
      </c>
      <c r="X7" s="20">
        <v>26240700</v>
      </c>
      <c r="Y7" s="20">
        <v>-10153460</v>
      </c>
      <c r="Z7" s="21">
        <v>-38.693556193241797</v>
      </c>
      <c r="AA7" s="22">
        <v>26240700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16193226</v>
      </c>
      <c r="F9" s="20">
        <v>16193226</v>
      </c>
      <c r="G9" s="20">
        <v>22684</v>
      </c>
      <c r="H9" s="20">
        <v>14519</v>
      </c>
      <c r="I9" s="20">
        <v>60298</v>
      </c>
      <c r="J9" s="20">
        <v>97501</v>
      </c>
      <c r="K9" s="20">
        <v>59087</v>
      </c>
      <c r="L9" s="20">
        <v>36706</v>
      </c>
      <c r="M9" s="20">
        <v>10924</v>
      </c>
      <c r="N9" s="20">
        <v>106717</v>
      </c>
      <c r="O9" s="20">
        <v>6031</v>
      </c>
      <c r="P9" s="20">
        <v>15980</v>
      </c>
      <c r="Q9" s="20">
        <v>14662</v>
      </c>
      <c r="R9" s="20">
        <v>36673</v>
      </c>
      <c r="S9" s="20">
        <v>9256</v>
      </c>
      <c r="T9" s="20">
        <v>5634</v>
      </c>
      <c r="U9" s="20">
        <v>13411</v>
      </c>
      <c r="V9" s="20">
        <v>28301</v>
      </c>
      <c r="W9" s="20">
        <v>269192</v>
      </c>
      <c r="X9" s="20">
        <v>16193226</v>
      </c>
      <c r="Y9" s="20">
        <v>-15924034</v>
      </c>
      <c r="Z9" s="21">
        <v>-98.337625868989903</v>
      </c>
      <c r="AA9" s="22">
        <v>16193226</v>
      </c>
    </row>
    <row r="10" spans="1:27" x14ac:dyDescent="0.25">
      <c r="A10" s="23" t="s">
        <v>38</v>
      </c>
      <c r="B10" s="17" t="s">
        <v>6</v>
      </c>
      <c r="C10" s="18">
        <v>15000000</v>
      </c>
      <c r="D10" s="18"/>
      <c r="E10" s="19">
        <v>51106000</v>
      </c>
      <c r="F10" s="20">
        <v>51106000</v>
      </c>
      <c r="G10" s="20">
        <v>40000000</v>
      </c>
      <c r="H10" s="20"/>
      <c r="I10" s="20"/>
      <c r="J10" s="20">
        <v>40000000</v>
      </c>
      <c r="K10" s="20">
        <v>11106000</v>
      </c>
      <c r="L10" s="20"/>
      <c r="M10" s="20"/>
      <c r="N10" s="20">
        <v>11106000</v>
      </c>
      <c r="O10" s="20"/>
      <c r="P10" s="20"/>
      <c r="Q10" s="20">
        <v>2500000</v>
      </c>
      <c r="R10" s="20">
        <v>2500000</v>
      </c>
      <c r="S10" s="20"/>
      <c r="T10" s="20"/>
      <c r="U10" s="20"/>
      <c r="V10" s="20"/>
      <c r="W10" s="20">
        <v>53606000</v>
      </c>
      <c r="X10" s="20">
        <v>51106000</v>
      </c>
      <c r="Y10" s="20">
        <v>2500000</v>
      </c>
      <c r="Z10" s="21">
        <v>4.8917935271788044</v>
      </c>
      <c r="AA10" s="22">
        <v>51106000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-43435108</v>
      </c>
      <c r="D14" s="18"/>
      <c r="E14" s="19">
        <v>-78206358</v>
      </c>
      <c r="F14" s="20">
        <v>-74917960</v>
      </c>
      <c r="G14" s="20">
        <v>-5372282</v>
      </c>
      <c r="H14" s="20">
        <v>-4158223</v>
      </c>
      <c r="I14" s="20">
        <v>-3243814</v>
      </c>
      <c r="J14" s="20">
        <v>-12774319</v>
      </c>
      <c r="K14" s="20">
        <v>-1330336</v>
      </c>
      <c r="L14" s="20">
        <v>-1405077</v>
      </c>
      <c r="M14" s="20">
        <v>-7322035</v>
      </c>
      <c r="N14" s="20">
        <v>-10057448</v>
      </c>
      <c r="O14" s="20">
        <v>-3311343</v>
      </c>
      <c r="P14" s="20">
        <v>-1715176</v>
      </c>
      <c r="Q14" s="20">
        <v>-4471705</v>
      </c>
      <c r="R14" s="20">
        <v>-9498224</v>
      </c>
      <c r="S14" s="20">
        <v>-2619913</v>
      </c>
      <c r="T14" s="20">
        <v>-1524835</v>
      </c>
      <c r="U14" s="20">
        <v>-2263225</v>
      </c>
      <c r="V14" s="20">
        <v>-6407973</v>
      </c>
      <c r="W14" s="20">
        <v>-38737964</v>
      </c>
      <c r="X14" s="20">
        <v>-74917960</v>
      </c>
      <c r="Y14" s="20">
        <v>36179996</v>
      </c>
      <c r="Z14" s="21">
        <v>-48.292820573331149</v>
      </c>
      <c r="AA14" s="22">
        <v>-74917960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-11204237</v>
      </c>
      <c r="D17" s="26">
        <f>SUM(D6:D16)</f>
        <v>0</v>
      </c>
      <c r="E17" s="27">
        <f t="shared" si="0"/>
        <v>69754111</v>
      </c>
      <c r="F17" s="28">
        <f t="shared" si="0"/>
        <v>18621966</v>
      </c>
      <c r="G17" s="28">
        <f t="shared" si="0"/>
        <v>35872957</v>
      </c>
      <c r="H17" s="28">
        <f t="shared" si="0"/>
        <v>-3201689</v>
      </c>
      <c r="I17" s="28">
        <f t="shared" si="0"/>
        <v>-1999972</v>
      </c>
      <c r="J17" s="28">
        <f t="shared" si="0"/>
        <v>30671296</v>
      </c>
      <c r="K17" s="28">
        <f t="shared" si="0"/>
        <v>11677070</v>
      </c>
      <c r="L17" s="28">
        <f t="shared" si="0"/>
        <v>64924</v>
      </c>
      <c r="M17" s="28">
        <f t="shared" si="0"/>
        <v>-6258953</v>
      </c>
      <c r="N17" s="28">
        <f t="shared" si="0"/>
        <v>5483041</v>
      </c>
      <c r="O17" s="28">
        <f t="shared" si="0"/>
        <v>-1525139</v>
      </c>
      <c r="P17" s="28">
        <f t="shared" si="0"/>
        <v>404940</v>
      </c>
      <c r="Q17" s="28">
        <f t="shared" si="0"/>
        <v>-973581</v>
      </c>
      <c r="R17" s="28">
        <f t="shared" si="0"/>
        <v>-2093780</v>
      </c>
      <c r="S17" s="28">
        <f t="shared" si="0"/>
        <v>-1930051</v>
      </c>
      <c r="T17" s="28">
        <f t="shared" si="0"/>
        <v>-140955</v>
      </c>
      <c r="U17" s="28">
        <f t="shared" si="0"/>
        <v>-765083</v>
      </c>
      <c r="V17" s="28">
        <f t="shared" si="0"/>
        <v>-2836089</v>
      </c>
      <c r="W17" s="28">
        <f t="shared" si="0"/>
        <v>31224468</v>
      </c>
      <c r="X17" s="28">
        <f t="shared" si="0"/>
        <v>18621966</v>
      </c>
      <c r="Y17" s="28">
        <f t="shared" si="0"/>
        <v>12602502</v>
      </c>
      <c r="Z17" s="29">
        <f>+IF(X17&lt;&gt;0,+(Y17/X17)*100,0)</f>
        <v>67.675464556212802</v>
      </c>
      <c r="AA17" s="30">
        <f>SUM(AA6:AA16)</f>
        <v>18621966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-20631472</v>
      </c>
      <c r="D26" s="18"/>
      <c r="E26" s="19">
        <v>-57720116</v>
      </c>
      <c r="F26" s="20">
        <v>-57720116</v>
      </c>
      <c r="G26" s="20">
        <v>-1570958</v>
      </c>
      <c r="H26" s="20">
        <v>-3820466</v>
      </c>
      <c r="I26" s="20">
        <v>-4216074</v>
      </c>
      <c r="J26" s="20">
        <v>-9607498</v>
      </c>
      <c r="K26" s="20">
        <v>-801608</v>
      </c>
      <c r="L26" s="20">
        <v>-6582034</v>
      </c>
      <c r="M26" s="20">
        <v>-5123122</v>
      </c>
      <c r="N26" s="20">
        <v>-12506764</v>
      </c>
      <c r="O26" s="20">
        <v>-1328502</v>
      </c>
      <c r="P26" s="20">
        <v>-1536296</v>
      </c>
      <c r="Q26" s="20">
        <v>-3101262</v>
      </c>
      <c r="R26" s="20">
        <v>-5966060</v>
      </c>
      <c r="S26" s="20">
        <v>-1510266</v>
      </c>
      <c r="T26" s="20">
        <v>-5196810</v>
      </c>
      <c r="U26" s="20">
        <v>-10764567</v>
      </c>
      <c r="V26" s="20">
        <v>-17471643</v>
      </c>
      <c r="W26" s="20">
        <v>-45551965</v>
      </c>
      <c r="X26" s="20">
        <v>-57720116</v>
      </c>
      <c r="Y26" s="20">
        <v>12168151</v>
      </c>
      <c r="Z26" s="21">
        <v>-21.081300321711065</v>
      </c>
      <c r="AA26" s="22">
        <v>-57720116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-20631472</v>
      </c>
      <c r="D27" s="26">
        <f>SUM(D21:D26)</f>
        <v>0</v>
      </c>
      <c r="E27" s="27">
        <f t="shared" si="1"/>
        <v>-57720116</v>
      </c>
      <c r="F27" s="28">
        <f t="shared" si="1"/>
        <v>-57720116</v>
      </c>
      <c r="G27" s="28">
        <f t="shared" si="1"/>
        <v>-1570958</v>
      </c>
      <c r="H27" s="28">
        <f t="shared" si="1"/>
        <v>-3820466</v>
      </c>
      <c r="I27" s="28">
        <f t="shared" si="1"/>
        <v>-4216074</v>
      </c>
      <c r="J27" s="28">
        <f t="shared" si="1"/>
        <v>-9607498</v>
      </c>
      <c r="K27" s="28">
        <f t="shared" si="1"/>
        <v>-801608</v>
      </c>
      <c r="L27" s="28">
        <f t="shared" si="1"/>
        <v>-6582034</v>
      </c>
      <c r="M27" s="28">
        <f t="shared" si="1"/>
        <v>-5123122</v>
      </c>
      <c r="N27" s="28">
        <f t="shared" si="1"/>
        <v>-12506764</v>
      </c>
      <c r="O27" s="28">
        <f t="shared" si="1"/>
        <v>-1328502</v>
      </c>
      <c r="P27" s="28">
        <f t="shared" si="1"/>
        <v>-1536296</v>
      </c>
      <c r="Q27" s="28">
        <f t="shared" si="1"/>
        <v>-3101262</v>
      </c>
      <c r="R27" s="28">
        <f t="shared" si="1"/>
        <v>-5966060</v>
      </c>
      <c r="S27" s="28">
        <f t="shared" si="1"/>
        <v>-1510266</v>
      </c>
      <c r="T27" s="28">
        <f t="shared" si="1"/>
        <v>-5196810</v>
      </c>
      <c r="U27" s="28">
        <f t="shared" si="1"/>
        <v>-10764567</v>
      </c>
      <c r="V27" s="28">
        <f t="shared" si="1"/>
        <v>-17471643</v>
      </c>
      <c r="W27" s="28">
        <f t="shared" si="1"/>
        <v>-45551965</v>
      </c>
      <c r="X27" s="28">
        <f t="shared" si="1"/>
        <v>-57720116</v>
      </c>
      <c r="Y27" s="28">
        <f t="shared" si="1"/>
        <v>12168151</v>
      </c>
      <c r="Z27" s="29">
        <f>+IF(X27&lt;&gt;0,+(Y27/X27)*100,0)</f>
        <v>-21.081300321711065</v>
      </c>
      <c r="AA27" s="30">
        <f>SUM(AA21:AA26)</f>
        <v>-57720116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-31835709</v>
      </c>
      <c r="D38" s="32">
        <f>+D17+D27+D36</f>
        <v>0</v>
      </c>
      <c r="E38" s="33">
        <f t="shared" si="3"/>
        <v>12033995</v>
      </c>
      <c r="F38" s="2">
        <f t="shared" si="3"/>
        <v>-39098150</v>
      </c>
      <c r="G38" s="2">
        <f t="shared" si="3"/>
        <v>34301999</v>
      </c>
      <c r="H38" s="2">
        <f t="shared" si="3"/>
        <v>-7022155</v>
      </c>
      <c r="I38" s="2">
        <f t="shared" si="3"/>
        <v>-6216046</v>
      </c>
      <c r="J38" s="2">
        <f t="shared" si="3"/>
        <v>21063798</v>
      </c>
      <c r="K38" s="2">
        <f t="shared" si="3"/>
        <v>10875462</v>
      </c>
      <c r="L38" s="2">
        <f t="shared" si="3"/>
        <v>-6517110</v>
      </c>
      <c r="M38" s="2">
        <f t="shared" si="3"/>
        <v>-11382075</v>
      </c>
      <c r="N38" s="2">
        <f t="shared" si="3"/>
        <v>-7023723</v>
      </c>
      <c r="O38" s="2">
        <f t="shared" si="3"/>
        <v>-2853641</v>
      </c>
      <c r="P38" s="2">
        <f t="shared" si="3"/>
        <v>-1131356</v>
      </c>
      <c r="Q38" s="2">
        <f t="shared" si="3"/>
        <v>-4074843</v>
      </c>
      <c r="R38" s="2">
        <f t="shared" si="3"/>
        <v>-8059840</v>
      </c>
      <c r="S38" s="2">
        <f t="shared" si="3"/>
        <v>-3440317</v>
      </c>
      <c r="T38" s="2">
        <f t="shared" si="3"/>
        <v>-5337765</v>
      </c>
      <c r="U38" s="2">
        <f t="shared" si="3"/>
        <v>-11529650</v>
      </c>
      <c r="V38" s="2">
        <f t="shared" si="3"/>
        <v>-20307732</v>
      </c>
      <c r="W38" s="2">
        <f t="shared" si="3"/>
        <v>-14327497</v>
      </c>
      <c r="X38" s="2">
        <f t="shared" si="3"/>
        <v>-39098150</v>
      </c>
      <c r="Y38" s="2">
        <f t="shared" si="3"/>
        <v>24770653</v>
      </c>
      <c r="Z38" s="34">
        <f>+IF(X38&lt;&gt;0,+(Y38/X38)*100,0)</f>
        <v>-63.355051325957881</v>
      </c>
      <c r="AA38" s="35">
        <f>+AA17+AA27+AA36</f>
        <v>-39098150</v>
      </c>
    </row>
    <row r="39" spans="1:27" x14ac:dyDescent="0.25">
      <c r="A39" s="23" t="s">
        <v>60</v>
      </c>
      <c r="B39" s="17"/>
      <c r="C39" s="32">
        <v>-124946866</v>
      </c>
      <c r="D39" s="32"/>
      <c r="E39" s="33"/>
      <c r="F39" s="2"/>
      <c r="G39" s="2">
        <v>-156785257</v>
      </c>
      <c r="H39" s="2">
        <f>+G40+H60</f>
        <v>-122483258</v>
      </c>
      <c r="I39" s="2">
        <f>+H40+I60</f>
        <v>-129505413</v>
      </c>
      <c r="J39" s="2">
        <f>+G39</f>
        <v>-156785257</v>
      </c>
      <c r="K39" s="2">
        <f>+I40+K60</f>
        <v>-135721459</v>
      </c>
      <c r="L39" s="2">
        <f>+K40+L60</f>
        <v>-124845997</v>
      </c>
      <c r="M39" s="2">
        <f>+L40+M60</f>
        <v>-131363107</v>
      </c>
      <c r="N39" s="2">
        <f>+K39</f>
        <v>-135721459</v>
      </c>
      <c r="O39" s="2">
        <f>+M40+O60</f>
        <v>-142745182</v>
      </c>
      <c r="P39" s="2">
        <f>+O40+P60</f>
        <v>-145598823</v>
      </c>
      <c r="Q39" s="2">
        <f>+P40+Q60</f>
        <v>-146730179</v>
      </c>
      <c r="R39" s="2">
        <f>+O39</f>
        <v>-142745182</v>
      </c>
      <c r="S39" s="2">
        <f>+Q40+S60</f>
        <v>-150805022</v>
      </c>
      <c r="T39" s="2">
        <f>+S40+T60</f>
        <v>-154245339</v>
      </c>
      <c r="U39" s="2">
        <f>+T40+U60</f>
        <v>-159583104</v>
      </c>
      <c r="V39" s="2">
        <f>+S39</f>
        <v>-150805022</v>
      </c>
      <c r="W39" s="2">
        <f>+G39</f>
        <v>-156785257</v>
      </c>
      <c r="X39" s="2"/>
      <c r="Y39" s="2">
        <f>+W39-X39</f>
        <v>-156785257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-156782575</v>
      </c>
      <c r="D40" s="43">
        <f t="shared" ref="D40:AA40" si="4">+D38+D39</f>
        <v>0</v>
      </c>
      <c r="E40" s="44">
        <f t="shared" si="4"/>
        <v>12033995</v>
      </c>
      <c r="F40" s="45">
        <f t="shared" si="4"/>
        <v>-39098150</v>
      </c>
      <c r="G40" s="45">
        <f t="shared" si="4"/>
        <v>-122483258</v>
      </c>
      <c r="H40" s="45">
        <f t="shared" si="4"/>
        <v>-129505413</v>
      </c>
      <c r="I40" s="45">
        <f t="shared" si="4"/>
        <v>-135721459</v>
      </c>
      <c r="J40" s="45">
        <f>+I40</f>
        <v>-135721459</v>
      </c>
      <c r="K40" s="45">
        <f t="shared" si="4"/>
        <v>-124845997</v>
      </c>
      <c r="L40" s="45">
        <f t="shared" si="4"/>
        <v>-131363107</v>
      </c>
      <c r="M40" s="45">
        <f t="shared" si="4"/>
        <v>-142745182</v>
      </c>
      <c r="N40" s="45">
        <f>+M40</f>
        <v>-142745182</v>
      </c>
      <c r="O40" s="45">
        <f t="shared" si="4"/>
        <v>-145598823</v>
      </c>
      <c r="P40" s="45">
        <f t="shared" si="4"/>
        <v>-146730179</v>
      </c>
      <c r="Q40" s="45">
        <f t="shared" si="4"/>
        <v>-150805022</v>
      </c>
      <c r="R40" s="45">
        <f>+Q40</f>
        <v>-150805022</v>
      </c>
      <c r="S40" s="45">
        <f t="shared" si="4"/>
        <v>-154245339</v>
      </c>
      <c r="T40" s="45">
        <f t="shared" si="4"/>
        <v>-159583104</v>
      </c>
      <c r="U40" s="45">
        <f t="shared" si="4"/>
        <v>-171112754</v>
      </c>
      <c r="V40" s="45">
        <f>+U40</f>
        <v>-171112754</v>
      </c>
      <c r="W40" s="45">
        <f>+V40</f>
        <v>-171112754</v>
      </c>
      <c r="X40" s="45">
        <f t="shared" si="4"/>
        <v>-39098150</v>
      </c>
      <c r="Y40" s="45">
        <f t="shared" si="4"/>
        <v>-132014604</v>
      </c>
      <c r="Z40" s="46">
        <f>+IF(X40&lt;&gt;0,+(Y40/X40)*100,0)</f>
        <v>337.64923404304295</v>
      </c>
      <c r="AA40" s="47">
        <f t="shared" si="4"/>
        <v>-39098150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-156785257</v>
      </c>
      <c r="J60">
        <v>-156785257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46138901</v>
      </c>
      <c r="D7" s="18"/>
      <c r="E7" s="19">
        <v>62497216</v>
      </c>
      <c r="F7" s="20">
        <v>62497216</v>
      </c>
      <c r="G7" s="20">
        <v>3923239</v>
      </c>
      <c r="H7" s="20">
        <v>3677569</v>
      </c>
      <c r="I7" s="20">
        <v>4001390</v>
      </c>
      <c r="J7" s="20">
        <v>11602198</v>
      </c>
      <c r="K7" s="20">
        <v>3987717</v>
      </c>
      <c r="L7" s="20">
        <v>3938040</v>
      </c>
      <c r="M7" s="20">
        <v>4060808</v>
      </c>
      <c r="N7" s="20">
        <v>11986565</v>
      </c>
      <c r="O7" s="20">
        <v>3104336</v>
      </c>
      <c r="P7" s="20">
        <v>5401646</v>
      </c>
      <c r="Q7" s="20">
        <v>3841841</v>
      </c>
      <c r="R7" s="20">
        <v>12347823</v>
      </c>
      <c r="S7" s="20">
        <v>3338983</v>
      </c>
      <c r="T7" s="20">
        <v>3998783</v>
      </c>
      <c r="U7" s="20">
        <v>4928316</v>
      </c>
      <c r="V7" s="20">
        <v>12266082</v>
      </c>
      <c r="W7" s="20">
        <v>48202668</v>
      </c>
      <c r="X7" s="20">
        <v>62497216</v>
      </c>
      <c r="Y7" s="20">
        <v>-14294548</v>
      </c>
      <c r="Z7" s="21">
        <v>-22.872295623536253</v>
      </c>
      <c r="AA7" s="22">
        <v>62497216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33798717</v>
      </c>
      <c r="F8" s="20">
        <v>33798717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33798717</v>
      </c>
      <c r="Y8" s="20">
        <v>-33798717</v>
      </c>
      <c r="Z8" s="21">
        <v>-100</v>
      </c>
      <c r="AA8" s="22">
        <v>33798717</v>
      </c>
    </row>
    <row r="9" spans="1:27" x14ac:dyDescent="0.25">
      <c r="A9" s="23" t="s">
        <v>37</v>
      </c>
      <c r="B9" s="17" t="s">
        <v>6</v>
      </c>
      <c r="C9" s="18">
        <v>7498</v>
      </c>
      <c r="D9" s="18"/>
      <c r="E9" s="19"/>
      <c r="F9" s="20"/>
      <c r="G9" s="20">
        <v>103</v>
      </c>
      <c r="H9" s="20">
        <v>162</v>
      </c>
      <c r="I9" s="20">
        <v>148</v>
      </c>
      <c r="J9" s="20">
        <v>413</v>
      </c>
      <c r="K9" s="20">
        <v>159</v>
      </c>
      <c r="L9" s="20">
        <v>205</v>
      </c>
      <c r="M9" s="20">
        <v>336</v>
      </c>
      <c r="N9" s="20">
        <v>700</v>
      </c>
      <c r="O9" s="20">
        <v>67</v>
      </c>
      <c r="P9" s="20">
        <v>88</v>
      </c>
      <c r="Q9" s="20">
        <v>123</v>
      </c>
      <c r="R9" s="20">
        <v>278</v>
      </c>
      <c r="S9" s="20">
        <v>116</v>
      </c>
      <c r="T9" s="20">
        <v>135</v>
      </c>
      <c r="U9" s="20">
        <v>264</v>
      </c>
      <c r="V9" s="20">
        <v>515</v>
      </c>
      <c r="W9" s="20">
        <v>1906</v>
      </c>
      <c r="X9" s="20"/>
      <c r="Y9" s="20">
        <v>1906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16289249</v>
      </c>
      <c r="D14" s="18"/>
      <c r="E14" s="19">
        <v>-108332993</v>
      </c>
      <c r="F14" s="20">
        <v>-108332993</v>
      </c>
      <c r="G14" s="20">
        <v>-4154495</v>
      </c>
      <c r="H14" s="20">
        <v>-2280189</v>
      </c>
      <c r="I14" s="20">
        <v>-721317</v>
      </c>
      <c r="J14" s="20">
        <v>-7156001</v>
      </c>
      <c r="K14" s="20"/>
      <c r="L14" s="20">
        <v>-1642919</v>
      </c>
      <c r="M14" s="20">
        <v>-7218897</v>
      </c>
      <c r="N14" s="20">
        <v>-8861816</v>
      </c>
      <c r="O14" s="20">
        <v>-1827306</v>
      </c>
      <c r="P14" s="20">
        <v>-1376533</v>
      </c>
      <c r="Q14" s="20">
        <v>-1709112</v>
      </c>
      <c r="R14" s="20">
        <v>-4912951</v>
      </c>
      <c r="S14" s="20">
        <v>-2523641</v>
      </c>
      <c r="T14" s="20">
        <v>-7166248</v>
      </c>
      <c r="U14" s="20">
        <v>-3108358</v>
      </c>
      <c r="V14" s="20">
        <v>-12798247</v>
      </c>
      <c r="W14" s="20">
        <v>-33729015</v>
      </c>
      <c r="X14" s="20">
        <v>-108332993</v>
      </c>
      <c r="Y14" s="20">
        <v>74603978</v>
      </c>
      <c r="Z14" s="21">
        <v>-68.865426804925448</v>
      </c>
      <c r="AA14" s="22">
        <v>-108332993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-2000000</v>
      </c>
      <c r="F15" s="20">
        <v>-2000000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-2000000</v>
      </c>
      <c r="Y15" s="20">
        <v>2000000</v>
      </c>
      <c r="Z15" s="21">
        <v>-100</v>
      </c>
      <c r="AA15" s="22">
        <v>-2000000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62435648</v>
      </c>
      <c r="D17" s="26">
        <f>SUM(D6:D16)</f>
        <v>0</v>
      </c>
      <c r="E17" s="27">
        <f t="shared" si="0"/>
        <v>-14037060</v>
      </c>
      <c r="F17" s="28">
        <f t="shared" si="0"/>
        <v>-14037060</v>
      </c>
      <c r="G17" s="28">
        <f t="shared" si="0"/>
        <v>-231153</v>
      </c>
      <c r="H17" s="28">
        <f t="shared" si="0"/>
        <v>1397542</v>
      </c>
      <c r="I17" s="28">
        <f t="shared" si="0"/>
        <v>3280221</v>
      </c>
      <c r="J17" s="28">
        <f t="shared" si="0"/>
        <v>4446610</v>
      </c>
      <c r="K17" s="28">
        <f t="shared" si="0"/>
        <v>3987876</v>
      </c>
      <c r="L17" s="28">
        <f t="shared" si="0"/>
        <v>2295326</v>
      </c>
      <c r="M17" s="28">
        <f t="shared" si="0"/>
        <v>-3157753</v>
      </c>
      <c r="N17" s="28">
        <f t="shared" si="0"/>
        <v>3125449</v>
      </c>
      <c r="O17" s="28">
        <f t="shared" si="0"/>
        <v>1277097</v>
      </c>
      <c r="P17" s="28">
        <f t="shared" si="0"/>
        <v>4025201</v>
      </c>
      <c r="Q17" s="28">
        <f t="shared" si="0"/>
        <v>2132852</v>
      </c>
      <c r="R17" s="28">
        <f t="shared" si="0"/>
        <v>7435150</v>
      </c>
      <c r="S17" s="28">
        <f t="shared" si="0"/>
        <v>815458</v>
      </c>
      <c r="T17" s="28">
        <f t="shared" si="0"/>
        <v>-3167330</v>
      </c>
      <c r="U17" s="28">
        <f t="shared" si="0"/>
        <v>1820222</v>
      </c>
      <c r="V17" s="28">
        <f t="shared" si="0"/>
        <v>-531650</v>
      </c>
      <c r="W17" s="28">
        <f t="shared" si="0"/>
        <v>14475559</v>
      </c>
      <c r="X17" s="28">
        <f t="shared" si="0"/>
        <v>-14037060</v>
      </c>
      <c r="Y17" s="28">
        <f t="shared" si="0"/>
        <v>28512619</v>
      </c>
      <c r="Z17" s="29">
        <f>+IF(X17&lt;&gt;0,+(Y17/X17)*100,0)</f>
        <v>-203.123866393675</v>
      </c>
      <c r="AA17" s="30">
        <f>SUM(AA6:AA16)</f>
        <v>-14037060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-26920246</v>
      </c>
      <c r="D26" s="18"/>
      <c r="E26" s="19">
        <v>-3234076</v>
      </c>
      <c r="F26" s="20">
        <v>-3234076</v>
      </c>
      <c r="G26" s="20"/>
      <c r="H26" s="20">
        <v>-2000113</v>
      </c>
      <c r="I26" s="20"/>
      <c r="J26" s="20">
        <v>-2000113</v>
      </c>
      <c r="K26" s="20"/>
      <c r="L26" s="20"/>
      <c r="M26" s="20">
        <v>-598711</v>
      </c>
      <c r="N26" s="20">
        <v>-598711</v>
      </c>
      <c r="O26" s="20"/>
      <c r="P26" s="20"/>
      <c r="Q26" s="20"/>
      <c r="R26" s="20"/>
      <c r="S26" s="20"/>
      <c r="T26" s="20">
        <v>-69996</v>
      </c>
      <c r="U26" s="20">
        <v>-152606</v>
      </c>
      <c r="V26" s="20">
        <v>-222602</v>
      </c>
      <c r="W26" s="20">
        <v>-2821426</v>
      </c>
      <c r="X26" s="20">
        <v>-3234076</v>
      </c>
      <c r="Y26" s="20">
        <v>412650</v>
      </c>
      <c r="Z26" s="21">
        <v>-12.759440408945244</v>
      </c>
      <c r="AA26" s="22">
        <v>-3234076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-26920246</v>
      </c>
      <c r="D27" s="26">
        <f>SUM(D21:D26)</f>
        <v>0</v>
      </c>
      <c r="E27" s="27">
        <f t="shared" si="1"/>
        <v>-3234076</v>
      </c>
      <c r="F27" s="28">
        <f t="shared" si="1"/>
        <v>-3234076</v>
      </c>
      <c r="G27" s="28">
        <f t="shared" si="1"/>
        <v>0</v>
      </c>
      <c r="H27" s="28">
        <f t="shared" si="1"/>
        <v>-2000113</v>
      </c>
      <c r="I27" s="28">
        <f t="shared" si="1"/>
        <v>0</v>
      </c>
      <c r="J27" s="28">
        <f t="shared" si="1"/>
        <v>-2000113</v>
      </c>
      <c r="K27" s="28">
        <f t="shared" si="1"/>
        <v>0</v>
      </c>
      <c r="L27" s="28">
        <f t="shared" si="1"/>
        <v>0</v>
      </c>
      <c r="M27" s="28">
        <f t="shared" si="1"/>
        <v>-598711</v>
      </c>
      <c r="N27" s="28">
        <f t="shared" si="1"/>
        <v>-598711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-69996</v>
      </c>
      <c r="U27" s="28">
        <f t="shared" si="1"/>
        <v>-152606</v>
      </c>
      <c r="V27" s="28">
        <f t="shared" si="1"/>
        <v>-222602</v>
      </c>
      <c r="W27" s="28">
        <f t="shared" si="1"/>
        <v>-2821426</v>
      </c>
      <c r="X27" s="28">
        <f t="shared" si="1"/>
        <v>-3234076</v>
      </c>
      <c r="Y27" s="28">
        <f t="shared" si="1"/>
        <v>412650</v>
      </c>
      <c r="Z27" s="29">
        <f>+IF(X27&lt;&gt;0,+(Y27/X27)*100,0)</f>
        <v>-12.759440408945244</v>
      </c>
      <c r="AA27" s="30">
        <f>SUM(AA21:AA26)</f>
        <v>-3234076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35515402</v>
      </c>
      <c r="D38" s="32">
        <f>+D17+D27+D36</f>
        <v>0</v>
      </c>
      <c r="E38" s="33">
        <f t="shared" si="3"/>
        <v>-17271136</v>
      </c>
      <c r="F38" s="2">
        <f t="shared" si="3"/>
        <v>-17271136</v>
      </c>
      <c r="G38" s="2">
        <f t="shared" si="3"/>
        <v>-231153</v>
      </c>
      <c r="H38" s="2">
        <f t="shared" si="3"/>
        <v>-602571</v>
      </c>
      <c r="I38" s="2">
        <f t="shared" si="3"/>
        <v>3280221</v>
      </c>
      <c r="J38" s="2">
        <f t="shared" si="3"/>
        <v>2446497</v>
      </c>
      <c r="K38" s="2">
        <f t="shared" si="3"/>
        <v>3987876</v>
      </c>
      <c r="L38" s="2">
        <f t="shared" si="3"/>
        <v>2295326</v>
      </c>
      <c r="M38" s="2">
        <f t="shared" si="3"/>
        <v>-3756464</v>
      </c>
      <c r="N38" s="2">
        <f t="shared" si="3"/>
        <v>2526738</v>
      </c>
      <c r="O38" s="2">
        <f t="shared" si="3"/>
        <v>1277097</v>
      </c>
      <c r="P38" s="2">
        <f t="shared" si="3"/>
        <v>4025201</v>
      </c>
      <c r="Q38" s="2">
        <f t="shared" si="3"/>
        <v>2132852</v>
      </c>
      <c r="R38" s="2">
        <f t="shared" si="3"/>
        <v>7435150</v>
      </c>
      <c r="S38" s="2">
        <f t="shared" si="3"/>
        <v>815458</v>
      </c>
      <c r="T38" s="2">
        <f t="shared" si="3"/>
        <v>-3237326</v>
      </c>
      <c r="U38" s="2">
        <f t="shared" si="3"/>
        <v>1667616</v>
      </c>
      <c r="V38" s="2">
        <f t="shared" si="3"/>
        <v>-754252</v>
      </c>
      <c r="W38" s="2">
        <f t="shared" si="3"/>
        <v>11654133</v>
      </c>
      <c r="X38" s="2">
        <f t="shared" si="3"/>
        <v>-17271136</v>
      </c>
      <c r="Y38" s="2">
        <f t="shared" si="3"/>
        <v>28925269</v>
      </c>
      <c r="Z38" s="34">
        <f>+IF(X38&lt;&gt;0,+(Y38/X38)*100,0)</f>
        <v>-167.47751277043966</v>
      </c>
      <c r="AA38" s="35">
        <f>+AA17+AA27+AA36</f>
        <v>-17271136</v>
      </c>
    </row>
    <row r="39" spans="1:27" x14ac:dyDescent="0.25">
      <c r="A39" s="23" t="s">
        <v>60</v>
      </c>
      <c r="B39" s="17"/>
      <c r="C39" s="32">
        <v>-2130301</v>
      </c>
      <c r="D39" s="32"/>
      <c r="E39" s="33"/>
      <c r="F39" s="2">
        <v>-20835054</v>
      </c>
      <c r="G39" s="2">
        <v>-10353539</v>
      </c>
      <c r="H39" s="2">
        <f>+G40+H60</f>
        <v>-10648679</v>
      </c>
      <c r="I39" s="2">
        <f>+H40+I60</f>
        <v>-11251250</v>
      </c>
      <c r="J39" s="2">
        <f>+G39</f>
        <v>-10353539</v>
      </c>
      <c r="K39" s="2">
        <f>+I40+K60</f>
        <v>-7971029</v>
      </c>
      <c r="L39" s="2">
        <f>+K40+L60</f>
        <v>-3983153</v>
      </c>
      <c r="M39" s="2">
        <f>+L40+M60</f>
        <v>-1687827</v>
      </c>
      <c r="N39" s="2">
        <f>+K39</f>
        <v>-7971029</v>
      </c>
      <c r="O39" s="2">
        <f>+M40+O60</f>
        <v>-5444291</v>
      </c>
      <c r="P39" s="2">
        <f>+O40+P60</f>
        <v>-4167194</v>
      </c>
      <c r="Q39" s="2">
        <f>+P40+Q60</f>
        <v>-141993</v>
      </c>
      <c r="R39" s="2">
        <f>+O39</f>
        <v>-5444291</v>
      </c>
      <c r="S39" s="2">
        <f>+Q40+S60</f>
        <v>1990859</v>
      </c>
      <c r="T39" s="2">
        <f>+S40+T60</f>
        <v>2806317</v>
      </c>
      <c r="U39" s="2">
        <f>+T40+U60</f>
        <v>-431009</v>
      </c>
      <c r="V39" s="2">
        <f>+S39</f>
        <v>1990859</v>
      </c>
      <c r="W39" s="2">
        <f>+G39</f>
        <v>-10353539</v>
      </c>
      <c r="X39" s="2">
        <v>-20835054</v>
      </c>
      <c r="Y39" s="2">
        <f>+W39-X39</f>
        <v>10481515</v>
      </c>
      <c r="Z39" s="34">
        <f>+IF(X39&lt;&gt;0,+(Y39/X39)*100,0)</f>
        <v>-50.307117034589879</v>
      </c>
      <c r="AA39" s="35">
        <v>-20835054</v>
      </c>
    </row>
    <row r="40" spans="1:27" x14ac:dyDescent="0.25">
      <c r="A40" s="41" t="s">
        <v>62</v>
      </c>
      <c r="B40" s="42" t="s">
        <v>61</v>
      </c>
      <c r="C40" s="43">
        <f>+C38+C39</f>
        <v>33385101</v>
      </c>
      <c r="D40" s="43">
        <f t="shared" ref="D40:AA40" si="4">+D38+D39</f>
        <v>0</v>
      </c>
      <c r="E40" s="44">
        <f t="shared" si="4"/>
        <v>-17271136</v>
      </c>
      <c r="F40" s="45">
        <f t="shared" si="4"/>
        <v>-38106190</v>
      </c>
      <c r="G40" s="45">
        <f t="shared" si="4"/>
        <v>-10584692</v>
      </c>
      <c r="H40" s="45">
        <f t="shared" si="4"/>
        <v>-11251250</v>
      </c>
      <c r="I40" s="45">
        <f t="shared" si="4"/>
        <v>-7971029</v>
      </c>
      <c r="J40" s="45">
        <f>+I40</f>
        <v>-7971029</v>
      </c>
      <c r="K40" s="45">
        <f t="shared" si="4"/>
        <v>-3983153</v>
      </c>
      <c r="L40" s="45">
        <f t="shared" si="4"/>
        <v>-1687827</v>
      </c>
      <c r="M40" s="45">
        <f t="shared" si="4"/>
        <v>-5444291</v>
      </c>
      <c r="N40" s="45">
        <f>+M40</f>
        <v>-5444291</v>
      </c>
      <c r="O40" s="45">
        <f t="shared" si="4"/>
        <v>-4167194</v>
      </c>
      <c r="P40" s="45">
        <f t="shared" si="4"/>
        <v>-141993</v>
      </c>
      <c r="Q40" s="45">
        <f t="shared" si="4"/>
        <v>1990859</v>
      </c>
      <c r="R40" s="45">
        <f>+Q40</f>
        <v>1990859</v>
      </c>
      <c r="S40" s="45">
        <f t="shared" si="4"/>
        <v>2806317</v>
      </c>
      <c r="T40" s="45">
        <f t="shared" si="4"/>
        <v>-431009</v>
      </c>
      <c r="U40" s="45">
        <f t="shared" si="4"/>
        <v>1236607</v>
      </c>
      <c r="V40" s="45">
        <f>+U40</f>
        <v>1236607</v>
      </c>
      <c r="W40" s="45">
        <f>+V40</f>
        <v>1236607</v>
      </c>
      <c r="X40" s="45">
        <f t="shared" si="4"/>
        <v>-38106190</v>
      </c>
      <c r="Y40" s="45">
        <f t="shared" si="4"/>
        <v>39406784</v>
      </c>
      <c r="Z40" s="46">
        <f>+IF(X40&lt;&gt;0,+(Y40/X40)*100,0)</f>
        <v>-103.41307803272906</v>
      </c>
      <c r="AA40" s="47">
        <f t="shared" si="4"/>
        <v>-38106190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-10353539</v>
      </c>
      <c r="H60">
        <v>-63987</v>
      </c>
      <c r="J60">
        <v>-10353539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17124869</v>
      </c>
      <c r="D7" s="18"/>
      <c r="E7" s="19">
        <v>19620312</v>
      </c>
      <c r="F7" s="20">
        <v>17010242</v>
      </c>
      <c r="G7" s="20">
        <v>884412</v>
      </c>
      <c r="H7" s="20">
        <v>1789421</v>
      </c>
      <c r="I7" s="20">
        <v>1310610</v>
      </c>
      <c r="J7" s="20">
        <v>3984443</v>
      </c>
      <c r="K7" s="20"/>
      <c r="L7" s="20">
        <v>1373888</v>
      </c>
      <c r="M7" s="20"/>
      <c r="N7" s="20">
        <v>1373888</v>
      </c>
      <c r="O7" s="20">
        <v>1235994</v>
      </c>
      <c r="P7" s="20"/>
      <c r="Q7" s="20"/>
      <c r="R7" s="20">
        <v>1235994</v>
      </c>
      <c r="S7" s="20"/>
      <c r="T7" s="20">
        <v>2368624</v>
      </c>
      <c r="U7" s="20">
        <v>1972780</v>
      </c>
      <c r="V7" s="20">
        <v>4341404</v>
      </c>
      <c r="W7" s="20">
        <v>10935729</v>
      </c>
      <c r="X7" s="20">
        <v>17010242</v>
      </c>
      <c r="Y7" s="20">
        <v>-6074513</v>
      </c>
      <c r="Z7" s="21">
        <v>-35.710914636017527</v>
      </c>
      <c r="AA7" s="22">
        <v>17010242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-12451900</v>
      </c>
      <c r="D14" s="18"/>
      <c r="E14" s="19">
        <v>-11830236</v>
      </c>
      <c r="F14" s="20">
        <v>-11830236</v>
      </c>
      <c r="G14" s="20">
        <v>-1024403</v>
      </c>
      <c r="H14" s="20">
        <v>-247981</v>
      </c>
      <c r="I14" s="20">
        <v>-492450</v>
      </c>
      <c r="J14" s="20">
        <v>-1764834</v>
      </c>
      <c r="K14" s="20"/>
      <c r="L14" s="20">
        <v>-531059</v>
      </c>
      <c r="M14" s="20"/>
      <c r="N14" s="20">
        <v>-531059</v>
      </c>
      <c r="O14" s="20">
        <v>-234</v>
      </c>
      <c r="P14" s="20"/>
      <c r="Q14" s="20"/>
      <c r="R14" s="20">
        <v>-234</v>
      </c>
      <c r="S14" s="20"/>
      <c r="T14" s="20">
        <v>-1617709</v>
      </c>
      <c r="U14" s="20">
        <v>-8080491</v>
      </c>
      <c r="V14" s="20">
        <v>-9698200</v>
      </c>
      <c r="W14" s="20">
        <v>-11994327</v>
      </c>
      <c r="X14" s="20">
        <v>-11830236</v>
      </c>
      <c r="Y14" s="20">
        <v>-164091</v>
      </c>
      <c r="Z14" s="21">
        <v>1.3870475618575995</v>
      </c>
      <c r="AA14" s="22">
        <v>-11830236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4672969</v>
      </c>
      <c r="D17" s="26">
        <f>SUM(D6:D16)</f>
        <v>0</v>
      </c>
      <c r="E17" s="27">
        <f t="shared" si="0"/>
        <v>7790076</v>
      </c>
      <c r="F17" s="28">
        <f t="shared" si="0"/>
        <v>5180006</v>
      </c>
      <c r="G17" s="28">
        <f t="shared" si="0"/>
        <v>-139991</v>
      </c>
      <c r="H17" s="28">
        <f t="shared" si="0"/>
        <v>1541440</v>
      </c>
      <c r="I17" s="28">
        <f t="shared" si="0"/>
        <v>818160</v>
      </c>
      <c r="J17" s="28">
        <f t="shared" si="0"/>
        <v>2219609</v>
      </c>
      <c r="K17" s="28">
        <f t="shared" si="0"/>
        <v>0</v>
      </c>
      <c r="L17" s="28">
        <f t="shared" si="0"/>
        <v>842829</v>
      </c>
      <c r="M17" s="28">
        <f t="shared" si="0"/>
        <v>0</v>
      </c>
      <c r="N17" s="28">
        <f t="shared" si="0"/>
        <v>842829</v>
      </c>
      <c r="O17" s="28">
        <f t="shared" si="0"/>
        <v>1235760</v>
      </c>
      <c r="P17" s="28">
        <f t="shared" si="0"/>
        <v>0</v>
      </c>
      <c r="Q17" s="28">
        <f t="shared" si="0"/>
        <v>0</v>
      </c>
      <c r="R17" s="28">
        <f t="shared" si="0"/>
        <v>1235760</v>
      </c>
      <c r="S17" s="28">
        <f t="shared" si="0"/>
        <v>0</v>
      </c>
      <c r="T17" s="28">
        <f t="shared" si="0"/>
        <v>750915</v>
      </c>
      <c r="U17" s="28">
        <f t="shared" si="0"/>
        <v>-6107711</v>
      </c>
      <c r="V17" s="28">
        <f t="shared" si="0"/>
        <v>-5356796</v>
      </c>
      <c r="W17" s="28">
        <f t="shared" si="0"/>
        <v>-1058598</v>
      </c>
      <c r="X17" s="28">
        <f t="shared" si="0"/>
        <v>5180006</v>
      </c>
      <c r="Y17" s="28">
        <f t="shared" si="0"/>
        <v>-6238604</v>
      </c>
      <c r="Z17" s="29">
        <f>+IF(X17&lt;&gt;0,+(Y17/X17)*100,0)</f>
        <v>-120.43623115494462</v>
      </c>
      <c r="AA17" s="30">
        <f>SUM(AA6:AA16)</f>
        <v>5180006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4672969</v>
      </c>
      <c r="D38" s="32">
        <f>+D17+D27+D36</f>
        <v>0</v>
      </c>
      <c r="E38" s="33">
        <f t="shared" si="3"/>
        <v>7790076</v>
      </c>
      <c r="F38" s="2">
        <f t="shared" si="3"/>
        <v>5180006</v>
      </c>
      <c r="G38" s="2">
        <f t="shared" si="3"/>
        <v>-139991</v>
      </c>
      <c r="H38" s="2">
        <f t="shared" si="3"/>
        <v>1541440</v>
      </c>
      <c r="I38" s="2">
        <f t="shared" si="3"/>
        <v>818160</v>
      </c>
      <c r="J38" s="2">
        <f t="shared" si="3"/>
        <v>2219609</v>
      </c>
      <c r="K38" s="2">
        <f t="shared" si="3"/>
        <v>0</v>
      </c>
      <c r="L38" s="2">
        <f t="shared" si="3"/>
        <v>842829</v>
      </c>
      <c r="M38" s="2">
        <f t="shared" si="3"/>
        <v>0</v>
      </c>
      <c r="N38" s="2">
        <f t="shared" si="3"/>
        <v>842829</v>
      </c>
      <c r="O38" s="2">
        <f t="shared" si="3"/>
        <v>1235760</v>
      </c>
      <c r="P38" s="2">
        <f t="shared" si="3"/>
        <v>0</v>
      </c>
      <c r="Q38" s="2">
        <f t="shared" si="3"/>
        <v>0</v>
      </c>
      <c r="R38" s="2">
        <f t="shared" si="3"/>
        <v>1235760</v>
      </c>
      <c r="S38" s="2">
        <f t="shared" si="3"/>
        <v>0</v>
      </c>
      <c r="T38" s="2">
        <f t="shared" si="3"/>
        <v>750915</v>
      </c>
      <c r="U38" s="2">
        <f t="shared" si="3"/>
        <v>-6107711</v>
      </c>
      <c r="V38" s="2">
        <f t="shared" si="3"/>
        <v>-5356796</v>
      </c>
      <c r="W38" s="2">
        <f t="shared" si="3"/>
        <v>-1058598</v>
      </c>
      <c r="X38" s="2">
        <f t="shared" si="3"/>
        <v>5180006</v>
      </c>
      <c r="Y38" s="2">
        <f t="shared" si="3"/>
        <v>-6238604</v>
      </c>
      <c r="Z38" s="34">
        <f>+IF(X38&lt;&gt;0,+(Y38/X38)*100,0)</f>
        <v>-120.43623115494462</v>
      </c>
      <c r="AA38" s="35">
        <f>+AA17+AA27+AA36</f>
        <v>5180006</v>
      </c>
    </row>
    <row r="39" spans="1:27" x14ac:dyDescent="0.25">
      <c r="A39" s="23" t="s">
        <v>60</v>
      </c>
      <c r="B39" s="17"/>
      <c r="C39" s="32">
        <v>49083894</v>
      </c>
      <c r="D39" s="32"/>
      <c r="E39" s="33"/>
      <c r="F39" s="2"/>
      <c r="G39" s="2">
        <v>53048241</v>
      </c>
      <c r="H39" s="2">
        <f>+G40+H60</f>
        <v>52159574</v>
      </c>
      <c r="I39" s="2">
        <f>+H40+I60</f>
        <v>53701014</v>
      </c>
      <c r="J39" s="2">
        <f>+G39</f>
        <v>53048241</v>
      </c>
      <c r="K39" s="2">
        <f>+I40+K60</f>
        <v>54519174</v>
      </c>
      <c r="L39" s="2">
        <f>+K40+L60</f>
        <v>54519174</v>
      </c>
      <c r="M39" s="2">
        <f>+L40+M60</f>
        <v>55362003</v>
      </c>
      <c r="N39" s="2">
        <f>+K39</f>
        <v>54519174</v>
      </c>
      <c r="O39" s="2">
        <f>+M40+O60</f>
        <v>55362003</v>
      </c>
      <c r="P39" s="2">
        <f>+O40+P60</f>
        <v>56597763</v>
      </c>
      <c r="Q39" s="2">
        <f>+P40+Q60</f>
        <v>56597763</v>
      </c>
      <c r="R39" s="2">
        <f>+O39</f>
        <v>55362003</v>
      </c>
      <c r="S39" s="2">
        <f>+Q40+S60</f>
        <v>56597763</v>
      </c>
      <c r="T39" s="2">
        <f>+S40+T60</f>
        <v>56597763</v>
      </c>
      <c r="U39" s="2">
        <f>+T40+U60</f>
        <v>57348678</v>
      </c>
      <c r="V39" s="2">
        <f>+S39</f>
        <v>56597763</v>
      </c>
      <c r="W39" s="2">
        <f>+G39</f>
        <v>53048241</v>
      </c>
      <c r="X39" s="2"/>
      <c r="Y39" s="2">
        <f>+W39-X39</f>
        <v>53048241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53756863</v>
      </c>
      <c r="D40" s="43">
        <f t="shared" ref="D40:AA40" si="4">+D38+D39</f>
        <v>0</v>
      </c>
      <c r="E40" s="44">
        <f t="shared" si="4"/>
        <v>7790076</v>
      </c>
      <c r="F40" s="45">
        <f t="shared" si="4"/>
        <v>5180006</v>
      </c>
      <c r="G40" s="45">
        <f t="shared" si="4"/>
        <v>52908250</v>
      </c>
      <c r="H40" s="45">
        <f t="shared" si="4"/>
        <v>53701014</v>
      </c>
      <c r="I40" s="45">
        <f t="shared" si="4"/>
        <v>54519174</v>
      </c>
      <c r="J40" s="45">
        <f>+I40</f>
        <v>54519174</v>
      </c>
      <c r="K40" s="45">
        <f t="shared" si="4"/>
        <v>54519174</v>
      </c>
      <c r="L40" s="45">
        <f t="shared" si="4"/>
        <v>55362003</v>
      </c>
      <c r="M40" s="45">
        <f t="shared" si="4"/>
        <v>55362003</v>
      </c>
      <c r="N40" s="45">
        <f>+M40</f>
        <v>55362003</v>
      </c>
      <c r="O40" s="45">
        <f t="shared" si="4"/>
        <v>56597763</v>
      </c>
      <c r="P40" s="45">
        <f t="shared" si="4"/>
        <v>56597763</v>
      </c>
      <c r="Q40" s="45">
        <f t="shared" si="4"/>
        <v>56597763</v>
      </c>
      <c r="R40" s="45">
        <f>+Q40</f>
        <v>56597763</v>
      </c>
      <c r="S40" s="45">
        <f t="shared" si="4"/>
        <v>56597763</v>
      </c>
      <c r="T40" s="45">
        <f t="shared" si="4"/>
        <v>57348678</v>
      </c>
      <c r="U40" s="45">
        <f t="shared" si="4"/>
        <v>51240967</v>
      </c>
      <c r="V40" s="45">
        <f>+U40</f>
        <v>51240967</v>
      </c>
      <c r="W40" s="45">
        <f>+V40</f>
        <v>51240967</v>
      </c>
      <c r="X40" s="45">
        <f t="shared" si="4"/>
        <v>5180006</v>
      </c>
      <c r="Y40" s="45">
        <f t="shared" si="4"/>
        <v>46809637</v>
      </c>
      <c r="Z40" s="46">
        <f>+IF(X40&lt;&gt;0,+(Y40/X40)*100,0)</f>
        <v>903.65989923563802</v>
      </c>
      <c r="AA40" s="47">
        <f t="shared" si="4"/>
        <v>5180006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53048241</v>
      </c>
      <c r="H60">
        <v>-748676</v>
      </c>
      <c r="J60">
        <v>53048241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222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365151322</v>
      </c>
      <c r="D7" s="18"/>
      <c r="E7" s="19">
        <v>819676860</v>
      </c>
      <c r="F7" s="20">
        <v>819676860</v>
      </c>
      <c r="G7" s="20">
        <v>35778319</v>
      </c>
      <c r="H7" s="20">
        <v>29924294</v>
      </c>
      <c r="I7" s="20">
        <v>26812763</v>
      </c>
      <c r="J7" s="20">
        <v>92515376</v>
      </c>
      <c r="K7" s="20">
        <v>33040313</v>
      </c>
      <c r="L7" s="20">
        <v>31004468</v>
      </c>
      <c r="M7" s="20">
        <v>31565579</v>
      </c>
      <c r="N7" s="20">
        <v>95610360</v>
      </c>
      <c r="O7" s="20">
        <v>34104620</v>
      </c>
      <c r="P7" s="20">
        <v>28716232</v>
      </c>
      <c r="Q7" s="20">
        <v>31328971</v>
      </c>
      <c r="R7" s="20">
        <v>94149823</v>
      </c>
      <c r="S7" s="20">
        <v>31915089</v>
      </c>
      <c r="T7" s="20">
        <v>35936213</v>
      </c>
      <c r="U7" s="20">
        <v>54802371</v>
      </c>
      <c r="V7" s="20">
        <v>122653673</v>
      </c>
      <c r="W7" s="20">
        <v>404929232</v>
      </c>
      <c r="X7" s="20">
        <v>819676860</v>
      </c>
      <c r="Y7" s="20">
        <v>-414747628</v>
      </c>
      <c r="Z7" s="21">
        <v>-50.59891870071823</v>
      </c>
      <c r="AA7" s="22">
        <v>819676860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301260</v>
      </c>
      <c r="F8" s="20">
        <v>-5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-5</v>
      </c>
      <c r="Y8" s="20">
        <v>5</v>
      </c>
      <c r="Z8" s="21">
        <v>-100</v>
      </c>
      <c r="AA8" s="22">
        <v>-5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-426427762</v>
      </c>
      <c r="D14" s="18"/>
      <c r="E14" s="19">
        <v>-461939365</v>
      </c>
      <c r="F14" s="20">
        <v>-412800118</v>
      </c>
      <c r="G14" s="20">
        <v>-83692066</v>
      </c>
      <c r="H14" s="20">
        <v>-31584712</v>
      </c>
      <c r="I14" s="20">
        <v>-19991882</v>
      </c>
      <c r="J14" s="20">
        <v>-135268660</v>
      </c>
      <c r="K14" s="20">
        <v>-30628370</v>
      </c>
      <c r="L14" s="20">
        <v>-103183627</v>
      </c>
      <c r="M14" s="20">
        <v>-15005058</v>
      </c>
      <c r="N14" s="20">
        <v>-148817055</v>
      </c>
      <c r="O14" s="20">
        <v>-33911027</v>
      </c>
      <c r="P14" s="20">
        <v>-22521222</v>
      </c>
      <c r="Q14" s="20">
        <v>-95415797</v>
      </c>
      <c r="R14" s="20">
        <v>-151848046</v>
      </c>
      <c r="S14" s="20">
        <v>-32599996</v>
      </c>
      <c r="T14" s="20">
        <v>-15400353</v>
      </c>
      <c r="U14" s="20">
        <v>-30008385</v>
      </c>
      <c r="V14" s="20">
        <v>-78008734</v>
      </c>
      <c r="W14" s="20">
        <v>-513942495</v>
      </c>
      <c r="X14" s="20">
        <v>-412800118</v>
      </c>
      <c r="Y14" s="20">
        <v>-101142377</v>
      </c>
      <c r="Z14" s="21">
        <v>24.501537812060413</v>
      </c>
      <c r="AA14" s="22">
        <v>-412800118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-61276440</v>
      </c>
      <c r="D17" s="26">
        <f>SUM(D6:D16)</f>
        <v>0</v>
      </c>
      <c r="E17" s="27">
        <f t="shared" si="0"/>
        <v>358038755</v>
      </c>
      <c r="F17" s="28">
        <f t="shared" si="0"/>
        <v>406876737</v>
      </c>
      <c r="G17" s="28">
        <f t="shared" si="0"/>
        <v>-47913747</v>
      </c>
      <c r="H17" s="28">
        <f t="shared" si="0"/>
        <v>-1660418</v>
      </c>
      <c r="I17" s="28">
        <f t="shared" si="0"/>
        <v>6820881</v>
      </c>
      <c r="J17" s="28">
        <f t="shared" si="0"/>
        <v>-42753284</v>
      </c>
      <c r="K17" s="28">
        <f t="shared" si="0"/>
        <v>2411943</v>
      </c>
      <c r="L17" s="28">
        <f t="shared" si="0"/>
        <v>-72179159</v>
      </c>
      <c r="M17" s="28">
        <f t="shared" si="0"/>
        <v>16560521</v>
      </c>
      <c r="N17" s="28">
        <f t="shared" si="0"/>
        <v>-53206695</v>
      </c>
      <c r="O17" s="28">
        <f t="shared" si="0"/>
        <v>193593</v>
      </c>
      <c r="P17" s="28">
        <f t="shared" si="0"/>
        <v>6195010</v>
      </c>
      <c r="Q17" s="28">
        <f t="shared" si="0"/>
        <v>-64086826</v>
      </c>
      <c r="R17" s="28">
        <f t="shared" si="0"/>
        <v>-57698223</v>
      </c>
      <c r="S17" s="28">
        <f t="shared" si="0"/>
        <v>-684907</v>
      </c>
      <c r="T17" s="28">
        <f t="shared" si="0"/>
        <v>20535860</v>
      </c>
      <c r="U17" s="28">
        <f t="shared" si="0"/>
        <v>24793986</v>
      </c>
      <c r="V17" s="28">
        <f t="shared" si="0"/>
        <v>44644939</v>
      </c>
      <c r="W17" s="28">
        <f t="shared" si="0"/>
        <v>-109013263</v>
      </c>
      <c r="X17" s="28">
        <f t="shared" si="0"/>
        <v>406876737</v>
      </c>
      <c r="Y17" s="28">
        <f t="shared" si="0"/>
        <v>-515890000</v>
      </c>
      <c r="Z17" s="29">
        <f>+IF(X17&lt;&gt;0,+(Y17/X17)*100,0)</f>
        <v>-126.79269987362292</v>
      </c>
      <c r="AA17" s="30">
        <f>SUM(AA6:AA16)</f>
        <v>406876737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-23787879</v>
      </c>
      <c r="D26" s="18"/>
      <c r="E26" s="19">
        <v>-30000000</v>
      </c>
      <c r="F26" s="20">
        <v>-31000000</v>
      </c>
      <c r="G26" s="20">
        <v>-939680</v>
      </c>
      <c r="H26" s="20">
        <v>-1915003</v>
      </c>
      <c r="I26" s="20"/>
      <c r="J26" s="20">
        <v>-2854683</v>
      </c>
      <c r="K26" s="20"/>
      <c r="L26" s="20"/>
      <c r="M26" s="20">
        <v>-89731</v>
      </c>
      <c r="N26" s="20">
        <v>-89731</v>
      </c>
      <c r="O26" s="20"/>
      <c r="P26" s="20"/>
      <c r="Q26" s="20">
        <v>-7438238</v>
      </c>
      <c r="R26" s="20">
        <v>-7438238</v>
      </c>
      <c r="S26" s="20">
        <v>-7819443</v>
      </c>
      <c r="T26" s="20">
        <v>-12728201</v>
      </c>
      <c r="U26" s="20">
        <v>-370678</v>
      </c>
      <c r="V26" s="20">
        <v>-20918322</v>
      </c>
      <c r="W26" s="20">
        <v>-31300974</v>
      </c>
      <c r="X26" s="20">
        <v>-31000000</v>
      </c>
      <c r="Y26" s="20">
        <v>-300974</v>
      </c>
      <c r="Z26" s="21">
        <v>0.97088387096774198</v>
      </c>
      <c r="AA26" s="22">
        <v>-31000000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-23787879</v>
      </c>
      <c r="D27" s="26">
        <f>SUM(D21:D26)</f>
        <v>0</v>
      </c>
      <c r="E27" s="27">
        <f t="shared" si="1"/>
        <v>-30000000</v>
      </c>
      <c r="F27" s="28">
        <f t="shared" si="1"/>
        <v>-31000000</v>
      </c>
      <c r="G27" s="28">
        <f t="shared" si="1"/>
        <v>-939680</v>
      </c>
      <c r="H27" s="28">
        <f t="shared" si="1"/>
        <v>-1915003</v>
      </c>
      <c r="I27" s="28">
        <f t="shared" si="1"/>
        <v>0</v>
      </c>
      <c r="J27" s="28">
        <f t="shared" si="1"/>
        <v>-2854683</v>
      </c>
      <c r="K27" s="28">
        <f t="shared" si="1"/>
        <v>0</v>
      </c>
      <c r="L27" s="28">
        <f t="shared" si="1"/>
        <v>0</v>
      </c>
      <c r="M27" s="28">
        <f t="shared" si="1"/>
        <v>-89731</v>
      </c>
      <c r="N27" s="28">
        <f t="shared" si="1"/>
        <v>-89731</v>
      </c>
      <c r="O27" s="28">
        <f t="shared" si="1"/>
        <v>0</v>
      </c>
      <c r="P27" s="28">
        <f t="shared" si="1"/>
        <v>0</v>
      </c>
      <c r="Q27" s="28">
        <f t="shared" si="1"/>
        <v>-7438238</v>
      </c>
      <c r="R27" s="28">
        <f t="shared" si="1"/>
        <v>-7438238</v>
      </c>
      <c r="S27" s="28">
        <f t="shared" si="1"/>
        <v>-7819443</v>
      </c>
      <c r="T27" s="28">
        <f t="shared" si="1"/>
        <v>-12728201</v>
      </c>
      <c r="U27" s="28">
        <f t="shared" si="1"/>
        <v>-370678</v>
      </c>
      <c r="V27" s="28">
        <f t="shared" si="1"/>
        <v>-20918322</v>
      </c>
      <c r="W27" s="28">
        <f t="shared" si="1"/>
        <v>-31300974</v>
      </c>
      <c r="X27" s="28">
        <f t="shared" si="1"/>
        <v>-31000000</v>
      </c>
      <c r="Y27" s="28">
        <f t="shared" si="1"/>
        <v>-300974</v>
      </c>
      <c r="Z27" s="29">
        <f>+IF(X27&lt;&gt;0,+(Y27/X27)*100,0)</f>
        <v>0.97088387096774198</v>
      </c>
      <c r="AA27" s="30">
        <f>SUM(AA21:AA26)</f>
        <v>-31000000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-85064319</v>
      </c>
      <c r="D38" s="32">
        <f>+D17+D27+D36</f>
        <v>0</v>
      </c>
      <c r="E38" s="33">
        <f t="shared" si="3"/>
        <v>328038755</v>
      </c>
      <c r="F38" s="2">
        <f t="shared" si="3"/>
        <v>375876737</v>
      </c>
      <c r="G38" s="2">
        <f t="shared" si="3"/>
        <v>-48853427</v>
      </c>
      <c r="H38" s="2">
        <f t="shared" si="3"/>
        <v>-3575421</v>
      </c>
      <c r="I38" s="2">
        <f t="shared" si="3"/>
        <v>6820881</v>
      </c>
      <c r="J38" s="2">
        <f t="shared" si="3"/>
        <v>-45607967</v>
      </c>
      <c r="K38" s="2">
        <f t="shared" si="3"/>
        <v>2411943</v>
      </c>
      <c r="L38" s="2">
        <f t="shared" si="3"/>
        <v>-72179159</v>
      </c>
      <c r="M38" s="2">
        <f t="shared" si="3"/>
        <v>16470790</v>
      </c>
      <c r="N38" s="2">
        <f t="shared" si="3"/>
        <v>-53296426</v>
      </c>
      <c r="O38" s="2">
        <f t="shared" si="3"/>
        <v>193593</v>
      </c>
      <c r="P38" s="2">
        <f t="shared" si="3"/>
        <v>6195010</v>
      </c>
      <c r="Q38" s="2">
        <f t="shared" si="3"/>
        <v>-71525064</v>
      </c>
      <c r="R38" s="2">
        <f t="shared" si="3"/>
        <v>-65136461</v>
      </c>
      <c r="S38" s="2">
        <f t="shared" si="3"/>
        <v>-8504350</v>
      </c>
      <c r="T38" s="2">
        <f t="shared" si="3"/>
        <v>7807659</v>
      </c>
      <c r="U38" s="2">
        <f t="shared" si="3"/>
        <v>24423308</v>
      </c>
      <c r="V38" s="2">
        <f t="shared" si="3"/>
        <v>23726617</v>
      </c>
      <c r="W38" s="2">
        <f t="shared" si="3"/>
        <v>-140314237</v>
      </c>
      <c r="X38" s="2">
        <f t="shared" si="3"/>
        <v>375876737</v>
      </c>
      <c r="Y38" s="2">
        <f t="shared" si="3"/>
        <v>-516190974</v>
      </c>
      <c r="Z38" s="34">
        <f>+IF(X38&lt;&gt;0,+(Y38/X38)*100,0)</f>
        <v>-137.32985396220462</v>
      </c>
      <c r="AA38" s="35">
        <f>+AA17+AA27+AA36</f>
        <v>375876737</v>
      </c>
    </row>
    <row r="39" spans="1:27" x14ac:dyDescent="0.25">
      <c r="A39" s="23" t="s">
        <v>60</v>
      </c>
      <c r="B39" s="17"/>
      <c r="C39" s="32">
        <v>400178808</v>
      </c>
      <c r="D39" s="32"/>
      <c r="E39" s="33"/>
      <c r="F39" s="2"/>
      <c r="G39" s="2">
        <v>314704272</v>
      </c>
      <c r="H39" s="2">
        <f>+G40+H60</f>
        <v>265850845</v>
      </c>
      <c r="I39" s="2">
        <f>+H40+I60</f>
        <v>262275424</v>
      </c>
      <c r="J39" s="2">
        <f>+G39</f>
        <v>314704272</v>
      </c>
      <c r="K39" s="2">
        <f>+I40+K60</f>
        <v>269096305</v>
      </c>
      <c r="L39" s="2">
        <f>+K40+L60</f>
        <v>271508248</v>
      </c>
      <c r="M39" s="2">
        <f>+L40+M60</f>
        <v>199329089</v>
      </c>
      <c r="N39" s="2">
        <f>+K39</f>
        <v>269096305</v>
      </c>
      <c r="O39" s="2">
        <f>+M40+O60</f>
        <v>215799879</v>
      </c>
      <c r="P39" s="2">
        <f>+O40+P60</f>
        <v>215993472</v>
      </c>
      <c r="Q39" s="2">
        <f>+P40+Q60</f>
        <v>222188482</v>
      </c>
      <c r="R39" s="2">
        <f>+O39</f>
        <v>215799879</v>
      </c>
      <c r="S39" s="2">
        <f>+Q40+S60</f>
        <v>150663418</v>
      </c>
      <c r="T39" s="2">
        <f>+S40+T60</f>
        <v>142159068</v>
      </c>
      <c r="U39" s="2">
        <f>+T40+U60</f>
        <v>149966727</v>
      </c>
      <c r="V39" s="2">
        <f>+S39</f>
        <v>150663418</v>
      </c>
      <c r="W39" s="2">
        <f>+G39</f>
        <v>314704272</v>
      </c>
      <c r="X39" s="2"/>
      <c r="Y39" s="2">
        <f>+W39-X39</f>
        <v>314704272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315114489</v>
      </c>
      <c r="D40" s="43">
        <f t="shared" ref="D40:AA40" si="4">+D38+D39</f>
        <v>0</v>
      </c>
      <c r="E40" s="44">
        <f t="shared" si="4"/>
        <v>328038755</v>
      </c>
      <c r="F40" s="45">
        <f t="shared" si="4"/>
        <v>375876737</v>
      </c>
      <c r="G40" s="45">
        <f t="shared" si="4"/>
        <v>265850845</v>
      </c>
      <c r="H40" s="45">
        <f t="shared" si="4"/>
        <v>262275424</v>
      </c>
      <c r="I40" s="45">
        <f t="shared" si="4"/>
        <v>269096305</v>
      </c>
      <c r="J40" s="45">
        <f>+I40</f>
        <v>269096305</v>
      </c>
      <c r="K40" s="45">
        <f t="shared" si="4"/>
        <v>271508248</v>
      </c>
      <c r="L40" s="45">
        <f t="shared" si="4"/>
        <v>199329089</v>
      </c>
      <c r="M40" s="45">
        <f t="shared" si="4"/>
        <v>215799879</v>
      </c>
      <c r="N40" s="45">
        <f>+M40</f>
        <v>215799879</v>
      </c>
      <c r="O40" s="45">
        <f t="shared" si="4"/>
        <v>215993472</v>
      </c>
      <c r="P40" s="45">
        <f t="shared" si="4"/>
        <v>222188482</v>
      </c>
      <c r="Q40" s="45">
        <f t="shared" si="4"/>
        <v>150663418</v>
      </c>
      <c r="R40" s="45">
        <f>+Q40</f>
        <v>150663418</v>
      </c>
      <c r="S40" s="45">
        <f t="shared" si="4"/>
        <v>142159068</v>
      </c>
      <c r="T40" s="45">
        <f t="shared" si="4"/>
        <v>149966727</v>
      </c>
      <c r="U40" s="45">
        <f t="shared" si="4"/>
        <v>174390035</v>
      </c>
      <c r="V40" s="45">
        <f>+U40</f>
        <v>174390035</v>
      </c>
      <c r="W40" s="45">
        <f>+V40</f>
        <v>174390035</v>
      </c>
      <c r="X40" s="45">
        <f t="shared" si="4"/>
        <v>375876737</v>
      </c>
      <c r="Y40" s="45">
        <f t="shared" si="4"/>
        <v>-201486702</v>
      </c>
      <c r="Z40" s="46">
        <f>+IF(X40&lt;&gt;0,+(Y40/X40)*100,0)</f>
        <v>-53.604461826537566</v>
      </c>
      <c r="AA40" s="47">
        <f t="shared" si="4"/>
        <v>375876737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314704272</v>
      </c>
      <c r="J60">
        <v>314704272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1619099</v>
      </c>
      <c r="D7" s="18"/>
      <c r="E7" s="19">
        <v>3150000</v>
      </c>
      <c r="F7" s="20">
        <v>3150000</v>
      </c>
      <c r="G7" s="20">
        <v>52904</v>
      </c>
      <c r="H7" s="20">
        <v>9360</v>
      </c>
      <c r="I7" s="20">
        <v>9286</v>
      </c>
      <c r="J7" s="20">
        <v>71550</v>
      </c>
      <c r="K7" s="20">
        <v>6683</v>
      </c>
      <c r="L7" s="20">
        <v>344890</v>
      </c>
      <c r="M7" s="20">
        <v>410874</v>
      </c>
      <c r="N7" s="20">
        <v>762447</v>
      </c>
      <c r="O7" s="20">
        <v>7796</v>
      </c>
      <c r="P7" s="20">
        <v>26987</v>
      </c>
      <c r="Q7" s="20">
        <v>1061259</v>
      </c>
      <c r="R7" s="20">
        <v>1096042</v>
      </c>
      <c r="S7" s="20">
        <v>56600</v>
      </c>
      <c r="T7" s="20">
        <v>-156641</v>
      </c>
      <c r="U7" s="20">
        <v>3070</v>
      </c>
      <c r="V7" s="20">
        <v>-96971</v>
      </c>
      <c r="W7" s="20">
        <v>1833068</v>
      </c>
      <c r="X7" s="20">
        <v>3150000</v>
      </c>
      <c r="Y7" s="20">
        <v>-1316932</v>
      </c>
      <c r="Z7" s="21">
        <v>-41.807365079365077</v>
      </c>
      <c r="AA7" s="22">
        <v>3150000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840</v>
      </c>
      <c r="F8" s="20">
        <v>840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840</v>
      </c>
      <c r="Y8" s="20">
        <v>-840</v>
      </c>
      <c r="Z8" s="21">
        <v>-100</v>
      </c>
      <c r="AA8" s="22">
        <v>840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>
        <v>62691260</v>
      </c>
      <c r="H9" s="20"/>
      <c r="I9" s="20"/>
      <c r="J9" s="20">
        <v>62691260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62691260</v>
      </c>
      <c r="X9" s="20"/>
      <c r="Y9" s="20">
        <v>62691260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-2658126</v>
      </c>
      <c r="D14" s="18"/>
      <c r="E14" s="19"/>
      <c r="F14" s="20"/>
      <c r="G14" s="20"/>
      <c r="H14" s="20">
        <v>-274608</v>
      </c>
      <c r="I14" s="20">
        <v>-13460</v>
      </c>
      <c r="J14" s="20">
        <v>-288068</v>
      </c>
      <c r="K14" s="20">
        <v>-258291</v>
      </c>
      <c r="L14" s="20">
        <v>-532954</v>
      </c>
      <c r="M14" s="20">
        <v>-20944</v>
      </c>
      <c r="N14" s="20">
        <v>-812189</v>
      </c>
      <c r="O14" s="20">
        <v>-26779</v>
      </c>
      <c r="P14" s="20">
        <v>-247006</v>
      </c>
      <c r="Q14" s="20">
        <v>-109275</v>
      </c>
      <c r="R14" s="20">
        <v>-383060</v>
      </c>
      <c r="S14" s="20">
        <v>-270726</v>
      </c>
      <c r="T14" s="20">
        <v>-79240</v>
      </c>
      <c r="U14" s="20">
        <v>-880758</v>
      </c>
      <c r="V14" s="20">
        <v>-1230724</v>
      </c>
      <c r="W14" s="20">
        <v>-2714041</v>
      </c>
      <c r="X14" s="20"/>
      <c r="Y14" s="20">
        <v>-2714041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-1039027</v>
      </c>
      <c r="D17" s="26">
        <f>SUM(D6:D16)</f>
        <v>0</v>
      </c>
      <c r="E17" s="27">
        <f t="shared" si="0"/>
        <v>3150840</v>
      </c>
      <c r="F17" s="28">
        <f t="shared" si="0"/>
        <v>3150840</v>
      </c>
      <c r="G17" s="28">
        <f t="shared" si="0"/>
        <v>62744164</v>
      </c>
      <c r="H17" s="28">
        <f t="shared" si="0"/>
        <v>-265248</v>
      </c>
      <c r="I17" s="28">
        <f t="shared" si="0"/>
        <v>-4174</v>
      </c>
      <c r="J17" s="28">
        <f t="shared" si="0"/>
        <v>62474742</v>
      </c>
      <c r="K17" s="28">
        <f t="shared" si="0"/>
        <v>-251608</v>
      </c>
      <c r="L17" s="28">
        <f t="shared" si="0"/>
        <v>-188064</v>
      </c>
      <c r="M17" s="28">
        <f t="shared" si="0"/>
        <v>389930</v>
      </c>
      <c r="N17" s="28">
        <f t="shared" si="0"/>
        <v>-49742</v>
      </c>
      <c r="O17" s="28">
        <f t="shared" si="0"/>
        <v>-18983</v>
      </c>
      <c r="P17" s="28">
        <f t="shared" si="0"/>
        <v>-220019</v>
      </c>
      <c r="Q17" s="28">
        <f t="shared" si="0"/>
        <v>951984</v>
      </c>
      <c r="R17" s="28">
        <f t="shared" si="0"/>
        <v>712982</v>
      </c>
      <c r="S17" s="28">
        <f t="shared" si="0"/>
        <v>-214126</v>
      </c>
      <c r="T17" s="28">
        <f t="shared" si="0"/>
        <v>-235881</v>
      </c>
      <c r="U17" s="28">
        <f t="shared" si="0"/>
        <v>-877688</v>
      </c>
      <c r="V17" s="28">
        <f t="shared" si="0"/>
        <v>-1327695</v>
      </c>
      <c r="W17" s="28">
        <f t="shared" si="0"/>
        <v>61810287</v>
      </c>
      <c r="X17" s="28">
        <f t="shared" si="0"/>
        <v>3150840</v>
      </c>
      <c r="Y17" s="28">
        <f t="shared" si="0"/>
        <v>58659447</v>
      </c>
      <c r="Z17" s="29">
        <f>+IF(X17&lt;&gt;0,+(Y17/X17)*100,0)</f>
        <v>1861.7082111436951</v>
      </c>
      <c r="AA17" s="30">
        <f>SUM(AA6:AA16)</f>
        <v>3150840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-1039027</v>
      </c>
      <c r="D38" s="32">
        <f>+D17+D27+D36</f>
        <v>0</v>
      </c>
      <c r="E38" s="33">
        <f t="shared" si="3"/>
        <v>3150840</v>
      </c>
      <c r="F38" s="2">
        <f t="shared" si="3"/>
        <v>3150840</v>
      </c>
      <c r="G38" s="2">
        <f t="shared" si="3"/>
        <v>62744164</v>
      </c>
      <c r="H38" s="2">
        <f t="shared" si="3"/>
        <v>-265248</v>
      </c>
      <c r="I38" s="2">
        <f t="shared" si="3"/>
        <v>-4174</v>
      </c>
      <c r="J38" s="2">
        <f t="shared" si="3"/>
        <v>62474742</v>
      </c>
      <c r="K38" s="2">
        <f t="shared" si="3"/>
        <v>-251608</v>
      </c>
      <c r="L38" s="2">
        <f t="shared" si="3"/>
        <v>-188064</v>
      </c>
      <c r="M38" s="2">
        <f t="shared" si="3"/>
        <v>389930</v>
      </c>
      <c r="N38" s="2">
        <f t="shared" si="3"/>
        <v>-49742</v>
      </c>
      <c r="O38" s="2">
        <f t="shared" si="3"/>
        <v>-18983</v>
      </c>
      <c r="P38" s="2">
        <f t="shared" si="3"/>
        <v>-220019</v>
      </c>
      <c r="Q38" s="2">
        <f t="shared" si="3"/>
        <v>951984</v>
      </c>
      <c r="R38" s="2">
        <f t="shared" si="3"/>
        <v>712982</v>
      </c>
      <c r="S38" s="2">
        <f t="shared" si="3"/>
        <v>-214126</v>
      </c>
      <c r="T38" s="2">
        <f t="shared" si="3"/>
        <v>-235881</v>
      </c>
      <c r="U38" s="2">
        <f t="shared" si="3"/>
        <v>-877688</v>
      </c>
      <c r="V38" s="2">
        <f t="shared" si="3"/>
        <v>-1327695</v>
      </c>
      <c r="W38" s="2">
        <f t="shared" si="3"/>
        <v>61810287</v>
      </c>
      <c r="X38" s="2">
        <f t="shared" si="3"/>
        <v>3150840</v>
      </c>
      <c r="Y38" s="2">
        <f t="shared" si="3"/>
        <v>58659447</v>
      </c>
      <c r="Z38" s="34">
        <f>+IF(X38&lt;&gt;0,+(Y38/X38)*100,0)</f>
        <v>1861.7082111436951</v>
      </c>
      <c r="AA38" s="35">
        <f>+AA17+AA27+AA36</f>
        <v>3150840</v>
      </c>
    </row>
    <row r="39" spans="1:27" x14ac:dyDescent="0.25">
      <c r="A39" s="23" t="s">
        <v>60</v>
      </c>
      <c r="B39" s="17"/>
      <c r="C39" s="32">
        <v>-13450136</v>
      </c>
      <c r="D39" s="32"/>
      <c r="E39" s="33">
        <v>-13813720</v>
      </c>
      <c r="F39" s="2">
        <v>-13813720</v>
      </c>
      <c r="G39" s="2">
        <v>-14702167</v>
      </c>
      <c r="H39" s="2">
        <f>+G40+H60</f>
        <v>48041997</v>
      </c>
      <c r="I39" s="2">
        <f>+H40+I60</f>
        <v>47776749</v>
      </c>
      <c r="J39" s="2">
        <f>+G39</f>
        <v>-14702167</v>
      </c>
      <c r="K39" s="2">
        <f>+I40+K60</f>
        <v>47772575</v>
      </c>
      <c r="L39" s="2">
        <f>+K40+L60</f>
        <v>47520967</v>
      </c>
      <c r="M39" s="2">
        <f>+L40+M60</f>
        <v>47332903</v>
      </c>
      <c r="N39" s="2">
        <f>+K39</f>
        <v>47772575</v>
      </c>
      <c r="O39" s="2">
        <f>+M40+O60</f>
        <v>47722833</v>
      </c>
      <c r="P39" s="2">
        <f>+O40+P60</f>
        <v>47703850</v>
      </c>
      <c r="Q39" s="2">
        <f>+P40+Q60</f>
        <v>47483831</v>
      </c>
      <c r="R39" s="2">
        <f>+O39</f>
        <v>47722833</v>
      </c>
      <c r="S39" s="2">
        <f>+Q40+S60</f>
        <v>48435815</v>
      </c>
      <c r="T39" s="2">
        <f>+S40+T60</f>
        <v>48221689</v>
      </c>
      <c r="U39" s="2">
        <f>+T40+U60</f>
        <v>47985808</v>
      </c>
      <c r="V39" s="2">
        <f>+S39</f>
        <v>48435815</v>
      </c>
      <c r="W39" s="2">
        <f>+G39</f>
        <v>-14702167</v>
      </c>
      <c r="X39" s="2">
        <v>-13813720</v>
      </c>
      <c r="Y39" s="2">
        <f>+W39-X39</f>
        <v>-888447</v>
      </c>
      <c r="Z39" s="34">
        <f>+IF(X39&lt;&gt;0,+(Y39/X39)*100,0)</f>
        <v>6.4316273965304065</v>
      </c>
      <c r="AA39" s="35">
        <v>-13813720</v>
      </c>
    </row>
    <row r="40" spans="1:27" x14ac:dyDescent="0.25">
      <c r="A40" s="41" t="s">
        <v>62</v>
      </c>
      <c r="B40" s="42" t="s">
        <v>61</v>
      </c>
      <c r="C40" s="43">
        <f>+C38+C39</f>
        <v>-14489163</v>
      </c>
      <c r="D40" s="43">
        <f t="shared" ref="D40:AA40" si="4">+D38+D39</f>
        <v>0</v>
      </c>
      <c r="E40" s="44">
        <f t="shared" si="4"/>
        <v>-10662880</v>
      </c>
      <c r="F40" s="45">
        <f t="shared" si="4"/>
        <v>-10662880</v>
      </c>
      <c r="G40" s="45">
        <f t="shared" si="4"/>
        <v>48041997</v>
      </c>
      <c r="H40" s="45">
        <f t="shared" si="4"/>
        <v>47776749</v>
      </c>
      <c r="I40" s="45">
        <f t="shared" si="4"/>
        <v>47772575</v>
      </c>
      <c r="J40" s="45">
        <f>+I40</f>
        <v>47772575</v>
      </c>
      <c r="K40" s="45">
        <f t="shared" si="4"/>
        <v>47520967</v>
      </c>
      <c r="L40" s="45">
        <f t="shared" si="4"/>
        <v>47332903</v>
      </c>
      <c r="M40" s="45">
        <f t="shared" si="4"/>
        <v>47722833</v>
      </c>
      <c r="N40" s="45">
        <f>+M40</f>
        <v>47722833</v>
      </c>
      <c r="O40" s="45">
        <f t="shared" si="4"/>
        <v>47703850</v>
      </c>
      <c r="P40" s="45">
        <f t="shared" si="4"/>
        <v>47483831</v>
      </c>
      <c r="Q40" s="45">
        <f t="shared" si="4"/>
        <v>48435815</v>
      </c>
      <c r="R40" s="45">
        <f>+Q40</f>
        <v>48435815</v>
      </c>
      <c r="S40" s="45">
        <f t="shared" si="4"/>
        <v>48221689</v>
      </c>
      <c r="T40" s="45">
        <f t="shared" si="4"/>
        <v>47985808</v>
      </c>
      <c r="U40" s="45">
        <f t="shared" si="4"/>
        <v>47108120</v>
      </c>
      <c r="V40" s="45">
        <f>+U40</f>
        <v>47108120</v>
      </c>
      <c r="W40" s="45">
        <f>+V40</f>
        <v>47108120</v>
      </c>
      <c r="X40" s="45">
        <f t="shared" si="4"/>
        <v>-10662880</v>
      </c>
      <c r="Y40" s="45">
        <f t="shared" si="4"/>
        <v>57771000</v>
      </c>
      <c r="Z40" s="46">
        <f>+IF(X40&lt;&gt;0,+(Y40/X40)*100,0)</f>
        <v>-541.79546238914816</v>
      </c>
      <c r="AA40" s="47">
        <f t="shared" si="4"/>
        <v>-10662880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-14702167</v>
      </c>
      <c r="J60">
        <v>-14702167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224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39708567</v>
      </c>
      <c r="D7" s="18"/>
      <c r="E7" s="19">
        <v>85005191</v>
      </c>
      <c r="F7" s="20">
        <v>85005191</v>
      </c>
      <c r="G7" s="20">
        <v>4736327</v>
      </c>
      <c r="H7" s="20">
        <v>4769404</v>
      </c>
      <c r="I7" s="20"/>
      <c r="J7" s="20">
        <v>9505731</v>
      </c>
      <c r="K7" s="20">
        <v>5054429</v>
      </c>
      <c r="L7" s="20">
        <v>4119657</v>
      </c>
      <c r="M7" s="20">
        <v>4165549</v>
      </c>
      <c r="N7" s="20">
        <v>13339635</v>
      </c>
      <c r="O7" s="20">
        <v>3573675</v>
      </c>
      <c r="P7" s="20">
        <v>3729921</v>
      </c>
      <c r="Q7" s="20">
        <v>3458049</v>
      </c>
      <c r="R7" s="20">
        <v>10761645</v>
      </c>
      <c r="S7" s="20">
        <v>3564495</v>
      </c>
      <c r="T7" s="20">
        <v>3571977</v>
      </c>
      <c r="U7" s="20">
        <v>2862224</v>
      </c>
      <c r="V7" s="20">
        <v>9998696</v>
      </c>
      <c r="W7" s="20">
        <v>43605707</v>
      </c>
      <c r="X7" s="20">
        <v>85005191</v>
      </c>
      <c r="Y7" s="20">
        <v>-41399484</v>
      </c>
      <c r="Z7" s="21">
        <v>-48.70230101594619</v>
      </c>
      <c r="AA7" s="22">
        <v>85005191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22542382</v>
      </c>
      <c r="F9" s="20">
        <v>22542382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22542382</v>
      </c>
      <c r="Y9" s="20">
        <v>-22542382</v>
      </c>
      <c r="Z9" s="21">
        <v>-100</v>
      </c>
      <c r="AA9" s="22">
        <v>22542382</v>
      </c>
    </row>
    <row r="10" spans="1:27" x14ac:dyDescent="0.25">
      <c r="A10" s="23" t="s">
        <v>38</v>
      </c>
      <c r="B10" s="17" t="s">
        <v>6</v>
      </c>
      <c r="C10" s="18">
        <v>30000000</v>
      </c>
      <c r="D10" s="18"/>
      <c r="E10" s="19">
        <v>53420000</v>
      </c>
      <c r="F10" s="20">
        <v>53420000</v>
      </c>
      <c r="G10" s="20"/>
      <c r="H10" s="20">
        <v>7151000</v>
      </c>
      <c r="I10" s="20"/>
      <c r="J10" s="20">
        <v>7151000</v>
      </c>
      <c r="K10" s="20"/>
      <c r="L10" s="20">
        <v>8460000</v>
      </c>
      <c r="M10" s="20"/>
      <c r="N10" s="20">
        <v>8460000</v>
      </c>
      <c r="O10" s="20"/>
      <c r="P10" s="20"/>
      <c r="Q10" s="20">
        <v>3300000</v>
      </c>
      <c r="R10" s="20">
        <v>3300000</v>
      </c>
      <c r="S10" s="20"/>
      <c r="T10" s="20"/>
      <c r="U10" s="20"/>
      <c r="V10" s="20"/>
      <c r="W10" s="20">
        <v>18911000</v>
      </c>
      <c r="X10" s="20">
        <v>53420000</v>
      </c>
      <c r="Y10" s="20">
        <v>-34509000</v>
      </c>
      <c r="Z10" s="21">
        <v>-64.599400973418199</v>
      </c>
      <c r="AA10" s="22">
        <v>53420000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-53373716</v>
      </c>
      <c r="D14" s="18"/>
      <c r="E14" s="19">
        <v>-25516328</v>
      </c>
      <c r="F14" s="20">
        <v>-25516328</v>
      </c>
      <c r="G14" s="20">
        <v>-8308760</v>
      </c>
      <c r="H14" s="20">
        <v>-6485420</v>
      </c>
      <c r="I14" s="20"/>
      <c r="J14" s="20">
        <v>-14794180</v>
      </c>
      <c r="K14" s="20">
        <v>-4957556</v>
      </c>
      <c r="L14" s="20">
        <v>-5381865</v>
      </c>
      <c r="M14" s="20">
        <v>-9258911</v>
      </c>
      <c r="N14" s="20">
        <v>-19598332</v>
      </c>
      <c r="O14" s="20">
        <v>-5351875</v>
      </c>
      <c r="P14" s="20">
        <v>-5080167</v>
      </c>
      <c r="Q14" s="20">
        <v>-9143149</v>
      </c>
      <c r="R14" s="20">
        <v>-19575191</v>
      </c>
      <c r="S14" s="20">
        <v>-4946222</v>
      </c>
      <c r="T14" s="20">
        <v>-181116</v>
      </c>
      <c r="U14" s="20">
        <v>-1310086</v>
      </c>
      <c r="V14" s="20">
        <v>-6437424</v>
      </c>
      <c r="W14" s="20">
        <v>-60405127</v>
      </c>
      <c r="X14" s="20">
        <v>-25516328</v>
      </c>
      <c r="Y14" s="20">
        <v>-34888799</v>
      </c>
      <c r="Z14" s="21">
        <v>136.73126869979097</v>
      </c>
      <c r="AA14" s="22">
        <v>-25516328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16334851</v>
      </c>
      <c r="D17" s="26">
        <f>SUM(D6:D16)</f>
        <v>0</v>
      </c>
      <c r="E17" s="27">
        <f t="shared" si="0"/>
        <v>135451245</v>
      </c>
      <c r="F17" s="28">
        <f t="shared" si="0"/>
        <v>135451245</v>
      </c>
      <c r="G17" s="28">
        <f t="shared" si="0"/>
        <v>-3572433</v>
      </c>
      <c r="H17" s="28">
        <f t="shared" si="0"/>
        <v>5434984</v>
      </c>
      <c r="I17" s="28">
        <f t="shared" si="0"/>
        <v>0</v>
      </c>
      <c r="J17" s="28">
        <f t="shared" si="0"/>
        <v>1862551</v>
      </c>
      <c r="K17" s="28">
        <f t="shared" si="0"/>
        <v>96873</v>
      </c>
      <c r="L17" s="28">
        <f t="shared" si="0"/>
        <v>7197792</v>
      </c>
      <c r="M17" s="28">
        <f t="shared" si="0"/>
        <v>-5093362</v>
      </c>
      <c r="N17" s="28">
        <f t="shared" si="0"/>
        <v>2201303</v>
      </c>
      <c r="O17" s="28">
        <f t="shared" si="0"/>
        <v>-1778200</v>
      </c>
      <c r="P17" s="28">
        <f t="shared" si="0"/>
        <v>-1350246</v>
      </c>
      <c r="Q17" s="28">
        <f t="shared" si="0"/>
        <v>-2385100</v>
      </c>
      <c r="R17" s="28">
        <f t="shared" si="0"/>
        <v>-5513546</v>
      </c>
      <c r="S17" s="28">
        <f t="shared" si="0"/>
        <v>-1381727</v>
      </c>
      <c r="T17" s="28">
        <f t="shared" si="0"/>
        <v>3390861</v>
      </c>
      <c r="U17" s="28">
        <f t="shared" si="0"/>
        <v>1552138</v>
      </c>
      <c r="V17" s="28">
        <f t="shared" si="0"/>
        <v>3561272</v>
      </c>
      <c r="W17" s="28">
        <f t="shared" si="0"/>
        <v>2111580</v>
      </c>
      <c r="X17" s="28">
        <f t="shared" si="0"/>
        <v>135451245</v>
      </c>
      <c r="Y17" s="28">
        <f t="shared" si="0"/>
        <v>-133339665</v>
      </c>
      <c r="Z17" s="29">
        <f>+IF(X17&lt;&gt;0,+(Y17/X17)*100,0)</f>
        <v>-98.441077451890536</v>
      </c>
      <c r="AA17" s="30">
        <f>SUM(AA6:AA16)</f>
        <v>135451245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-27454393</v>
      </c>
      <c r="D26" s="18"/>
      <c r="E26" s="19">
        <v>-31499000</v>
      </c>
      <c r="F26" s="20">
        <v>-31499000</v>
      </c>
      <c r="G26" s="20"/>
      <c r="H26" s="20">
        <v>-813551</v>
      </c>
      <c r="I26" s="20"/>
      <c r="J26" s="20">
        <v>-813551</v>
      </c>
      <c r="K26" s="20">
        <v>-1204147</v>
      </c>
      <c r="L26" s="20">
        <v>-908952</v>
      </c>
      <c r="M26" s="20"/>
      <c r="N26" s="20">
        <v>-2113099</v>
      </c>
      <c r="O26" s="20"/>
      <c r="P26" s="20"/>
      <c r="Q26" s="20">
        <v>-5738532</v>
      </c>
      <c r="R26" s="20">
        <v>-5738532</v>
      </c>
      <c r="S26" s="20">
        <v>-644944</v>
      </c>
      <c r="T26" s="20">
        <v>-592555</v>
      </c>
      <c r="U26" s="20">
        <v>-2872850</v>
      </c>
      <c r="V26" s="20">
        <v>-4110349</v>
      </c>
      <c r="W26" s="20">
        <v>-12775531</v>
      </c>
      <c r="X26" s="20">
        <v>-31499000</v>
      </c>
      <c r="Y26" s="20">
        <v>18723469</v>
      </c>
      <c r="Z26" s="21">
        <v>-59.441471157814533</v>
      </c>
      <c r="AA26" s="22">
        <v>-31499000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-27454393</v>
      </c>
      <c r="D27" s="26">
        <f>SUM(D21:D26)</f>
        <v>0</v>
      </c>
      <c r="E27" s="27">
        <f t="shared" si="1"/>
        <v>-31499000</v>
      </c>
      <c r="F27" s="28">
        <f t="shared" si="1"/>
        <v>-31499000</v>
      </c>
      <c r="G27" s="28">
        <f t="shared" si="1"/>
        <v>0</v>
      </c>
      <c r="H27" s="28">
        <f t="shared" si="1"/>
        <v>-813551</v>
      </c>
      <c r="I27" s="28">
        <f t="shared" si="1"/>
        <v>0</v>
      </c>
      <c r="J27" s="28">
        <f t="shared" si="1"/>
        <v>-813551</v>
      </c>
      <c r="K27" s="28">
        <f t="shared" si="1"/>
        <v>-1204147</v>
      </c>
      <c r="L27" s="28">
        <f t="shared" si="1"/>
        <v>-908952</v>
      </c>
      <c r="M27" s="28">
        <f t="shared" si="1"/>
        <v>0</v>
      </c>
      <c r="N27" s="28">
        <f t="shared" si="1"/>
        <v>-2113099</v>
      </c>
      <c r="O27" s="28">
        <f t="shared" si="1"/>
        <v>0</v>
      </c>
      <c r="P27" s="28">
        <f t="shared" si="1"/>
        <v>0</v>
      </c>
      <c r="Q27" s="28">
        <f t="shared" si="1"/>
        <v>-5738532</v>
      </c>
      <c r="R27" s="28">
        <f t="shared" si="1"/>
        <v>-5738532</v>
      </c>
      <c r="S27" s="28">
        <f t="shared" si="1"/>
        <v>-644944</v>
      </c>
      <c r="T27" s="28">
        <f t="shared" si="1"/>
        <v>-592555</v>
      </c>
      <c r="U27" s="28">
        <f t="shared" si="1"/>
        <v>-2872850</v>
      </c>
      <c r="V27" s="28">
        <f t="shared" si="1"/>
        <v>-4110349</v>
      </c>
      <c r="W27" s="28">
        <f t="shared" si="1"/>
        <v>-12775531</v>
      </c>
      <c r="X27" s="28">
        <f t="shared" si="1"/>
        <v>-31499000</v>
      </c>
      <c r="Y27" s="28">
        <f t="shared" si="1"/>
        <v>18723469</v>
      </c>
      <c r="Z27" s="29">
        <f>+IF(X27&lt;&gt;0,+(Y27/X27)*100,0)</f>
        <v>-59.441471157814533</v>
      </c>
      <c r="AA27" s="30">
        <f>SUM(AA21:AA26)</f>
        <v>-31499000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-11119542</v>
      </c>
      <c r="D38" s="32">
        <f>+D17+D27+D36</f>
        <v>0</v>
      </c>
      <c r="E38" s="33">
        <f t="shared" si="3"/>
        <v>103952245</v>
      </c>
      <c r="F38" s="2">
        <f t="shared" si="3"/>
        <v>103952245</v>
      </c>
      <c r="G38" s="2">
        <f t="shared" si="3"/>
        <v>-3572433</v>
      </c>
      <c r="H38" s="2">
        <f t="shared" si="3"/>
        <v>4621433</v>
      </c>
      <c r="I38" s="2">
        <f t="shared" si="3"/>
        <v>0</v>
      </c>
      <c r="J38" s="2">
        <f t="shared" si="3"/>
        <v>1049000</v>
      </c>
      <c r="K38" s="2">
        <f t="shared" si="3"/>
        <v>-1107274</v>
      </c>
      <c r="L38" s="2">
        <f t="shared" si="3"/>
        <v>6288840</v>
      </c>
      <c r="M38" s="2">
        <f t="shared" si="3"/>
        <v>-5093362</v>
      </c>
      <c r="N38" s="2">
        <f t="shared" si="3"/>
        <v>88204</v>
      </c>
      <c r="O38" s="2">
        <f t="shared" si="3"/>
        <v>-1778200</v>
      </c>
      <c r="P38" s="2">
        <f t="shared" si="3"/>
        <v>-1350246</v>
      </c>
      <c r="Q38" s="2">
        <f t="shared" si="3"/>
        <v>-8123632</v>
      </c>
      <c r="R38" s="2">
        <f t="shared" si="3"/>
        <v>-11252078</v>
      </c>
      <c r="S38" s="2">
        <f t="shared" si="3"/>
        <v>-2026671</v>
      </c>
      <c r="T38" s="2">
        <f t="shared" si="3"/>
        <v>2798306</v>
      </c>
      <c r="U38" s="2">
        <f t="shared" si="3"/>
        <v>-1320712</v>
      </c>
      <c r="V38" s="2">
        <f t="shared" si="3"/>
        <v>-549077</v>
      </c>
      <c r="W38" s="2">
        <f t="shared" si="3"/>
        <v>-10663951</v>
      </c>
      <c r="X38" s="2">
        <f t="shared" si="3"/>
        <v>103952245</v>
      </c>
      <c r="Y38" s="2">
        <f t="shared" si="3"/>
        <v>-114616196</v>
      </c>
      <c r="Z38" s="34">
        <f>+IF(X38&lt;&gt;0,+(Y38/X38)*100,0)</f>
        <v>-110.25850956850427</v>
      </c>
      <c r="AA38" s="35">
        <f>+AA17+AA27+AA36</f>
        <v>103952245</v>
      </c>
    </row>
    <row r="39" spans="1:27" x14ac:dyDescent="0.25">
      <c r="A39" s="23" t="s">
        <v>60</v>
      </c>
      <c r="B39" s="17"/>
      <c r="C39" s="32">
        <v>67610840</v>
      </c>
      <c r="D39" s="32"/>
      <c r="E39" s="33"/>
      <c r="F39" s="2"/>
      <c r="G39" s="2">
        <v>50500814</v>
      </c>
      <c r="H39" s="2">
        <f>+G40+H60</f>
        <v>46928381</v>
      </c>
      <c r="I39" s="2">
        <f>+H40+I60</f>
        <v>51549814</v>
      </c>
      <c r="J39" s="2">
        <f>+G39</f>
        <v>50500814</v>
      </c>
      <c r="K39" s="2">
        <f>+I40+K60</f>
        <v>51549814</v>
      </c>
      <c r="L39" s="2">
        <f>+K40+L60</f>
        <v>50442540</v>
      </c>
      <c r="M39" s="2">
        <f>+L40+M60</f>
        <v>56731380</v>
      </c>
      <c r="N39" s="2">
        <f>+K39</f>
        <v>51549814</v>
      </c>
      <c r="O39" s="2">
        <f>+M40+O60</f>
        <v>51638018</v>
      </c>
      <c r="P39" s="2">
        <f>+O40+P60</f>
        <v>49859818</v>
      </c>
      <c r="Q39" s="2">
        <f>+P40+Q60</f>
        <v>48509572</v>
      </c>
      <c r="R39" s="2">
        <f>+O39</f>
        <v>51638018</v>
      </c>
      <c r="S39" s="2">
        <f>+Q40+S60</f>
        <v>40385940</v>
      </c>
      <c r="T39" s="2">
        <f>+S40+T60</f>
        <v>38359269</v>
      </c>
      <c r="U39" s="2">
        <f>+T40+U60</f>
        <v>41157575</v>
      </c>
      <c r="V39" s="2">
        <f>+S39</f>
        <v>40385940</v>
      </c>
      <c r="W39" s="2">
        <f>+G39</f>
        <v>50500814</v>
      </c>
      <c r="X39" s="2"/>
      <c r="Y39" s="2">
        <f>+W39-X39</f>
        <v>50500814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56491298</v>
      </c>
      <c r="D40" s="43">
        <f t="shared" ref="D40:AA40" si="4">+D38+D39</f>
        <v>0</v>
      </c>
      <c r="E40" s="44">
        <f t="shared" si="4"/>
        <v>103952245</v>
      </c>
      <c r="F40" s="45">
        <f t="shared" si="4"/>
        <v>103952245</v>
      </c>
      <c r="G40" s="45">
        <f t="shared" si="4"/>
        <v>46928381</v>
      </c>
      <c r="H40" s="45">
        <f t="shared" si="4"/>
        <v>51549814</v>
      </c>
      <c r="I40" s="45">
        <f t="shared" si="4"/>
        <v>51549814</v>
      </c>
      <c r="J40" s="45">
        <f>+I40</f>
        <v>51549814</v>
      </c>
      <c r="K40" s="45">
        <f t="shared" si="4"/>
        <v>50442540</v>
      </c>
      <c r="L40" s="45">
        <f t="shared" si="4"/>
        <v>56731380</v>
      </c>
      <c r="M40" s="45">
        <f t="shared" si="4"/>
        <v>51638018</v>
      </c>
      <c r="N40" s="45">
        <f>+M40</f>
        <v>51638018</v>
      </c>
      <c r="O40" s="45">
        <f t="shared" si="4"/>
        <v>49859818</v>
      </c>
      <c r="P40" s="45">
        <f t="shared" si="4"/>
        <v>48509572</v>
      </c>
      <c r="Q40" s="45">
        <f t="shared" si="4"/>
        <v>40385940</v>
      </c>
      <c r="R40" s="45">
        <f>+Q40</f>
        <v>40385940</v>
      </c>
      <c r="S40" s="45">
        <f t="shared" si="4"/>
        <v>38359269</v>
      </c>
      <c r="T40" s="45">
        <f t="shared" si="4"/>
        <v>41157575</v>
      </c>
      <c r="U40" s="45">
        <f t="shared" si="4"/>
        <v>39836863</v>
      </c>
      <c r="V40" s="45">
        <f>+U40</f>
        <v>39836863</v>
      </c>
      <c r="W40" s="45">
        <f>+V40</f>
        <v>39836863</v>
      </c>
      <c r="X40" s="45">
        <f t="shared" si="4"/>
        <v>103952245</v>
      </c>
      <c r="Y40" s="45">
        <f t="shared" si="4"/>
        <v>-64115382</v>
      </c>
      <c r="Z40" s="46">
        <f>+IF(X40&lt;&gt;0,+(Y40/X40)*100,0)</f>
        <v>-61.67772711402241</v>
      </c>
      <c r="AA40" s="47">
        <f t="shared" si="4"/>
        <v>103952245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50500814</v>
      </c>
      <c r="J60">
        <v>50500814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461542016</v>
      </c>
      <c r="F7" s="20">
        <v>461542016</v>
      </c>
      <c r="G7" s="20">
        <v>21577038</v>
      </c>
      <c r="H7" s="20">
        <v>20161797</v>
      </c>
      <c r="I7" s="20">
        <v>16441247</v>
      </c>
      <c r="J7" s="20">
        <v>58180082</v>
      </c>
      <c r="K7" s="20">
        <v>26864329</v>
      </c>
      <c r="L7" s="20">
        <v>32403932</v>
      </c>
      <c r="M7" s="20">
        <v>12417502</v>
      </c>
      <c r="N7" s="20">
        <v>71685763</v>
      </c>
      <c r="O7" s="20">
        <v>20270279</v>
      </c>
      <c r="P7" s="20">
        <v>19252815</v>
      </c>
      <c r="Q7" s="20">
        <v>20021633</v>
      </c>
      <c r="R7" s="20">
        <v>59544727</v>
      </c>
      <c r="S7" s="20">
        <v>20153639</v>
      </c>
      <c r="T7" s="20">
        <v>20603237</v>
      </c>
      <c r="U7" s="20">
        <v>18351573</v>
      </c>
      <c r="V7" s="20">
        <v>59108449</v>
      </c>
      <c r="W7" s="20">
        <v>248519021</v>
      </c>
      <c r="X7" s="20">
        <v>461542016</v>
      </c>
      <c r="Y7" s="20">
        <v>-213022995</v>
      </c>
      <c r="Z7" s="21">
        <v>-46.154626797834155</v>
      </c>
      <c r="AA7" s="22">
        <v>461542016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14125342</v>
      </c>
      <c r="F8" s="20">
        <v>14125342</v>
      </c>
      <c r="G8" s="20">
        <v>2575</v>
      </c>
      <c r="H8" s="20">
        <v>1783</v>
      </c>
      <c r="I8" s="20">
        <v>2641</v>
      </c>
      <c r="J8" s="20">
        <v>6999</v>
      </c>
      <c r="K8" s="20">
        <v>3182</v>
      </c>
      <c r="L8" s="20">
        <v>9068</v>
      </c>
      <c r="M8" s="20">
        <v>28164</v>
      </c>
      <c r="N8" s="20">
        <v>40414</v>
      </c>
      <c r="O8" s="20">
        <v>11153</v>
      </c>
      <c r="P8" s="20">
        <v>18017</v>
      </c>
      <c r="Q8" s="20">
        <v>17250</v>
      </c>
      <c r="R8" s="20">
        <v>46420</v>
      </c>
      <c r="S8" s="20">
        <v>6568</v>
      </c>
      <c r="T8" s="20">
        <v>12328</v>
      </c>
      <c r="U8" s="20">
        <v>34839</v>
      </c>
      <c r="V8" s="20">
        <v>53735</v>
      </c>
      <c r="W8" s="20">
        <v>147568</v>
      </c>
      <c r="X8" s="20">
        <v>14125342</v>
      </c>
      <c r="Y8" s="20">
        <v>-13977774</v>
      </c>
      <c r="Z8" s="21">
        <v>-98.955296091237997</v>
      </c>
      <c r="AA8" s="22">
        <v>14125342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69318724</v>
      </c>
      <c r="F9" s="20">
        <v>69318724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69318724</v>
      </c>
      <c r="Y9" s="20">
        <v>-69318724</v>
      </c>
      <c r="Z9" s="21">
        <v>-100</v>
      </c>
      <c r="AA9" s="22">
        <v>69318724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63105737</v>
      </c>
      <c r="F10" s="20">
        <v>81939237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81939237</v>
      </c>
      <c r="Y10" s="20">
        <v>-81939237</v>
      </c>
      <c r="Z10" s="21">
        <v>-100</v>
      </c>
      <c r="AA10" s="22">
        <v>81939237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-310870430</v>
      </c>
      <c r="F14" s="20">
        <v>-429217213</v>
      </c>
      <c r="G14" s="20">
        <v>-75999259</v>
      </c>
      <c r="H14" s="20">
        <v>-22048081</v>
      </c>
      <c r="I14" s="20">
        <v>-44729299</v>
      </c>
      <c r="J14" s="20">
        <v>-142776639</v>
      </c>
      <c r="K14" s="20">
        <v>-24639701</v>
      </c>
      <c r="L14" s="20">
        <v>-27503736</v>
      </c>
      <c r="M14" s="20">
        <v>-81698166</v>
      </c>
      <c r="N14" s="20">
        <v>-133841603</v>
      </c>
      <c r="O14" s="20">
        <v>-23419887</v>
      </c>
      <c r="P14" s="20">
        <v>-18342101</v>
      </c>
      <c r="Q14" s="20">
        <v>-40350849</v>
      </c>
      <c r="R14" s="20">
        <v>-82112837</v>
      </c>
      <c r="S14" s="20">
        <v>-28570507</v>
      </c>
      <c r="T14" s="20">
        <v>-49455334</v>
      </c>
      <c r="U14" s="20">
        <v>-25455207</v>
      </c>
      <c r="V14" s="20">
        <v>-103481048</v>
      </c>
      <c r="W14" s="20">
        <v>-462212127</v>
      </c>
      <c r="X14" s="20">
        <v>-429217213</v>
      </c>
      <c r="Y14" s="20">
        <v>-32994914</v>
      </c>
      <c r="Z14" s="21">
        <v>7.6872299154507582</v>
      </c>
      <c r="AA14" s="22">
        <v>-429217213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-5000</v>
      </c>
      <c r="F15" s="20">
        <v>-5000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-5000</v>
      </c>
      <c r="Y15" s="20">
        <v>5000</v>
      </c>
      <c r="Z15" s="21">
        <v>-100</v>
      </c>
      <c r="AA15" s="22">
        <v>-5000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297216389</v>
      </c>
      <c r="F17" s="28">
        <f t="shared" si="0"/>
        <v>197703106</v>
      </c>
      <c r="G17" s="28">
        <f t="shared" si="0"/>
        <v>-54419646</v>
      </c>
      <c r="H17" s="28">
        <f t="shared" si="0"/>
        <v>-1884501</v>
      </c>
      <c r="I17" s="28">
        <f t="shared" si="0"/>
        <v>-28285411</v>
      </c>
      <c r="J17" s="28">
        <f t="shared" si="0"/>
        <v>-84589558</v>
      </c>
      <c r="K17" s="28">
        <f t="shared" si="0"/>
        <v>2227810</v>
      </c>
      <c r="L17" s="28">
        <f t="shared" si="0"/>
        <v>4909264</v>
      </c>
      <c r="M17" s="28">
        <f t="shared" si="0"/>
        <v>-69252500</v>
      </c>
      <c r="N17" s="28">
        <f t="shared" si="0"/>
        <v>-62115426</v>
      </c>
      <c r="O17" s="28">
        <f t="shared" si="0"/>
        <v>-3138455</v>
      </c>
      <c r="P17" s="28">
        <f t="shared" si="0"/>
        <v>928731</v>
      </c>
      <c r="Q17" s="28">
        <f t="shared" si="0"/>
        <v>-20311966</v>
      </c>
      <c r="R17" s="28">
        <f t="shared" si="0"/>
        <v>-22521690</v>
      </c>
      <c r="S17" s="28">
        <f t="shared" si="0"/>
        <v>-8410300</v>
      </c>
      <c r="T17" s="28">
        <f t="shared" si="0"/>
        <v>-28839769</v>
      </c>
      <c r="U17" s="28">
        <f t="shared" si="0"/>
        <v>-7068795</v>
      </c>
      <c r="V17" s="28">
        <f t="shared" si="0"/>
        <v>-44318864</v>
      </c>
      <c r="W17" s="28">
        <f t="shared" si="0"/>
        <v>-213545538</v>
      </c>
      <c r="X17" s="28">
        <f t="shared" si="0"/>
        <v>197703106</v>
      </c>
      <c r="Y17" s="28">
        <f t="shared" si="0"/>
        <v>-411248644</v>
      </c>
      <c r="Z17" s="29">
        <f>+IF(X17&lt;&gt;0,+(Y17/X17)*100,0)</f>
        <v>-208.0132438586979</v>
      </c>
      <c r="AA17" s="30">
        <f>SUM(AA6:AA16)</f>
        <v>197703106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-53846350</v>
      </c>
      <c r="F26" s="20">
        <v>-53846350</v>
      </c>
      <c r="G26" s="20">
        <v>-8480406</v>
      </c>
      <c r="H26" s="20">
        <v>-14256644</v>
      </c>
      <c r="I26" s="20">
        <v>-1732690</v>
      </c>
      <c r="J26" s="20">
        <v>-24469740</v>
      </c>
      <c r="K26" s="20">
        <v>-853024</v>
      </c>
      <c r="L26" s="20">
        <v>-7463718</v>
      </c>
      <c r="M26" s="20">
        <v>-1605919</v>
      </c>
      <c r="N26" s="20">
        <v>-9922661</v>
      </c>
      <c r="O26" s="20">
        <v>-1453627</v>
      </c>
      <c r="P26" s="20"/>
      <c r="Q26" s="20"/>
      <c r="R26" s="20">
        <v>-1453627</v>
      </c>
      <c r="S26" s="20">
        <v>-5047028</v>
      </c>
      <c r="T26" s="20">
        <v>-3056647</v>
      </c>
      <c r="U26" s="20">
        <v>-6317813</v>
      </c>
      <c r="V26" s="20">
        <v>-14421488</v>
      </c>
      <c r="W26" s="20">
        <v>-50267516</v>
      </c>
      <c r="X26" s="20">
        <v>-53846350</v>
      </c>
      <c r="Y26" s="20">
        <v>3578834</v>
      </c>
      <c r="Z26" s="21">
        <v>-6.6463817881806291</v>
      </c>
      <c r="AA26" s="22">
        <v>-53846350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-53846350</v>
      </c>
      <c r="F27" s="28">
        <f t="shared" si="1"/>
        <v>-53846350</v>
      </c>
      <c r="G27" s="28">
        <f t="shared" si="1"/>
        <v>-8480406</v>
      </c>
      <c r="H27" s="28">
        <f t="shared" si="1"/>
        <v>-14256644</v>
      </c>
      <c r="I27" s="28">
        <f t="shared" si="1"/>
        <v>-1732690</v>
      </c>
      <c r="J27" s="28">
        <f t="shared" si="1"/>
        <v>-24469740</v>
      </c>
      <c r="K27" s="28">
        <f t="shared" si="1"/>
        <v>-853024</v>
      </c>
      <c r="L27" s="28">
        <f t="shared" si="1"/>
        <v>-7463718</v>
      </c>
      <c r="M27" s="28">
        <f t="shared" si="1"/>
        <v>-1605919</v>
      </c>
      <c r="N27" s="28">
        <f t="shared" si="1"/>
        <v>-9922661</v>
      </c>
      <c r="O27" s="28">
        <f t="shared" si="1"/>
        <v>-1453627</v>
      </c>
      <c r="P27" s="28">
        <f t="shared" si="1"/>
        <v>0</v>
      </c>
      <c r="Q27" s="28">
        <f t="shared" si="1"/>
        <v>0</v>
      </c>
      <c r="R27" s="28">
        <f t="shared" si="1"/>
        <v>-1453627</v>
      </c>
      <c r="S27" s="28">
        <f t="shared" si="1"/>
        <v>-5047028</v>
      </c>
      <c r="T27" s="28">
        <f t="shared" si="1"/>
        <v>-3056647</v>
      </c>
      <c r="U27" s="28">
        <f t="shared" si="1"/>
        <v>-6317813</v>
      </c>
      <c r="V27" s="28">
        <f t="shared" si="1"/>
        <v>-14421488</v>
      </c>
      <c r="W27" s="28">
        <f t="shared" si="1"/>
        <v>-50267516</v>
      </c>
      <c r="X27" s="28">
        <f t="shared" si="1"/>
        <v>-53846350</v>
      </c>
      <c r="Y27" s="28">
        <f t="shared" si="1"/>
        <v>3578834</v>
      </c>
      <c r="Z27" s="29">
        <f>+IF(X27&lt;&gt;0,+(Y27/X27)*100,0)</f>
        <v>-6.6463817881806291</v>
      </c>
      <c r="AA27" s="30">
        <f>SUM(AA21:AA26)</f>
        <v>-53846350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243370039</v>
      </c>
      <c r="F38" s="2">
        <f t="shared" si="3"/>
        <v>143856756</v>
      </c>
      <c r="G38" s="2">
        <f t="shared" si="3"/>
        <v>-62900052</v>
      </c>
      <c r="H38" s="2">
        <f t="shared" si="3"/>
        <v>-16141145</v>
      </c>
      <c r="I38" s="2">
        <f t="shared" si="3"/>
        <v>-30018101</v>
      </c>
      <c r="J38" s="2">
        <f t="shared" si="3"/>
        <v>-109059298</v>
      </c>
      <c r="K38" s="2">
        <f t="shared" si="3"/>
        <v>1374786</v>
      </c>
      <c r="L38" s="2">
        <f t="shared" si="3"/>
        <v>-2554454</v>
      </c>
      <c r="M38" s="2">
        <f t="shared" si="3"/>
        <v>-70858419</v>
      </c>
      <c r="N38" s="2">
        <f t="shared" si="3"/>
        <v>-72038087</v>
      </c>
      <c r="O38" s="2">
        <f t="shared" si="3"/>
        <v>-4592082</v>
      </c>
      <c r="P38" s="2">
        <f t="shared" si="3"/>
        <v>928731</v>
      </c>
      <c r="Q38" s="2">
        <f t="shared" si="3"/>
        <v>-20311966</v>
      </c>
      <c r="R38" s="2">
        <f t="shared" si="3"/>
        <v>-23975317</v>
      </c>
      <c r="S38" s="2">
        <f t="shared" si="3"/>
        <v>-13457328</v>
      </c>
      <c r="T38" s="2">
        <f t="shared" si="3"/>
        <v>-31896416</v>
      </c>
      <c r="U38" s="2">
        <f t="shared" si="3"/>
        <v>-13386608</v>
      </c>
      <c r="V38" s="2">
        <f t="shared" si="3"/>
        <v>-58740352</v>
      </c>
      <c r="W38" s="2">
        <f t="shared" si="3"/>
        <v>-263813054</v>
      </c>
      <c r="X38" s="2">
        <f t="shared" si="3"/>
        <v>143856756</v>
      </c>
      <c r="Y38" s="2">
        <f t="shared" si="3"/>
        <v>-407669810</v>
      </c>
      <c r="Z38" s="34">
        <f>+IF(X38&lt;&gt;0,+(Y38/X38)*100,0)</f>
        <v>-283.38593287895355</v>
      </c>
      <c r="AA38" s="35">
        <f>+AA17+AA27+AA36</f>
        <v>143856756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-376863083</v>
      </c>
      <c r="H39" s="2">
        <f>+G40+H60</f>
        <v>-439763135</v>
      </c>
      <c r="I39" s="2">
        <f>+H40+I60</f>
        <v>-455904280</v>
      </c>
      <c r="J39" s="2">
        <f>+G39</f>
        <v>-376863083</v>
      </c>
      <c r="K39" s="2">
        <f>+I40+K60</f>
        <v>-485922381</v>
      </c>
      <c r="L39" s="2">
        <f>+K40+L60</f>
        <v>-484547595</v>
      </c>
      <c r="M39" s="2">
        <f>+L40+M60</f>
        <v>-487102049</v>
      </c>
      <c r="N39" s="2">
        <f>+K39</f>
        <v>-485922381</v>
      </c>
      <c r="O39" s="2">
        <f>+M40+O60</f>
        <v>-557960468</v>
      </c>
      <c r="P39" s="2">
        <f>+O40+P60</f>
        <v>-562552550</v>
      </c>
      <c r="Q39" s="2">
        <f>+P40+Q60</f>
        <v>-561623819</v>
      </c>
      <c r="R39" s="2">
        <f>+O39</f>
        <v>-557960468</v>
      </c>
      <c r="S39" s="2">
        <f>+Q40+S60</f>
        <v>-581935785</v>
      </c>
      <c r="T39" s="2">
        <f>+S40+T60</f>
        <v>-595393113</v>
      </c>
      <c r="U39" s="2">
        <f>+T40+U60</f>
        <v>-627289529</v>
      </c>
      <c r="V39" s="2">
        <f>+S39</f>
        <v>-581935785</v>
      </c>
      <c r="W39" s="2">
        <f>+G39</f>
        <v>-376863083</v>
      </c>
      <c r="X39" s="2"/>
      <c r="Y39" s="2">
        <f>+W39-X39</f>
        <v>-376863083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243370039</v>
      </c>
      <c r="F40" s="45">
        <f t="shared" si="4"/>
        <v>143856756</v>
      </c>
      <c r="G40" s="45">
        <f t="shared" si="4"/>
        <v>-439763135</v>
      </c>
      <c r="H40" s="45">
        <f t="shared" si="4"/>
        <v>-455904280</v>
      </c>
      <c r="I40" s="45">
        <f t="shared" si="4"/>
        <v>-485922381</v>
      </c>
      <c r="J40" s="45">
        <f>+I40</f>
        <v>-485922381</v>
      </c>
      <c r="K40" s="45">
        <f t="shared" si="4"/>
        <v>-484547595</v>
      </c>
      <c r="L40" s="45">
        <f t="shared" si="4"/>
        <v>-487102049</v>
      </c>
      <c r="M40" s="45">
        <f t="shared" si="4"/>
        <v>-557960468</v>
      </c>
      <c r="N40" s="45">
        <f>+M40</f>
        <v>-557960468</v>
      </c>
      <c r="O40" s="45">
        <f t="shared" si="4"/>
        <v>-562552550</v>
      </c>
      <c r="P40" s="45">
        <f t="shared" si="4"/>
        <v>-561623819</v>
      </c>
      <c r="Q40" s="45">
        <f t="shared" si="4"/>
        <v>-581935785</v>
      </c>
      <c r="R40" s="45">
        <f>+Q40</f>
        <v>-581935785</v>
      </c>
      <c r="S40" s="45">
        <f t="shared" si="4"/>
        <v>-595393113</v>
      </c>
      <c r="T40" s="45">
        <f t="shared" si="4"/>
        <v>-627289529</v>
      </c>
      <c r="U40" s="45">
        <f t="shared" si="4"/>
        <v>-640676137</v>
      </c>
      <c r="V40" s="45">
        <f>+U40</f>
        <v>-640676137</v>
      </c>
      <c r="W40" s="45">
        <f>+V40</f>
        <v>-640676137</v>
      </c>
      <c r="X40" s="45">
        <f t="shared" si="4"/>
        <v>143856756</v>
      </c>
      <c r="Y40" s="45">
        <f t="shared" si="4"/>
        <v>-784532893</v>
      </c>
      <c r="Z40" s="46">
        <f>+IF(X40&lt;&gt;0,+(Y40/X40)*100,0)</f>
        <v>-545.35700290641898</v>
      </c>
      <c r="AA40" s="47">
        <f t="shared" si="4"/>
        <v>143856756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-376863083</v>
      </c>
      <c r="J60">
        <v>-376863083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81380874</v>
      </c>
      <c r="D7" s="18"/>
      <c r="E7" s="19">
        <v>124297589</v>
      </c>
      <c r="F7" s="20">
        <v>124297589</v>
      </c>
      <c r="G7" s="20">
        <v>7820856</v>
      </c>
      <c r="H7" s="20">
        <v>8501796</v>
      </c>
      <c r="I7" s="20">
        <v>6924264</v>
      </c>
      <c r="J7" s="20">
        <v>23246916</v>
      </c>
      <c r="K7" s="20">
        <v>8307162</v>
      </c>
      <c r="L7" s="20">
        <v>7083646</v>
      </c>
      <c r="M7" s="20">
        <v>8108267</v>
      </c>
      <c r="N7" s="20">
        <v>23499075</v>
      </c>
      <c r="O7" s="20">
        <v>7429252</v>
      </c>
      <c r="P7" s="20">
        <v>6673954</v>
      </c>
      <c r="Q7" s="20">
        <v>8378294</v>
      </c>
      <c r="R7" s="20">
        <v>22481500</v>
      </c>
      <c r="S7" s="20">
        <v>8656899</v>
      </c>
      <c r="T7" s="20">
        <v>6444861</v>
      </c>
      <c r="U7" s="20">
        <v>6269605</v>
      </c>
      <c r="V7" s="20">
        <v>21371365</v>
      </c>
      <c r="W7" s="20">
        <v>90598856</v>
      </c>
      <c r="X7" s="20">
        <v>124297589</v>
      </c>
      <c r="Y7" s="20">
        <v>-33698733</v>
      </c>
      <c r="Z7" s="21">
        <v>-27.111332786993962</v>
      </c>
      <c r="AA7" s="22">
        <v>124297589</v>
      </c>
    </row>
    <row r="8" spans="1:27" x14ac:dyDescent="0.25">
      <c r="A8" s="23" t="s">
        <v>36</v>
      </c>
      <c r="B8" s="17" t="s">
        <v>32</v>
      </c>
      <c r="C8" s="18">
        <v>2047897</v>
      </c>
      <c r="D8" s="18"/>
      <c r="E8" s="19">
        <v>-5993569</v>
      </c>
      <c r="F8" s="20">
        <v>-5395677</v>
      </c>
      <c r="G8" s="20">
        <v>37798</v>
      </c>
      <c r="H8" s="20">
        <v>47707</v>
      </c>
      <c r="I8" s="20">
        <v>90421</v>
      </c>
      <c r="J8" s="20">
        <v>175926</v>
      </c>
      <c r="K8" s="20">
        <v>375485</v>
      </c>
      <c r="L8" s="20">
        <v>327377</v>
      </c>
      <c r="M8" s="20">
        <v>80776</v>
      </c>
      <c r="N8" s="20">
        <v>783638</v>
      </c>
      <c r="O8" s="20">
        <v>131663</v>
      </c>
      <c r="P8" s="20">
        <v>351894</v>
      </c>
      <c r="Q8" s="20">
        <v>187131</v>
      </c>
      <c r="R8" s="20">
        <v>670688</v>
      </c>
      <c r="S8" s="20">
        <v>436896</v>
      </c>
      <c r="T8" s="20">
        <v>220572</v>
      </c>
      <c r="U8" s="20">
        <v>279286</v>
      </c>
      <c r="V8" s="20">
        <v>936754</v>
      </c>
      <c r="W8" s="20">
        <v>2567006</v>
      </c>
      <c r="X8" s="20">
        <v>-5395677</v>
      </c>
      <c r="Y8" s="20">
        <v>7962683</v>
      </c>
      <c r="Z8" s="21">
        <v>-147.57523476664744</v>
      </c>
      <c r="AA8" s="22">
        <v>-5395677</v>
      </c>
    </row>
    <row r="9" spans="1:27" x14ac:dyDescent="0.25">
      <c r="A9" s="23" t="s">
        <v>37</v>
      </c>
      <c r="B9" s="17" t="s">
        <v>6</v>
      </c>
      <c r="C9" s="18">
        <v>42781606</v>
      </c>
      <c r="D9" s="18"/>
      <c r="E9" s="19">
        <v>45305877</v>
      </c>
      <c r="F9" s="20">
        <v>45305877</v>
      </c>
      <c r="G9" s="20">
        <v>18877416</v>
      </c>
      <c r="H9" s="20"/>
      <c r="I9" s="20"/>
      <c r="J9" s="20">
        <v>18877416</v>
      </c>
      <c r="K9" s="20"/>
      <c r="L9" s="20"/>
      <c r="M9" s="20">
        <v>15101959</v>
      </c>
      <c r="N9" s="20">
        <v>15101959</v>
      </c>
      <c r="O9" s="20"/>
      <c r="P9" s="20"/>
      <c r="Q9" s="20"/>
      <c r="R9" s="20"/>
      <c r="S9" s="20">
        <v>11326502</v>
      </c>
      <c r="T9" s="20"/>
      <c r="U9" s="20"/>
      <c r="V9" s="20">
        <v>11326502</v>
      </c>
      <c r="W9" s="20">
        <v>45305877</v>
      </c>
      <c r="X9" s="20">
        <v>45305877</v>
      </c>
      <c r="Y9" s="20"/>
      <c r="Z9" s="21"/>
      <c r="AA9" s="22">
        <v>45305877</v>
      </c>
    </row>
    <row r="10" spans="1:27" x14ac:dyDescent="0.25">
      <c r="A10" s="23" t="s">
        <v>38</v>
      </c>
      <c r="B10" s="17" t="s">
        <v>6</v>
      </c>
      <c r="C10" s="18">
        <v>15792975</v>
      </c>
      <c r="D10" s="18"/>
      <c r="E10" s="19">
        <v>97292228</v>
      </c>
      <c r="F10" s="20">
        <v>93000408</v>
      </c>
      <c r="G10" s="20">
        <v>6489695</v>
      </c>
      <c r="H10" s="20">
        <v>15794000</v>
      </c>
      <c r="I10" s="20"/>
      <c r="J10" s="20">
        <v>22283695</v>
      </c>
      <c r="K10" s="20"/>
      <c r="L10" s="20">
        <v>39362000</v>
      </c>
      <c r="M10" s="20">
        <v>1608587</v>
      </c>
      <c r="N10" s="20">
        <v>40970587</v>
      </c>
      <c r="O10" s="20"/>
      <c r="P10" s="20"/>
      <c r="Q10" s="20">
        <v>3849280</v>
      </c>
      <c r="R10" s="20">
        <v>3849280</v>
      </c>
      <c r="S10" s="20">
        <v>4957000</v>
      </c>
      <c r="T10" s="20"/>
      <c r="U10" s="20"/>
      <c r="V10" s="20">
        <v>4957000</v>
      </c>
      <c r="W10" s="20">
        <v>72060562</v>
      </c>
      <c r="X10" s="20">
        <v>93000408</v>
      </c>
      <c r="Y10" s="20">
        <v>-20939846</v>
      </c>
      <c r="Z10" s="21">
        <v>-22.515864661582992</v>
      </c>
      <c r="AA10" s="22">
        <v>93000408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2117767</v>
      </c>
      <c r="F11" s="20">
        <v>3197767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3197767</v>
      </c>
      <c r="Y11" s="20">
        <v>-3197767</v>
      </c>
      <c r="Z11" s="21">
        <v>-100</v>
      </c>
      <c r="AA11" s="22">
        <v>3197767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-87405520</v>
      </c>
      <c r="D14" s="18"/>
      <c r="E14" s="19">
        <v>-104909492</v>
      </c>
      <c r="F14" s="20">
        <v>-106068691</v>
      </c>
      <c r="G14" s="20">
        <v>-5613922</v>
      </c>
      <c r="H14" s="20">
        <v>-9084471</v>
      </c>
      <c r="I14" s="20">
        <v>-4132475</v>
      </c>
      <c r="J14" s="20">
        <v>-18830868</v>
      </c>
      <c r="K14" s="20">
        <v>-7766587</v>
      </c>
      <c r="L14" s="20">
        <v>-5267999</v>
      </c>
      <c r="M14" s="20">
        <v>-10292077</v>
      </c>
      <c r="N14" s="20">
        <v>-23326663</v>
      </c>
      <c r="O14" s="20">
        <v>-5206039</v>
      </c>
      <c r="P14" s="20">
        <v>-6495989</v>
      </c>
      <c r="Q14" s="20">
        <v>-6335655</v>
      </c>
      <c r="R14" s="20">
        <v>-18037683</v>
      </c>
      <c r="S14" s="20">
        <v>-4325587</v>
      </c>
      <c r="T14" s="20">
        <v>-3207619</v>
      </c>
      <c r="U14" s="20">
        <v>-5250929</v>
      </c>
      <c r="V14" s="20">
        <v>-12784135</v>
      </c>
      <c r="W14" s="20">
        <v>-72979349</v>
      </c>
      <c r="X14" s="20">
        <v>-106068691</v>
      </c>
      <c r="Y14" s="20">
        <v>33089342</v>
      </c>
      <c r="Z14" s="21">
        <v>-31.196144392882157</v>
      </c>
      <c r="AA14" s="22">
        <v>-106068691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-40492535</v>
      </c>
      <c r="F15" s="20">
        <v>-40492535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-40492535</v>
      </c>
      <c r="Y15" s="20">
        <v>40492535</v>
      </c>
      <c r="Z15" s="21">
        <v>-100</v>
      </c>
      <c r="AA15" s="22">
        <v>-40492535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54597832</v>
      </c>
      <c r="D17" s="26">
        <f>SUM(D6:D16)</f>
        <v>0</v>
      </c>
      <c r="E17" s="27">
        <f t="shared" si="0"/>
        <v>117617865</v>
      </c>
      <c r="F17" s="28">
        <f t="shared" si="0"/>
        <v>113844738</v>
      </c>
      <c r="G17" s="28">
        <f t="shared" si="0"/>
        <v>27611843</v>
      </c>
      <c r="H17" s="28">
        <f t="shared" si="0"/>
        <v>15259032</v>
      </c>
      <c r="I17" s="28">
        <f t="shared" si="0"/>
        <v>2882210</v>
      </c>
      <c r="J17" s="28">
        <f t="shared" si="0"/>
        <v>45753085</v>
      </c>
      <c r="K17" s="28">
        <f t="shared" si="0"/>
        <v>916060</v>
      </c>
      <c r="L17" s="28">
        <f t="shared" si="0"/>
        <v>41505024</v>
      </c>
      <c r="M17" s="28">
        <f t="shared" si="0"/>
        <v>14607512</v>
      </c>
      <c r="N17" s="28">
        <f t="shared" si="0"/>
        <v>57028596</v>
      </c>
      <c r="O17" s="28">
        <f t="shared" si="0"/>
        <v>2354876</v>
      </c>
      <c r="P17" s="28">
        <f t="shared" si="0"/>
        <v>529859</v>
      </c>
      <c r="Q17" s="28">
        <f t="shared" si="0"/>
        <v>6079050</v>
      </c>
      <c r="R17" s="28">
        <f t="shared" si="0"/>
        <v>8963785</v>
      </c>
      <c r="S17" s="28">
        <f t="shared" si="0"/>
        <v>21051710</v>
      </c>
      <c r="T17" s="28">
        <f t="shared" si="0"/>
        <v>3457814</v>
      </c>
      <c r="U17" s="28">
        <f t="shared" si="0"/>
        <v>1297962</v>
      </c>
      <c r="V17" s="28">
        <f t="shared" si="0"/>
        <v>25807486</v>
      </c>
      <c r="W17" s="28">
        <f t="shared" si="0"/>
        <v>137552952</v>
      </c>
      <c r="X17" s="28">
        <f t="shared" si="0"/>
        <v>113844738</v>
      </c>
      <c r="Y17" s="28">
        <f t="shared" si="0"/>
        <v>23708214</v>
      </c>
      <c r="Z17" s="29">
        <f>+IF(X17&lt;&gt;0,+(Y17/X17)*100,0)</f>
        <v>20.825041557915483</v>
      </c>
      <c r="AA17" s="30">
        <f>SUM(AA6:AA16)</f>
        <v>113844738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-117585447</v>
      </c>
      <c r="D26" s="18"/>
      <c r="E26" s="19">
        <v>-99886666</v>
      </c>
      <c r="F26" s="20">
        <v>-99886665</v>
      </c>
      <c r="G26" s="20">
        <v>-1840263</v>
      </c>
      <c r="H26" s="20">
        <v>-16207355</v>
      </c>
      <c r="I26" s="20">
        <v>-4180164</v>
      </c>
      <c r="J26" s="20">
        <v>-22227782</v>
      </c>
      <c r="K26" s="20">
        <v>-7215793</v>
      </c>
      <c r="L26" s="20">
        <v>-2523667</v>
      </c>
      <c r="M26" s="20">
        <v>-9379178</v>
      </c>
      <c r="N26" s="20">
        <v>-19118638</v>
      </c>
      <c r="O26" s="20">
        <v>-2594273</v>
      </c>
      <c r="P26" s="20">
        <v>-1938388</v>
      </c>
      <c r="Q26" s="20">
        <v>-3999985</v>
      </c>
      <c r="R26" s="20">
        <v>-8532646</v>
      </c>
      <c r="S26" s="20">
        <v>-5770773</v>
      </c>
      <c r="T26" s="20">
        <v>-3485289</v>
      </c>
      <c r="U26" s="20">
        <v>-4242929</v>
      </c>
      <c r="V26" s="20">
        <v>-13498991</v>
      </c>
      <c r="W26" s="20">
        <v>-63378057</v>
      </c>
      <c r="X26" s="20">
        <v>-99886665</v>
      </c>
      <c r="Y26" s="20">
        <v>36508608</v>
      </c>
      <c r="Z26" s="21">
        <v>-36.550031978743107</v>
      </c>
      <c r="AA26" s="22">
        <v>-99886665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-117585447</v>
      </c>
      <c r="D27" s="26">
        <f>SUM(D21:D26)</f>
        <v>0</v>
      </c>
      <c r="E27" s="27">
        <f t="shared" si="1"/>
        <v>-99886666</v>
      </c>
      <c r="F27" s="28">
        <f t="shared" si="1"/>
        <v>-99886665</v>
      </c>
      <c r="G27" s="28">
        <f t="shared" si="1"/>
        <v>-1840263</v>
      </c>
      <c r="H27" s="28">
        <f t="shared" si="1"/>
        <v>-16207355</v>
      </c>
      <c r="I27" s="28">
        <f t="shared" si="1"/>
        <v>-4180164</v>
      </c>
      <c r="J27" s="28">
        <f t="shared" si="1"/>
        <v>-22227782</v>
      </c>
      <c r="K27" s="28">
        <f t="shared" si="1"/>
        <v>-7215793</v>
      </c>
      <c r="L27" s="28">
        <f t="shared" si="1"/>
        <v>-2523667</v>
      </c>
      <c r="M27" s="28">
        <f t="shared" si="1"/>
        <v>-9379178</v>
      </c>
      <c r="N27" s="28">
        <f t="shared" si="1"/>
        <v>-19118638</v>
      </c>
      <c r="O27" s="28">
        <f t="shared" si="1"/>
        <v>-2594273</v>
      </c>
      <c r="P27" s="28">
        <f t="shared" si="1"/>
        <v>-1938388</v>
      </c>
      <c r="Q27" s="28">
        <f t="shared" si="1"/>
        <v>-3999985</v>
      </c>
      <c r="R27" s="28">
        <f t="shared" si="1"/>
        <v>-8532646</v>
      </c>
      <c r="S27" s="28">
        <f t="shared" si="1"/>
        <v>-5770773</v>
      </c>
      <c r="T27" s="28">
        <f t="shared" si="1"/>
        <v>-3485289</v>
      </c>
      <c r="U27" s="28">
        <f t="shared" si="1"/>
        <v>-4242929</v>
      </c>
      <c r="V27" s="28">
        <f t="shared" si="1"/>
        <v>-13498991</v>
      </c>
      <c r="W27" s="28">
        <f t="shared" si="1"/>
        <v>-63378057</v>
      </c>
      <c r="X27" s="28">
        <f t="shared" si="1"/>
        <v>-99886665</v>
      </c>
      <c r="Y27" s="28">
        <f t="shared" si="1"/>
        <v>36508608</v>
      </c>
      <c r="Z27" s="29">
        <f>+IF(X27&lt;&gt;0,+(Y27/X27)*100,0)</f>
        <v>-36.550031978743107</v>
      </c>
      <c r="AA27" s="30">
        <f>SUM(AA21:AA26)</f>
        <v>-99886665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-62987615</v>
      </c>
      <c r="D38" s="32">
        <f>+D17+D27+D36</f>
        <v>0</v>
      </c>
      <c r="E38" s="33">
        <f t="shared" si="3"/>
        <v>17731199</v>
      </c>
      <c r="F38" s="2">
        <f t="shared" si="3"/>
        <v>13958073</v>
      </c>
      <c r="G38" s="2">
        <f t="shared" si="3"/>
        <v>25771580</v>
      </c>
      <c r="H38" s="2">
        <f t="shared" si="3"/>
        <v>-948323</v>
      </c>
      <c r="I38" s="2">
        <f t="shared" si="3"/>
        <v>-1297954</v>
      </c>
      <c r="J38" s="2">
        <f t="shared" si="3"/>
        <v>23525303</v>
      </c>
      <c r="K38" s="2">
        <f t="shared" si="3"/>
        <v>-6299733</v>
      </c>
      <c r="L38" s="2">
        <f t="shared" si="3"/>
        <v>38981357</v>
      </c>
      <c r="M38" s="2">
        <f t="shared" si="3"/>
        <v>5228334</v>
      </c>
      <c r="N38" s="2">
        <f t="shared" si="3"/>
        <v>37909958</v>
      </c>
      <c r="O38" s="2">
        <f t="shared" si="3"/>
        <v>-239397</v>
      </c>
      <c r="P38" s="2">
        <f t="shared" si="3"/>
        <v>-1408529</v>
      </c>
      <c r="Q38" s="2">
        <f t="shared" si="3"/>
        <v>2079065</v>
      </c>
      <c r="R38" s="2">
        <f t="shared" si="3"/>
        <v>431139</v>
      </c>
      <c r="S38" s="2">
        <f t="shared" si="3"/>
        <v>15280937</v>
      </c>
      <c r="T38" s="2">
        <f t="shared" si="3"/>
        <v>-27475</v>
      </c>
      <c r="U38" s="2">
        <f t="shared" si="3"/>
        <v>-2944967</v>
      </c>
      <c r="V38" s="2">
        <f t="shared" si="3"/>
        <v>12308495</v>
      </c>
      <c r="W38" s="2">
        <f t="shared" si="3"/>
        <v>74174895</v>
      </c>
      <c r="X38" s="2">
        <f t="shared" si="3"/>
        <v>13958073</v>
      </c>
      <c r="Y38" s="2">
        <f t="shared" si="3"/>
        <v>60216822</v>
      </c>
      <c r="Z38" s="34">
        <f>+IF(X38&lt;&gt;0,+(Y38/X38)*100,0)</f>
        <v>431.412144068884</v>
      </c>
      <c r="AA38" s="35">
        <f>+AA17+AA27+AA36</f>
        <v>13958073</v>
      </c>
    </row>
    <row r="39" spans="1:27" x14ac:dyDescent="0.25">
      <c r="A39" s="23" t="s">
        <v>60</v>
      </c>
      <c r="B39" s="17"/>
      <c r="C39" s="32">
        <v>-458949741</v>
      </c>
      <c r="D39" s="32"/>
      <c r="E39" s="33"/>
      <c r="F39" s="2"/>
      <c r="G39" s="2">
        <v>-492086349</v>
      </c>
      <c r="H39" s="2">
        <f>+G40+H60</f>
        <v>-483450785</v>
      </c>
      <c r="I39" s="2">
        <f>+H40+I60</f>
        <v>-484399108</v>
      </c>
      <c r="J39" s="2">
        <f>+G39</f>
        <v>-492086349</v>
      </c>
      <c r="K39" s="2">
        <f>+I40+K60</f>
        <v>-485697062</v>
      </c>
      <c r="L39" s="2">
        <f>+K40+L60</f>
        <v>-491996795</v>
      </c>
      <c r="M39" s="2">
        <f>+L40+M60</f>
        <v>-453015438</v>
      </c>
      <c r="N39" s="2">
        <f>+K39</f>
        <v>-485697062</v>
      </c>
      <c r="O39" s="2">
        <f>+M40+O60</f>
        <v>-447787104</v>
      </c>
      <c r="P39" s="2">
        <f>+O40+P60</f>
        <v>-448026501</v>
      </c>
      <c r="Q39" s="2">
        <f>+P40+Q60</f>
        <v>-449435030</v>
      </c>
      <c r="R39" s="2">
        <f>+O39</f>
        <v>-447787104</v>
      </c>
      <c r="S39" s="2">
        <f>+Q40+S60</f>
        <v>-447355965</v>
      </c>
      <c r="T39" s="2">
        <f>+S40+T60</f>
        <v>-432075028</v>
      </c>
      <c r="U39" s="2">
        <f>+T40+U60</f>
        <v>-432102503</v>
      </c>
      <c r="V39" s="2">
        <f>+S39</f>
        <v>-447355965</v>
      </c>
      <c r="W39" s="2">
        <f>+G39</f>
        <v>-492086349</v>
      </c>
      <c r="X39" s="2"/>
      <c r="Y39" s="2">
        <f>+W39-X39</f>
        <v>-492086349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-521937356</v>
      </c>
      <c r="D40" s="43">
        <f t="shared" ref="D40:AA40" si="4">+D38+D39</f>
        <v>0</v>
      </c>
      <c r="E40" s="44">
        <f t="shared" si="4"/>
        <v>17731199</v>
      </c>
      <c r="F40" s="45">
        <f t="shared" si="4"/>
        <v>13958073</v>
      </c>
      <c r="G40" s="45">
        <f t="shared" si="4"/>
        <v>-466314769</v>
      </c>
      <c r="H40" s="45">
        <f t="shared" si="4"/>
        <v>-484399108</v>
      </c>
      <c r="I40" s="45">
        <f t="shared" si="4"/>
        <v>-485697062</v>
      </c>
      <c r="J40" s="45">
        <f>+I40</f>
        <v>-485697062</v>
      </c>
      <c r="K40" s="45">
        <f t="shared" si="4"/>
        <v>-491996795</v>
      </c>
      <c r="L40" s="45">
        <f t="shared" si="4"/>
        <v>-453015438</v>
      </c>
      <c r="M40" s="45">
        <f t="shared" si="4"/>
        <v>-447787104</v>
      </c>
      <c r="N40" s="45">
        <f>+M40</f>
        <v>-447787104</v>
      </c>
      <c r="O40" s="45">
        <f t="shared" si="4"/>
        <v>-448026501</v>
      </c>
      <c r="P40" s="45">
        <f t="shared" si="4"/>
        <v>-449435030</v>
      </c>
      <c r="Q40" s="45">
        <f t="shared" si="4"/>
        <v>-447355965</v>
      </c>
      <c r="R40" s="45">
        <f>+Q40</f>
        <v>-447355965</v>
      </c>
      <c r="S40" s="45">
        <f t="shared" si="4"/>
        <v>-432075028</v>
      </c>
      <c r="T40" s="45">
        <f t="shared" si="4"/>
        <v>-432102503</v>
      </c>
      <c r="U40" s="45">
        <f t="shared" si="4"/>
        <v>-435047470</v>
      </c>
      <c r="V40" s="45">
        <f>+U40</f>
        <v>-435047470</v>
      </c>
      <c r="W40" s="45">
        <f>+V40</f>
        <v>-435047470</v>
      </c>
      <c r="X40" s="45">
        <f t="shared" si="4"/>
        <v>13958073</v>
      </c>
      <c r="Y40" s="45">
        <f t="shared" si="4"/>
        <v>-431869527</v>
      </c>
      <c r="Z40" s="46">
        <f>+IF(X40&lt;&gt;0,+(Y40/X40)*100,0)</f>
        <v>-3094.0483475047022</v>
      </c>
      <c r="AA40" s="47">
        <f t="shared" si="4"/>
        <v>13958073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-492086349</v>
      </c>
      <c r="H60">
        <v>-17136016</v>
      </c>
      <c r="J60">
        <v>-492086349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12667320</v>
      </c>
      <c r="D7" s="18"/>
      <c r="E7" s="19">
        <v>19431049</v>
      </c>
      <c r="F7" s="20">
        <v>15840529</v>
      </c>
      <c r="G7" s="20"/>
      <c r="H7" s="20">
        <v>907732</v>
      </c>
      <c r="I7" s="20">
        <v>-4153</v>
      </c>
      <c r="J7" s="20">
        <v>903579</v>
      </c>
      <c r="K7" s="20">
        <v>1755905</v>
      </c>
      <c r="L7" s="20">
        <v>915147</v>
      </c>
      <c r="M7" s="20">
        <v>872440</v>
      </c>
      <c r="N7" s="20">
        <v>3543492</v>
      </c>
      <c r="O7" s="20">
        <v>978357</v>
      </c>
      <c r="P7" s="20">
        <v>1387149</v>
      </c>
      <c r="Q7" s="20">
        <v>785781</v>
      </c>
      <c r="R7" s="20">
        <v>3151287</v>
      </c>
      <c r="S7" s="20">
        <v>-191716</v>
      </c>
      <c r="T7" s="20">
        <v>1022882</v>
      </c>
      <c r="U7" s="20">
        <v>1022882</v>
      </c>
      <c r="V7" s="20">
        <v>1854048</v>
      </c>
      <c r="W7" s="20">
        <v>9452406</v>
      </c>
      <c r="X7" s="20">
        <v>15840529</v>
      </c>
      <c r="Y7" s="20">
        <v>-6388123</v>
      </c>
      <c r="Z7" s="21">
        <v>-40.327712540408214</v>
      </c>
      <c r="AA7" s="22">
        <v>15840529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29000000</v>
      </c>
      <c r="D10" s="18"/>
      <c r="E10" s="19">
        <v>26124996</v>
      </c>
      <c r="F10" s="20">
        <v>26125026</v>
      </c>
      <c r="G10" s="20"/>
      <c r="H10" s="20"/>
      <c r="I10" s="20"/>
      <c r="J10" s="20"/>
      <c r="K10" s="20">
        <v>9000000</v>
      </c>
      <c r="L10" s="20"/>
      <c r="M10" s="20"/>
      <c r="N10" s="20">
        <v>9000000</v>
      </c>
      <c r="O10" s="20"/>
      <c r="P10" s="20"/>
      <c r="Q10" s="20"/>
      <c r="R10" s="20"/>
      <c r="S10" s="20"/>
      <c r="T10" s="20"/>
      <c r="U10" s="20"/>
      <c r="V10" s="20"/>
      <c r="W10" s="20">
        <v>9000000</v>
      </c>
      <c r="X10" s="20">
        <v>26125026</v>
      </c>
      <c r="Y10" s="20">
        <v>-17125026</v>
      </c>
      <c r="Z10" s="21">
        <v>-65.550273519345012</v>
      </c>
      <c r="AA10" s="22">
        <v>26125026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5520245</v>
      </c>
      <c r="G11" s="20"/>
      <c r="H11" s="20"/>
      <c r="I11" s="20"/>
      <c r="J11" s="20"/>
      <c r="K11" s="20">
        <v>65</v>
      </c>
      <c r="L11" s="20">
        <v>1810</v>
      </c>
      <c r="M11" s="20">
        <v>6313</v>
      </c>
      <c r="N11" s="20">
        <v>8188</v>
      </c>
      <c r="O11" s="20">
        <v>5146</v>
      </c>
      <c r="P11" s="20">
        <v>7861</v>
      </c>
      <c r="Q11" s="20">
        <v>4921</v>
      </c>
      <c r="R11" s="20">
        <v>17928</v>
      </c>
      <c r="S11" s="20">
        <v>6696</v>
      </c>
      <c r="T11" s="20">
        <v>8027</v>
      </c>
      <c r="U11" s="20">
        <v>8027</v>
      </c>
      <c r="V11" s="20">
        <v>22750</v>
      </c>
      <c r="W11" s="20">
        <v>48866</v>
      </c>
      <c r="X11" s="20">
        <v>5520245</v>
      </c>
      <c r="Y11" s="20">
        <v>-5471379</v>
      </c>
      <c r="Z11" s="21">
        <v>-99.114785666215894</v>
      </c>
      <c r="AA11" s="22">
        <v>5520245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-4927251</v>
      </c>
      <c r="D14" s="18"/>
      <c r="E14" s="19">
        <v>-18567084</v>
      </c>
      <c r="F14" s="20">
        <v>-21567084</v>
      </c>
      <c r="G14" s="20">
        <v>-2372303</v>
      </c>
      <c r="H14" s="20">
        <v>-1069362</v>
      </c>
      <c r="I14" s="20">
        <v>1210090</v>
      </c>
      <c r="J14" s="20">
        <v>-2231575</v>
      </c>
      <c r="K14" s="20">
        <v>-938667</v>
      </c>
      <c r="L14" s="20">
        <v>238640</v>
      </c>
      <c r="M14" s="20">
        <v>-1071834</v>
      </c>
      <c r="N14" s="20">
        <v>-1771861</v>
      </c>
      <c r="O14" s="20">
        <v>316874</v>
      </c>
      <c r="P14" s="20">
        <v>327350</v>
      </c>
      <c r="Q14" s="20">
        <v>-2274835</v>
      </c>
      <c r="R14" s="20">
        <v>-1630611</v>
      </c>
      <c r="S14" s="20">
        <v>-571489</v>
      </c>
      <c r="T14" s="20">
        <v>1369906</v>
      </c>
      <c r="U14" s="20">
        <v>1369906</v>
      </c>
      <c r="V14" s="20">
        <v>2168323</v>
      </c>
      <c r="W14" s="20">
        <v>-3465724</v>
      </c>
      <c r="X14" s="20">
        <v>-21567084</v>
      </c>
      <c r="Y14" s="20">
        <v>18101360</v>
      </c>
      <c r="Z14" s="21">
        <v>-83.930493338830601</v>
      </c>
      <c r="AA14" s="22">
        <v>-21567084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36740069</v>
      </c>
      <c r="D17" s="26">
        <f>SUM(D6:D16)</f>
        <v>0</v>
      </c>
      <c r="E17" s="27">
        <f t="shared" si="0"/>
        <v>26988961</v>
      </c>
      <c r="F17" s="28">
        <f t="shared" si="0"/>
        <v>25918716</v>
      </c>
      <c r="G17" s="28">
        <f t="shared" si="0"/>
        <v>-2372303</v>
      </c>
      <c r="H17" s="28">
        <f t="shared" si="0"/>
        <v>-161630</v>
      </c>
      <c r="I17" s="28">
        <f t="shared" si="0"/>
        <v>1205937</v>
      </c>
      <c r="J17" s="28">
        <f t="shared" si="0"/>
        <v>-1327996</v>
      </c>
      <c r="K17" s="28">
        <f t="shared" si="0"/>
        <v>9817303</v>
      </c>
      <c r="L17" s="28">
        <f t="shared" si="0"/>
        <v>1155597</v>
      </c>
      <c r="M17" s="28">
        <f t="shared" si="0"/>
        <v>-193081</v>
      </c>
      <c r="N17" s="28">
        <f t="shared" si="0"/>
        <v>10779819</v>
      </c>
      <c r="O17" s="28">
        <f t="shared" si="0"/>
        <v>1300377</v>
      </c>
      <c r="P17" s="28">
        <f t="shared" si="0"/>
        <v>1722360</v>
      </c>
      <c r="Q17" s="28">
        <f t="shared" si="0"/>
        <v>-1484133</v>
      </c>
      <c r="R17" s="28">
        <f t="shared" si="0"/>
        <v>1538604</v>
      </c>
      <c r="S17" s="28">
        <f t="shared" si="0"/>
        <v>-756509</v>
      </c>
      <c r="T17" s="28">
        <f t="shared" si="0"/>
        <v>2400815</v>
      </c>
      <c r="U17" s="28">
        <f t="shared" si="0"/>
        <v>2400815</v>
      </c>
      <c r="V17" s="28">
        <f t="shared" si="0"/>
        <v>4045121</v>
      </c>
      <c r="W17" s="28">
        <f t="shared" si="0"/>
        <v>15035548</v>
      </c>
      <c r="X17" s="28">
        <f t="shared" si="0"/>
        <v>25918716</v>
      </c>
      <c r="Y17" s="28">
        <f t="shared" si="0"/>
        <v>-10883168</v>
      </c>
      <c r="Z17" s="29">
        <f>+IF(X17&lt;&gt;0,+(Y17/X17)*100,0)</f>
        <v>-41.989610905108108</v>
      </c>
      <c r="AA17" s="30">
        <f>SUM(AA6:AA16)</f>
        <v>25918716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-4024113</v>
      </c>
      <c r="D26" s="18"/>
      <c r="E26" s="19">
        <v>-28865700</v>
      </c>
      <c r="F26" s="20">
        <v>-34012080</v>
      </c>
      <c r="G26" s="20"/>
      <c r="H26" s="20">
        <v>-2750633</v>
      </c>
      <c r="I26" s="20">
        <v>-993728</v>
      </c>
      <c r="J26" s="20">
        <v>-3744361</v>
      </c>
      <c r="K26" s="20">
        <v>-2183274</v>
      </c>
      <c r="L26" s="20">
        <v>-143777</v>
      </c>
      <c r="M26" s="20">
        <v>-3171166</v>
      </c>
      <c r="N26" s="20">
        <v>-5498217</v>
      </c>
      <c r="O26" s="20"/>
      <c r="P26" s="20">
        <v>-879481</v>
      </c>
      <c r="Q26" s="20">
        <v>-289648</v>
      </c>
      <c r="R26" s="20">
        <v>-1169129</v>
      </c>
      <c r="S26" s="20">
        <v>-1638095</v>
      </c>
      <c r="T26" s="20">
        <v>-4280797</v>
      </c>
      <c r="U26" s="20">
        <v>-4280797</v>
      </c>
      <c r="V26" s="20">
        <v>-10199689</v>
      </c>
      <c r="W26" s="20">
        <v>-20611396</v>
      </c>
      <c r="X26" s="20">
        <v>-34012080</v>
      </c>
      <c r="Y26" s="20">
        <v>13400684</v>
      </c>
      <c r="Z26" s="21">
        <v>-39.399777961242002</v>
      </c>
      <c r="AA26" s="22">
        <v>-34012080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-4024113</v>
      </c>
      <c r="D27" s="26">
        <f>SUM(D21:D26)</f>
        <v>0</v>
      </c>
      <c r="E27" s="27">
        <f t="shared" si="1"/>
        <v>-28865700</v>
      </c>
      <c r="F27" s="28">
        <f t="shared" si="1"/>
        <v>-34012080</v>
      </c>
      <c r="G27" s="28">
        <f t="shared" si="1"/>
        <v>0</v>
      </c>
      <c r="H27" s="28">
        <f t="shared" si="1"/>
        <v>-2750633</v>
      </c>
      <c r="I27" s="28">
        <f t="shared" si="1"/>
        <v>-993728</v>
      </c>
      <c r="J27" s="28">
        <f t="shared" si="1"/>
        <v>-3744361</v>
      </c>
      <c r="K27" s="28">
        <f t="shared" si="1"/>
        <v>-2183274</v>
      </c>
      <c r="L27" s="28">
        <f t="shared" si="1"/>
        <v>-143777</v>
      </c>
      <c r="M27" s="28">
        <f t="shared" si="1"/>
        <v>-3171166</v>
      </c>
      <c r="N27" s="28">
        <f t="shared" si="1"/>
        <v>-5498217</v>
      </c>
      <c r="O27" s="28">
        <f t="shared" si="1"/>
        <v>0</v>
      </c>
      <c r="P27" s="28">
        <f t="shared" si="1"/>
        <v>-879481</v>
      </c>
      <c r="Q27" s="28">
        <f t="shared" si="1"/>
        <v>-289648</v>
      </c>
      <c r="R27" s="28">
        <f t="shared" si="1"/>
        <v>-1169129</v>
      </c>
      <c r="S27" s="28">
        <f t="shared" si="1"/>
        <v>-1638095</v>
      </c>
      <c r="T27" s="28">
        <f t="shared" si="1"/>
        <v>-4280797</v>
      </c>
      <c r="U27" s="28">
        <f t="shared" si="1"/>
        <v>-4280797</v>
      </c>
      <c r="V27" s="28">
        <f t="shared" si="1"/>
        <v>-10199689</v>
      </c>
      <c r="W27" s="28">
        <f t="shared" si="1"/>
        <v>-20611396</v>
      </c>
      <c r="X27" s="28">
        <f t="shared" si="1"/>
        <v>-34012080</v>
      </c>
      <c r="Y27" s="28">
        <f t="shared" si="1"/>
        <v>13400684</v>
      </c>
      <c r="Z27" s="29">
        <f>+IF(X27&lt;&gt;0,+(Y27/X27)*100,0)</f>
        <v>-39.399777961242002</v>
      </c>
      <c r="AA27" s="30">
        <f>SUM(AA21:AA26)</f>
        <v>-34012080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32715956</v>
      </c>
      <c r="D38" s="32">
        <f>+D17+D27+D36</f>
        <v>0</v>
      </c>
      <c r="E38" s="33">
        <f t="shared" si="3"/>
        <v>-1876739</v>
      </c>
      <c r="F38" s="2">
        <f t="shared" si="3"/>
        <v>-8093364</v>
      </c>
      <c r="G38" s="2">
        <f t="shared" si="3"/>
        <v>-2372303</v>
      </c>
      <c r="H38" s="2">
        <f t="shared" si="3"/>
        <v>-2912263</v>
      </c>
      <c r="I38" s="2">
        <f t="shared" si="3"/>
        <v>212209</v>
      </c>
      <c r="J38" s="2">
        <f t="shared" si="3"/>
        <v>-5072357</v>
      </c>
      <c r="K38" s="2">
        <f t="shared" si="3"/>
        <v>7634029</v>
      </c>
      <c r="L38" s="2">
        <f t="shared" si="3"/>
        <v>1011820</v>
      </c>
      <c r="M38" s="2">
        <f t="shared" si="3"/>
        <v>-3364247</v>
      </c>
      <c r="N38" s="2">
        <f t="shared" si="3"/>
        <v>5281602</v>
      </c>
      <c r="O38" s="2">
        <f t="shared" si="3"/>
        <v>1300377</v>
      </c>
      <c r="P38" s="2">
        <f t="shared" si="3"/>
        <v>842879</v>
      </c>
      <c r="Q38" s="2">
        <f t="shared" si="3"/>
        <v>-1773781</v>
      </c>
      <c r="R38" s="2">
        <f t="shared" si="3"/>
        <v>369475</v>
      </c>
      <c r="S38" s="2">
        <f t="shared" si="3"/>
        <v>-2394604</v>
      </c>
      <c r="T38" s="2">
        <f t="shared" si="3"/>
        <v>-1879982</v>
      </c>
      <c r="U38" s="2">
        <f t="shared" si="3"/>
        <v>-1879982</v>
      </c>
      <c r="V38" s="2">
        <f t="shared" si="3"/>
        <v>-6154568</v>
      </c>
      <c r="W38" s="2">
        <f t="shared" si="3"/>
        <v>-5575848</v>
      </c>
      <c r="X38" s="2">
        <f t="shared" si="3"/>
        <v>-8093364</v>
      </c>
      <c r="Y38" s="2">
        <f t="shared" si="3"/>
        <v>2517516</v>
      </c>
      <c r="Z38" s="34">
        <f>+IF(X38&lt;&gt;0,+(Y38/X38)*100,0)</f>
        <v>-31.105928264192741</v>
      </c>
      <c r="AA38" s="35">
        <f>+AA17+AA27+AA36</f>
        <v>-8093364</v>
      </c>
    </row>
    <row r="39" spans="1:27" x14ac:dyDescent="0.25">
      <c r="A39" s="23" t="s">
        <v>60</v>
      </c>
      <c r="B39" s="17"/>
      <c r="C39" s="32">
        <v>20351062</v>
      </c>
      <c r="D39" s="32"/>
      <c r="E39" s="33"/>
      <c r="F39" s="2"/>
      <c r="G39" s="2">
        <v>41052838</v>
      </c>
      <c r="H39" s="2">
        <f>+G40+H60</f>
        <v>38680535</v>
      </c>
      <c r="I39" s="2">
        <f>+H40+I60</f>
        <v>35768272</v>
      </c>
      <c r="J39" s="2">
        <f>+G39</f>
        <v>41052838</v>
      </c>
      <c r="K39" s="2">
        <f>+I40+K60</f>
        <v>35980481</v>
      </c>
      <c r="L39" s="2">
        <f>+K40+L60</f>
        <v>43614510</v>
      </c>
      <c r="M39" s="2">
        <f>+L40+M60</f>
        <v>44626330</v>
      </c>
      <c r="N39" s="2">
        <f>+K39</f>
        <v>35980481</v>
      </c>
      <c r="O39" s="2">
        <f>+M40+O60</f>
        <v>41262083</v>
      </c>
      <c r="P39" s="2">
        <f>+O40+P60</f>
        <v>42562460</v>
      </c>
      <c r="Q39" s="2">
        <f>+P40+Q60</f>
        <v>43405339</v>
      </c>
      <c r="R39" s="2">
        <f>+O39</f>
        <v>41262083</v>
      </c>
      <c r="S39" s="2">
        <f>+Q40+S60</f>
        <v>41631558</v>
      </c>
      <c r="T39" s="2">
        <f>+S40+T60</f>
        <v>39236954</v>
      </c>
      <c r="U39" s="2">
        <f>+T40+U60</f>
        <v>37356972</v>
      </c>
      <c r="V39" s="2">
        <f>+S39</f>
        <v>41631558</v>
      </c>
      <c r="W39" s="2">
        <f>+G39</f>
        <v>41052838</v>
      </c>
      <c r="X39" s="2"/>
      <c r="Y39" s="2">
        <f>+W39-X39</f>
        <v>41052838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53067018</v>
      </c>
      <c r="D40" s="43">
        <f t="shared" ref="D40:AA40" si="4">+D38+D39</f>
        <v>0</v>
      </c>
      <c r="E40" s="44">
        <f t="shared" si="4"/>
        <v>-1876739</v>
      </c>
      <c r="F40" s="45">
        <f t="shared" si="4"/>
        <v>-8093364</v>
      </c>
      <c r="G40" s="45">
        <f t="shared" si="4"/>
        <v>38680535</v>
      </c>
      <c r="H40" s="45">
        <f t="shared" si="4"/>
        <v>35768272</v>
      </c>
      <c r="I40" s="45">
        <f t="shared" si="4"/>
        <v>35980481</v>
      </c>
      <c r="J40" s="45">
        <f>+I40</f>
        <v>35980481</v>
      </c>
      <c r="K40" s="45">
        <f t="shared" si="4"/>
        <v>43614510</v>
      </c>
      <c r="L40" s="45">
        <f t="shared" si="4"/>
        <v>44626330</v>
      </c>
      <c r="M40" s="45">
        <f t="shared" si="4"/>
        <v>41262083</v>
      </c>
      <c r="N40" s="45">
        <f>+M40</f>
        <v>41262083</v>
      </c>
      <c r="O40" s="45">
        <f t="shared" si="4"/>
        <v>42562460</v>
      </c>
      <c r="P40" s="45">
        <f t="shared" si="4"/>
        <v>43405339</v>
      </c>
      <c r="Q40" s="45">
        <f t="shared" si="4"/>
        <v>41631558</v>
      </c>
      <c r="R40" s="45">
        <f>+Q40</f>
        <v>41631558</v>
      </c>
      <c r="S40" s="45">
        <f t="shared" si="4"/>
        <v>39236954</v>
      </c>
      <c r="T40" s="45">
        <f t="shared" si="4"/>
        <v>37356972</v>
      </c>
      <c r="U40" s="45">
        <f t="shared" si="4"/>
        <v>35476990</v>
      </c>
      <c r="V40" s="45">
        <f>+U40</f>
        <v>35476990</v>
      </c>
      <c r="W40" s="45">
        <f>+V40</f>
        <v>35476990</v>
      </c>
      <c r="X40" s="45">
        <f t="shared" si="4"/>
        <v>-8093364</v>
      </c>
      <c r="Y40" s="45">
        <f t="shared" si="4"/>
        <v>43570354</v>
      </c>
      <c r="Z40" s="46">
        <f>+IF(X40&lt;&gt;0,+(Y40/X40)*100,0)</f>
        <v>-538.34665041631638</v>
      </c>
      <c r="AA40" s="47">
        <f t="shared" si="4"/>
        <v>-8093364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41052838</v>
      </c>
      <c r="J60">
        <v>41052838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8504911</v>
      </c>
      <c r="D7" s="18"/>
      <c r="E7" s="19">
        <v>8168877</v>
      </c>
      <c r="F7" s="20">
        <v>7285976</v>
      </c>
      <c r="G7" s="20">
        <v>971115</v>
      </c>
      <c r="H7" s="20">
        <v>772234</v>
      </c>
      <c r="I7" s="20">
        <v>815053</v>
      </c>
      <c r="J7" s="20">
        <v>2558402</v>
      </c>
      <c r="K7" s="20">
        <v>1054098</v>
      </c>
      <c r="L7" s="20">
        <v>967129</v>
      </c>
      <c r="M7" s="20">
        <v>691276</v>
      </c>
      <c r="N7" s="20">
        <v>2712503</v>
      </c>
      <c r="O7" s="20">
        <v>819623</v>
      </c>
      <c r="P7" s="20">
        <v>857805</v>
      </c>
      <c r="Q7" s="20">
        <v>940183</v>
      </c>
      <c r="R7" s="20">
        <v>2617611</v>
      </c>
      <c r="S7" s="20">
        <v>260897</v>
      </c>
      <c r="T7" s="20">
        <v>2209127</v>
      </c>
      <c r="U7" s="20">
        <v>1408953</v>
      </c>
      <c r="V7" s="20">
        <v>3878977</v>
      </c>
      <c r="W7" s="20">
        <v>11767493</v>
      </c>
      <c r="X7" s="20">
        <v>7285976</v>
      </c>
      <c r="Y7" s="20">
        <v>4481517</v>
      </c>
      <c r="Z7" s="21">
        <v>61.508808154185523</v>
      </c>
      <c r="AA7" s="22">
        <v>7285976</v>
      </c>
    </row>
    <row r="8" spans="1:27" x14ac:dyDescent="0.25">
      <c r="A8" s="23" t="s">
        <v>36</v>
      </c>
      <c r="B8" s="17" t="s">
        <v>32</v>
      </c>
      <c r="C8" s="18">
        <v>10717</v>
      </c>
      <c r="D8" s="18"/>
      <c r="E8" s="19">
        <v>15642</v>
      </c>
      <c r="F8" s="20">
        <v>15642</v>
      </c>
      <c r="G8" s="20">
        <v>4497</v>
      </c>
      <c r="H8" s="20"/>
      <c r="I8" s="20">
        <v>2248</v>
      </c>
      <c r="J8" s="20">
        <v>6745</v>
      </c>
      <c r="K8" s="20">
        <v>575</v>
      </c>
      <c r="L8" s="20"/>
      <c r="M8" s="20"/>
      <c r="N8" s="20">
        <v>575</v>
      </c>
      <c r="O8" s="20">
        <v>1124</v>
      </c>
      <c r="P8" s="20">
        <v>444</v>
      </c>
      <c r="Q8" s="20">
        <v>2254</v>
      </c>
      <c r="R8" s="20">
        <v>3822</v>
      </c>
      <c r="S8" s="20"/>
      <c r="T8" s="20">
        <v>1124</v>
      </c>
      <c r="U8" s="20"/>
      <c r="V8" s="20">
        <v>1124</v>
      </c>
      <c r="W8" s="20">
        <v>12266</v>
      </c>
      <c r="X8" s="20">
        <v>15642</v>
      </c>
      <c r="Y8" s="20">
        <v>-3376</v>
      </c>
      <c r="Z8" s="21">
        <v>-21.582917785449432</v>
      </c>
      <c r="AA8" s="22">
        <v>15642</v>
      </c>
    </row>
    <row r="9" spans="1:27" x14ac:dyDescent="0.25">
      <c r="A9" s="23" t="s">
        <v>37</v>
      </c>
      <c r="B9" s="17" t="s">
        <v>6</v>
      </c>
      <c r="C9" s="18">
        <v>-29698</v>
      </c>
      <c r="D9" s="18"/>
      <c r="E9" s="19"/>
      <c r="F9" s="20"/>
      <c r="G9" s="20">
        <v>-470</v>
      </c>
      <c r="H9" s="20"/>
      <c r="I9" s="20"/>
      <c r="J9" s="20">
        <v>-470</v>
      </c>
      <c r="K9" s="20"/>
      <c r="L9" s="20"/>
      <c r="M9" s="20"/>
      <c r="N9" s="20"/>
      <c r="O9" s="20"/>
      <c r="P9" s="20">
        <v>-371</v>
      </c>
      <c r="Q9" s="20"/>
      <c r="R9" s="20">
        <v>-371</v>
      </c>
      <c r="S9" s="20"/>
      <c r="T9" s="20"/>
      <c r="U9" s="20"/>
      <c r="V9" s="20"/>
      <c r="W9" s="20">
        <v>-841</v>
      </c>
      <c r="X9" s="20"/>
      <c r="Y9" s="20">
        <v>-841</v>
      </c>
      <c r="Z9" s="21"/>
      <c r="AA9" s="22"/>
    </row>
    <row r="10" spans="1:27" x14ac:dyDescent="0.25">
      <c r="A10" s="23" t="s">
        <v>38</v>
      </c>
      <c r="B10" s="17" t="s">
        <v>6</v>
      </c>
      <c r="C10" s="18">
        <v>70000000</v>
      </c>
      <c r="D10" s="18"/>
      <c r="E10" s="19">
        <v>60000000</v>
      </c>
      <c r="F10" s="20">
        <v>60000000</v>
      </c>
      <c r="G10" s="20">
        <v>13300000</v>
      </c>
      <c r="H10" s="20"/>
      <c r="I10" s="20"/>
      <c r="J10" s="20">
        <v>13300000</v>
      </c>
      <c r="K10" s="20">
        <v>18150000</v>
      </c>
      <c r="L10" s="20"/>
      <c r="M10" s="20"/>
      <c r="N10" s="20">
        <v>18150000</v>
      </c>
      <c r="O10" s="20"/>
      <c r="P10" s="20"/>
      <c r="Q10" s="20">
        <v>28550000</v>
      </c>
      <c r="R10" s="20">
        <v>28550000</v>
      </c>
      <c r="S10" s="20"/>
      <c r="T10" s="20"/>
      <c r="U10" s="20"/>
      <c r="V10" s="20"/>
      <c r="W10" s="20">
        <v>60000000</v>
      </c>
      <c r="X10" s="20">
        <v>60000000</v>
      </c>
      <c r="Y10" s="20"/>
      <c r="Z10" s="21"/>
      <c r="AA10" s="22">
        <v>60000000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-198724217</v>
      </c>
      <c r="D14" s="18"/>
      <c r="E14" s="19">
        <v>-214260788</v>
      </c>
      <c r="F14" s="20">
        <v>-238048210</v>
      </c>
      <c r="G14" s="20">
        <v>-1598523</v>
      </c>
      <c r="H14" s="20">
        <v>-16200487</v>
      </c>
      <c r="I14" s="20">
        <v>-16472918</v>
      </c>
      <c r="J14" s="20">
        <v>-34271928</v>
      </c>
      <c r="K14" s="20">
        <v>-24869000</v>
      </c>
      <c r="L14" s="20">
        <v>-22986632</v>
      </c>
      <c r="M14" s="20">
        <v>-22050177</v>
      </c>
      <c r="N14" s="20">
        <v>-69905809</v>
      </c>
      <c r="O14" s="20">
        <v>-20488690</v>
      </c>
      <c r="P14" s="20">
        <v>-23374423</v>
      </c>
      <c r="Q14" s="20">
        <v>-16321266</v>
      </c>
      <c r="R14" s="20">
        <v>-60184379</v>
      </c>
      <c r="S14" s="20">
        <v>-21711626</v>
      </c>
      <c r="T14" s="20">
        <v>-17102106</v>
      </c>
      <c r="U14" s="20">
        <v>-22016922</v>
      </c>
      <c r="V14" s="20">
        <v>-60830654</v>
      </c>
      <c r="W14" s="20">
        <v>-225192770</v>
      </c>
      <c r="X14" s="20">
        <v>-238048210</v>
      </c>
      <c r="Y14" s="20">
        <v>12855440</v>
      </c>
      <c r="Z14" s="21">
        <v>-5.4003514666209842</v>
      </c>
      <c r="AA14" s="22">
        <v>-238048210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-120238287</v>
      </c>
      <c r="D17" s="26">
        <f>SUM(D6:D16)</f>
        <v>0</v>
      </c>
      <c r="E17" s="27">
        <f t="shared" si="0"/>
        <v>-146076269</v>
      </c>
      <c r="F17" s="28">
        <f t="shared" si="0"/>
        <v>-170746592</v>
      </c>
      <c r="G17" s="28">
        <f t="shared" si="0"/>
        <v>12676619</v>
      </c>
      <c r="H17" s="28">
        <f t="shared" si="0"/>
        <v>-15428253</v>
      </c>
      <c r="I17" s="28">
        <f t="shared" si="0"/>
        <v>-15655617</v>
      </c>
      <c r="J17" s="28">
        <f t="shared" si="0"/>
        <v>-18407251</v>
      </c>
      <c r="K17" s="28">
        <f t="shared" si="0"/>
        <v>-5664327</v>
      </c>
      <c r="L17" s="28">
        <f t="shared" si="0"/>
        <v>-22019503</v>
      </c>
      <c r="M17" s="28">
        <f t="shared" si="0"/>
        <v>-21358901</v>
      </c>
      <c r="N17" s="28">
        <f t="shared" si="0"/>
        <v>-49042731</v>
      </c>
      <c r="O17" s="28">
        <f t="shared" si="0"/>
        <v>-19667943</v>
      </c>
      <c r="P17" s="28">
        <f t="shared" si="0"/>
        <v>-22516545</v>
      </c>
      <c r="Q17" s="28">
        <f t="shared" si="0"/>
        <v>13171171</v>
      </c>
      <c r="R17" s="28">
        <f t="shared" si="0"/>
        <v>-29013317</v>
      </c>
      <c r="S17" s="28">
        <f t="shared" si="0"/>
        <v>-21450729</v>
      </c>
      <c r="T17" s="28">
        <f t="shared" si="0"/>
        <v>-14891855</v>
      </c>
      <c r="U17" s="28">
        <f t="shared" si="0"/>
        <v>-20607969</v>
      </c>
      <c r="V17" s="28">
        <f t="shared" si="0"/>
        <v>-56950553</v>
      </c>
      <c r="W17" s="28">
        <f t="shared" si="0"/>
        <v>-153413852</v>
      </c>
      <c r="X17" s="28">
        <f t="shared" si="0"/>
        <v>-170746592</v>
      </c>
      <c r="Y17" s="28">
        <f t="shared" si="0"/>
        <v>17332740</v>
      </c>
      <c r="Z17" s="29">
        <f>+IF(X17&lt;&gt;0,+(Y17/X17)*100,0)</f>
        <v>-10.151148434048979</v>
      </c>
      <c r="AA17" s="30">
        <f>SUM(AA6:AA16)</f>
        <v>-170746592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-136834596</v>
      </c>
      <c r="D26" s="18"/>
      <c r="E26" s="19">
        <v>-90137842</v>
      </c>
      <c r="F26" s="20">
        <v>-83494290</v>
      </c>
      <c r="G26" s="20">
        <v>-8008159</v>
      </c>
      <c r="H26" s="20">
        <v>-18981316</v>
      </c>
      <c r="I26" s="20">
        <v>-2750314</v>
      </c>
      <c r="J26" s="20">
        <v>-29739789</v>
      </c>
      <c r="K26" s="20">
        <v>-14386799</v>
      </c>
      <c r="L26" s="20">
        <v>-11569971</v>
      </c>
      <c r="M26" s="20">
        <v>-20248407</v>
      </c>
      <c r="N26" s="20">
        <v>-46205177</v>
      </c>
      <c r="O26" s="20">
        <v>-304586</v>
      </c>
      <c r="P26" s="20">
        <v>-7785815</v>
      </c>
      <c r="Q26" s="20">
        <v>-2298005</v>
      </c>
      <c r="R26" s="20">
        <v>-10388406</v>
      </c>
      <c r="S26" s="20">
        <v>-916792</v>
      </c>
      <c r="T26" s="20">
        <v>-7221287</v>
      </c>
      <c r="U26" s="20">
        <v>-6022105</v>
      </c>
      <c r="V26" s="20">
        <v>-14160184</v>
      </c>
      <c r="W26" s="20">
        <v>-100493556</v>
      </c>
      <c r="X26" s="20">
        <v>-83494290</v>
      </c>
      <c r="Y26" s="20">
        <v>-16999266</v>
      </c>
      <c r="Z26" s="21">
        <v>20.359794663802759</v>
      </c>
      <c r="AA26" s="22">
        <v>-83494290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-136834596</v>
      </c>
      <c r="D27" s="26">
        <f>SUM(D21:D26)</f>
        <v>0</v>
      </c>
      <c r="E27" s="27">
        <f t="shared" si="1"/>
        <v>-90137842</v>
      </c>
      <c r="F27" s="28">
        <f t="shared" si="1"/>
        <v>-83494290</v>
      </c>
      <c r="G27" s="28">
        <f t="shared" si="1"/>
        <v>-8008159</v>
      </c>
      <c r="H27" s="28">
        <f t="shared" si="1"/>
        <v>-18981316</v>
      </c>
      <c r="I27" s="28">
        <f t="shared" si="1"/>
        <v>-2750314</v>
      </c>
      <c r="J27" s="28">
        <f t="shared" si="1"/>
        <v>-29739789</v>
      </c>
      <c r="K27" s="28">
        <f t="shared" si="1"/>
        <v>-14386799</v>
      </c>
      <c r="L27" s="28">
        <f t="shared" si="1"/>
        <v>-11569971</v>
      </c>
      <c r="M27" s="28">
        <f t="shared" si="1"/>
        <v>-20248407</v>
      </c>
      <c r="N27" s="28">
        <f t="shared" si="1"/>
        <v>-46205177</v>
      </c>
      <c r="O27" s="28">
        <f t="shared" si="1"/>
        <v>-304586</v>
      </c>
      <c r="P27" s="28">
        <f t="shared" si="1"/>
        <v>-7785815</v>
      </c>
      <c r="Q27" s="28">
        <f t="shared" si="1"/>
        <v>-2298005</v>
      </c>
      <c r="R27" s="28">
        <f t="shared" si="1"/>
        <v>-10388406</v>
      </c>
      <c r="S27" s="28">
        <f t="shared" si="1"/>
        <v>-916792</v>
      </c>
      <c r="T27" s="28">
        <f t="shared" si="1"/>
        <v>-7221287</v>
      </c>
      <c r="U27" s="28">
        <f t="shared" si="1"/>
        <v>-6022105</v>
      </c>
      <c r="V27" s="28">
        <f t="shared" si="1"/>
        <v>-14160184</v>
      </c>
      <c r="W27" s="28">
        <f t="shared" si="1"/>
        <v>-100493556</v>
      </c>
      <c r="X27" s="28">
        <f t="shared" si="1"/>
        <v>-83494290</v>
      </c>
      <c r="Y27" s="28">
        <f t="shared" si="1"/>
        <v>-16999266</v>
      </c>
      <c r="Z27" s="29">
        <f>+IF(X27&lt;&gt;0,+(Y27/X27)*100,0)</f>
        <v>20.359794663802759</v>
      </c>
      <c r="AA27" s="30">
        <f>SUM(AA21:AA26)</f>
        <v>-83494290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-257072883</v>
      </c>
      <c r="D38" s="32">
        <f>+D17+D27+D36</f>
        <v>0</v>
      </c>
      <c r="E38" s="33">
        <f t="shared" si="3"/>
        <v>-236214111</v>
      </c>
      <c r="F38" s="2">
        <f t="shared" si="3"/>
        <v>-254240882</v>
      </c>
      <c r="G38" s="2">
        <f t="shared" si="3"/>
        <v>4668460</v>
      </c>
      <c r="H38" s="2">
        <f t="shared" si="3"/>
        <v>-34409569</v>
      </c>
      <c r="I38" s="2">
        <f t="shared" si="3"/>
        <v>-18405931</v>
      </c>
      <c r="J38" s="2">
        <f t="shared" si="3"/>
        <v>-48147040</v>
      </c>
      <c r="K38" s="2">
        <f t="shared" si="3"/>
        <v>-20051126</v>
      </c>
      <c r="L38" s="2">
        <f t="shared" si="3"/>
        <v>-33589474</v>
      </c>
      <c r="M38" s="2">
        <f t="shared" si="3"/>
        <v>-41607308</v>
      </c>
      <c r="N38" s="2">
        <f t="shared" si="3"/>
        <v>-95247908</v>
      </c>
      <c r="O38" s="2">
        <f t="shared" si="3"/>
        <v>-19972529</v>
      </c>
      <c r="P38" s="2">
        <f t="shared" si="3"/>
        <v>-30302360</v>
      </c>
      <c r="Q38" s="2">
        <f t="shared" si="3"/>
        <v>10873166</v>
      </c>
      <c r="R38" s="2">
        <f t="shared" si="3"/>
        <v>-39401723</v>
      </c>
      <c r="S38" s="2">
        <f t="shared" si="3"/>
        <v>-22367521</v>
      </c>
      <c r="T38" s="2">
        <f t="shared" si="3"/>
        <v>-22113142</v>
      </c>
      <c r="U38" s="2">
        <f t="shared" si="3"/>
        <v>-26630074</v>
      </c>
      <c r="V38" s="2">
        <f t="shared" si="3"/>
        <v>-71110737</v>
      </c>
      <c r="W38" s="2">
        <f t="shared" si="3"/>
        <v>-253907408</v>
      </c>
      <c r="X38" s="2">
        <f t="shared" si="3"/>
        <v>-254240882</v>
      </c>
      <c r="Y38" s="2">
        <f t="shared" si="3"/>
        <v>333474</v>
      </c>
      <c r="Z38" s="34">
        <f>+IF(X38&lt;&gt;0,+(Y38/X38)*100,0)</f>
        <v>-0.13116458587490271</v>
      </c>
      <c r="AA38" s="35">
        <f>+AA17+AA27+AA36</f>
        <v>-254240882</v>
      </c>
    </row>
    <row r="39" spans="1:27" x14ac:dyDescent="0.25">
      <c r="A39" s="23" t="s">
        <v>60</v>
      </c>
      <c r="B39" s="17"/>
      <c r="C39" s="32">
        <v>-1419969044</v>
      </c>
      <c r="D39" s="32"/>
      <c r="E39" s="33"/>
      <c r="F39" s="2"/>
      <c r="G39" s="2">
        <v>-1658978769</v>
      </c>
      <c r="H39" s="2">
        <f>+G40+H60</f>
        <v>-1654310309</v>
      </c>
      <c r="I39" s="2">
        <f>+H40+I60</f>
        <v>-1688719878</v>
      </c>
      <c r="J39" s="2">
        <f>+G39</f>
        <v>-1658978769</v>
      </c>
      <c r="K39" s="2">
        <f>+I40+K60</f>
        <v>-1707125809</v>
      </c>
      <c r="L39" s="2">
        <f>+K40+L60</f>
        <v>-1727176935</v>
      </c>
      <c r="M39" s="2">
        <f>+L40+M60</f>
        <v>-1760766409</v>
      </c>
      <c r="N39" s="2">
        <f>+K39</f>
        <v>-1707125809</v>
      </c>
      <c r="O39" s="2">
        <f>+M40+O60</f>
        <v>-1802373717</v>
      </c>
      <c r="P39" s="2">
        <f>+O40+P60</f>
        <v>-1822346246</v>
      </c>
      <c r="Q39" s="2">
        <f>+P40+Q60</f>
        <v>-1852648606</v>
      </c>
      <c r="R39" s="2">
        <f>+O39</f>
        <v>-1802373717</v>
      </c>
      <c r="S39" s="2">
        <f>+Q40+S60</f>
        <v>-1841775440</v>
      </c>
      <c r="T39" s="2">
        <f>+S40+T60</f>
        <v>-1864142961</v>
      </c>
      <c r="U39" s="2">
        <f>+T40+U60</f>
        <v>-1886256103</v>
      </c>
      <c r="V39" s="2">
        <f>+S39</f>
        <v>-1841775440</v>
      </c>
      <c r="W39" s="2">
        <f>+G39</f>
        <v>-1658978769</v>
      </c>
      <c r="X39" s="2"/>
      <c r="Y39" s="2">
        <f>+W39-X39</f>
        <v>-1658978769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-1677041927</v>
      </c>
      <c r="D40" s="43">
        <f t="shared" ref="D40:AA40" si="4">+D38+D39</f>
        <v>0</v>
      </c>
      <c r="E40" s="44">
        <f t="shared" si="4"/>
        <v>-236214111</v>
      </c>
      <c r="F40" s="45">
        <f t="shared" si="4"/>
        <v>-254240882</v>
      </c>
      <c r="G40" s="45">
        <f t="shared" si="4"/>
        <v>-1654310309</v>
      </c>
      <c r="H40" s="45">
        <f t="shared" si="4"/>
        <v>-1688719878</v>
      </c>
      <c r="I40" s="45">
        <f t="shared" si="4"/>
        <v>-1707125809</v>
      </c>
      <c r="J40" s="45">
        <f>+I40</f>
        <v>-1707125809</v>
      </c>
      <c r="K40" s="45">
        <f t="shared" si="4"/>
        <v>-1727176935</v>
      </c>
      <c r="L40" s="45">
        <f t="shared" si="4"/>
        <v>-1760766409</v>
      </c>
      <c r="M40" s="45">
        <f t="shared" si="4"/>
        <v>-1802373717</v>
      </c>
      <c r="N40" s="45">
        <f>+M40</f>
        <v>-1802373717</v>
      </c>
      <c r="O40" s="45">
        <f t="shared" si="4"/>
        <v>-1822346246</v>
      </c>
      <c r="P40" s="45">
        <f t="shared" si="4"/>
        <v>-1852648606</v>
      </c>
      <c r="Q40" s="45">
        <f t="shared" si="4"/>
        <v>-1841775440</v>
      </c>
      <c r="R40" s="45">
        <f>+Q40</f>
        <v>-1841775440</v>
      </c>
      <c r="S40" s="45">
        <f t="shared" si="4"/>
        <v>-1864142961</v>
      </c>
      <c r="T40" s="45">
        <f t="shared" si="4"/>
        <v>-1886256103</v>
      </c>
      <c r="U40" s="45">
        <f t="shared" si="4"/>
        <v>-1912886177</v>
      </c>
      <c r="V40" s="45">
        <f>+U40</f>
        <v>-1912886177</v>
      </c>
      <c r="W40" s="45">
        <f>+V40</f>
        <v>-1912886177</v>
      </c>
      <c r="X40" s="45">
        <f t="shared" si="4"/>
        <v>-254240882</v>
      </c>
      <c r="Y40" s="45">
        <f t="shared" si="4"/>
        <v>-1658645295</v>
      </c>
      <c r="Z40" s="46">
        <f>+IF(X40&lt;&gt;0,+(Y40/X40)*100,0)</f>
        <v>652.39126058412592</v>
      </c>
      <c r="AA40" s="47">
        <f t="shared" si="4"/>
        <v>-254240882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-1658978769</v>
      </c>
      <c r="J60">
        <v>-1658978769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4025778</v>
      </c>
      <c r="D7" s="18"/>
      <c r="E7" s="19">
        <v>32609146</v>
      </c>
      <c r="F7" s="20">
        <v>32609146</v>
      </c>
      <c r="G7" s="20">
        <v>334525</v>
      </c>
      <c r="H7" s="20">
        <v>294190</v>
      </c>
      <c r="I7" s="20">
        <v>162708</v>
      </c>
      <c r="J7" s="20">
        <v>791423</v>
      </c>
      <c r="K7" s="20">
        <v>7240380</v>
      </c>
      <c r="L7" s="20">
        <v>460794</v>
      </c>
      <c r="M7" s="20">
        <v>292865</v>
      </c>
      <c r="N7" s="20">
        <v>7994039</v>
      </c>
      <c r="O7" s="20">
        <v>255154</v>
      </c>
      <c r="P7" s="20">
        <v>429387</v>
      </c>
      <c r="Q7" s="20">
        <v>556031</v>
      </c>
      <c r="R7" s="20">
        <v>1240572</v>
      </c>
      <c r="S7" s="20">
        <v>533718</v>
      </c>
      <c r="T7" s="20">
        <v>447362</v>
      </c>
      <c r="U7" s="20">
        <v>2098463</v>
      </c>
      <c r="V7" s="20">
        <v>3079543</v>
      </c>
      <c r="W7" s="20">
        <v>13105577</v>
      </c>
      <c r="X7" s="20">
        <v>32609146</v>
      </c>
      <c r="Y7" s="20">
        <v>-19503569</v>
      </c>
      <c r="Z7" s="21">
        <v>-59.810118915717695</v>
      </c>
      <c r="AA7" s="22">
        <v>32609146</v>
      </c>
    </row>
    <row r="8" spans="1:27" x14ac:dyDescent="0.25">
      <c r="A8" s="23" t="s">
        <v>36</v>
      </c>
      <c r="B8" s="17" t="s">
        <v>32</v>
      </c>
      <c r="C8" s="18">
        <v>26623</v>
      </c>
      <c r="D8" s="18"/>
      <c r="E8" s="19"/>
      <c r="F8" s="20"/>
      <c r="G8" s="20">
        <v>692</v>
      </c>
      <c r="H8" s="20">
        <v>3176</v>
      </c>
      <c r="I8" s="20">
        <v>692</v>
      </c>
      <c r="J8" s="20">
        <v>4560</v>
      </c>
      <c r="K8" s="20">
        <v>4502</v>
      </c>
      <c r="L8" s="20">
        <v>13510</v>
      </c>
      <c r="M8" s="20">
        <v>7134</v>
      </c>
      <c r="N8" s="20">
        <v>25146</v>
      </c>
      <c r="O8" s="20">
        <v>1847</v>
      </c>
      <c r="P8" s="20">
        <v>22103</v>
      </c>
      <c r="Q8" s="20">
        <v>49063</v>
      </c>
      <c r="R8" s="20">
        <v>73013</v>
      </c>
      <c r="S8" s="20">
        <v>10344</v>
      </c>
      <c r="T8" s="20">
        <v>2193</v>
      </c>
      <c r="U8" s="20">
        <v>7273</v>
      </c>
      <c r="V8" s="20">
        <v>19810</v>
      </c>
      <c r="W8" s="20">
        <v>122529</v>
      </c>
      <c r="X8" s="20"/>
      <c r="Y8" s="20">
        <v>122529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-36901307</v>
      </c>
      <c r="D14" s="18"/>
      <c r="E14" s="19"/>
      <c r="F14" s="20"/>
      <c r="G14" s="20">
        <v>-10037519</v>
      </c>
      <c r="H14" s="20">
        <v>-2519417</v>
      </c>
      <c r="I14" s="20">
        <v>-4808377</v>
      </c>
      <c r="J14" s="20">
        <v>-17365313</v>
      </c>
      <c r="K14" s="20">
        <v>-701151</v>
      </c>
      <c r="L14" s="20">
        <v>-4225680</v>
      </c>
      <c r="M14" s="20">
        <v>-11624929</v>
      </c>
      <c r="N14" s="20">
        <v>-16551760</v>
      </c>
      <c r="O14" s="20">
        <v>-32596</v>
      </c>
      <c r="P14" s="20"/>
      <c r="Q14" s="20">
        <v>-4125091</v>
      </c>
      <c r="R14" s="20">
        <v>-4157687</v>
      </c>
      <c r="S14" s="20">
        <v>-218155</v>
      </c>
      <c r="T14" s="20">
        <v>-411930</v>
      </c>
      <c r="U14" s="20">
        <v>-5613</v>
      </c>
      <c r="V14" s="20">
        <v>-635698</v>
      </c>
      <c r="W14" s="20">
        <v>-38710458</v>
      </c>
      <c r="X14" s="20"/>
      <c r="Y14" s="20">
        <v>-38710458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-32848906</v>
      </c>
      <c r="D17" s="26">
        <f>SUM(D6:D16)</f>
        <v>0</v>
      </c>
      <c r="E17" s="27">
        <f t="shared" si="0"/>
        <v>32609146</v>
      </c>
      <c r="F17" s="28">
        <f t="shared" si="0"/>
        <v>32609146</v>
      </c>
      <c r="G17" s="28">
        <f t="shared" si="0"/>
        <v>-9702302</v>
      </c>
      <c r="H17" s="28">
        <f t="shared" si="0"/>
        <v>-2222051</v>
      </c>
      <c r="I17" s="28">
        <f t="shared" si="0"/>
        <v>-4644977</v>
      </c>
      <c r="J17" s="28">
        <f t="shared" si="0"/>
        <v>-16569330</v>
      </c>
      <c r="K17" s="28">
        <f t="shared" si="0"/>
        <v>6543731</v>
      </c>
      <c r="L17" s="28">
        <f t="shared" si="0"/>
        <v>-3751376</v>
      </c>
      <c r="M17" s="28">
        <f t="shared" si="0"/>
        <v>-11324930</v>
      </c>
      <c r="N17" s="28">
        <f t="shared" si="0"/>
        <v>-8532575</v>
      </c>
      <c r="O17" s="28">
        <f t="shared" si="0"/>
        <v>224405</v>
      </c>
      <c r="P17" s="28">
        <f t="shared" si="0"/>
        <v>451490</v>
      </c>
      <c r="Q17" s="28">
        <f t="shared" si="0"/>
        <v>-3519997</v>
      </c>
      <c r="R17" s="28">
        <f t="shared" si="0"/>
        <v>-2844102</v>
      </c>
      <c r="S17" s="28">
        <f t="shared" si="0"/>
        <v>325907</v>
      </c>
      <c r="T17" s="28">
        <f t="shared" si="0"/>
        <v>37625</v>
      </c>
      <c r="U17" s="28">
        <f t="shared" si="0"/>
        <v>2100123</v>
      </c>
      <c r="V17" s="28">
        <f t="shared" si="0"/>
        <v>2463655</v>
      </c>
      <c r="W17" s="28">
        <f t="shared" si="0"/>
        <v>-25482352</v>
      </c>
      <c r="X17" s="28">
        <f t="shared" si="0"/>
        <v>32609146</v>
      </c>
      <c r="Y17" s="28">
        <f t="shared" si="0"/>
        <v>-58091498</v>
      </c>
      <c r="Z17" s="29">
        <f>+IF(X17&lt;&gt;0,+(Y17/X17)*100,0)</f>
        <v>-178.14480023487889</v>
      </c>
      <c r="AA17" s="30">
        <f>SUM(AA6:AA16)</f>
        <v>32609146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-31393499</v>
      </c>
      <c r="D26" s="18"/>
      <c r="E26" s="19">
        <v>-46748513</v>
      </c>
      <c r="F26" s="20">
        <v>-46484280</v>
      </c>
      <c r="G26" s="20">
        <v>-4023298</v>
      </c>
      <c r="H26" s="20"/>
      <c r="I26" s="20">
        <v>-753276</v>
      </c>
      <c r="J26" s="20">
        <v>-4776574</v>
      </c>
      <c r="K26" s="20">
        <v>-15991281</v>
      </c>
      <c r="L26" s="20">
        <v>-4812514</v>
      </c>
      <c r="M26" s="20">
        <v>-6301301</v>
      </c>
      <c r="N26" s="20">
        <v>-27105096</v>
      </c>
      <c r="O26" s="20">
        <v>-276769</v>
      </c>
      <c r="P26" s="20">
        <v>-3641041</v>
      </c>
      <c r="Q26" s="20">
        <v>-4662608</v>
      </c>
      <c r="R26" s="20">
        <v>-8580418</v>
      </c>
      <c r="S26" s="20">
        <v>-546205</v>
      </c>
      <c r="T26" s="20">
        <v>-864080</v>
      </c>
      <c r="U26" s="20">
        <v>-1364364</v>
      </c>
      <c r="V26" s="20">
        <v>-2774649</v>
      </c>
      <c r="W26" s="20">
        <v>-43236737</v>
      </c>
      <c r="X26" s="20">
        <v>-46484280</v>
      </c>
      <c r="Y26" s="20">
        <v>3247543</v>
      </c>
      <c r="Z26" s="21">
        <v>-6.9863252695319789</v>
      </c>
      <c r="AA26" s="22">
        <v>-46484280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-31393499</v>
      </c>
      <c r="D27" s="26">
        <f>SUM(D21:D26)</f>
        <v>0</v>
      </c>
      <c r="E27" s="27">
        <f t="shared" si="1"/>
        <v>-46748513</v>
      </c>
      <c r="F27" s="28">
        <f t="shared" si="1"/>
        <v>-46484280</v>
      </c>
      <c r="G27" s="28">
        <f t="shared" si="1"/>
        <v>-4023298</v>
      </c>
      <c r="H27" s="28">
        <f t="shared" si="1"/>
        <v>0</v>
      </c>
      <c r="I27" s="28">
        <f t="shared" si="1"/>
        <v>-753276</v>
      </c>
      <c r="J27" s="28">
        <f t="shared" si="1"/>
        <v>-4776574</v>
      </c>
      <c r="K27" s="28">
        <f t="shared" si="1"/>
        <v>-15991281</v>
      </c>
      <c r="L27" s="28">
        <f t="shared" si="1"/>
        <v>-4812514</v>
      </c>
      <c r="M27" s="28">
        <f t="shared" si="1"/>
        <v>-6301301</v>
      </c>
      <c r="N27" s="28">
        <f t="shared" si="1"/>
        <v>-27105096</v>
      </c>
      <c r="O27" s="28">
        <f t="shared" si="1"/>
        <v>-276769</v>
      </c>
      <c r="P27" s="28">
        <f t="shared" si="1"/>
        <v>-3641041</v>
      </c>
      <c r="Q27" s="28">
        <f t="shared" si="1"/>
        <v>-4662608</v>
      </c>
      <c r="R27" s="28">
        <f t="shared" si="1"/>
        <v>-8580418</v>
      </c>
      <c r="S27" s="28">
        <f t="shared" si="1"/>
        <v>-546205</v>
      </c>
      <c r="T27" s="28">
        <f t="shared" si="1"/>
        <v>-864080</v>
      </c>
      <c r="U27" s="28">
        <f t="shared" si="1"/>
        <v>-1364364</v>
      </c>
      <c r="V27" s="28">
        <f t="shared" si="1"/>
        <v>-2774649</v>
      </c>
      <c r="W27" s="28">
        <f t="shared" si="1"/>
        <v>-43236737</v>
      </c>
      <c r="X27" s="28">
        <f t="shared" si="1"/>
        <v>-46484280</v>
      </c>
      <c r="Y27" s="28">
        <f t="shared" si="1"/>
        <v>3247543</v>
      </c>
      <c r="Z27" s="29">
        <f>+IF(X27&lt;&gt;0,+(Y27/X27)*100,0)</f>
        <v>-6.9863252695319789</v>
      </c>
      <c r="AA27" s="30">
        <f>SUM(AA21:AA26)</f>
        <v>-46484280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-64242405</v>
      </c>
      <c r="D38" s="32">
        <f>+D17+D27+D36</f>
        <v>0</v>
      </c>
      <c r="E38" s="33">
        <f t="shared" si="3"/>
        <v>-14139367</v>
      </c>
      <c r="F38" s="2">
        <f t="shared" si="3"/>
        <v>-13875134</v>
      </c>
      <c r="G38" s="2">
        <f t="shared" si="3"/>
        <v>-13725600</v>
      </c>
      <c r="H38" s="2">
        <f t="shared" si="3"/>
        <v>-2222051</v>
      </c>
      <c r="I38" s="2">
        <f t="shared" si="3"/>
        <v>-5398253</v>
      </c>
      <c r="J38" s="2">
        <f t="shared" si="3"/>
        <v>-21345904</v>
      </c>
      <c r="K38" s="2">
        <f t="shared" si="3"/>
        <v>-9447550</v>
      </c>
      <c r="L38" s="2">
        <f t="shared" si="3"/>
        <v>-8563890</v>
      </c>
      <c r="M38" s="2">
        <f t="shared" si="3"/>
        <v>-17626231</v>
      </c>
      <c r="N38" s="2">
        <f t="shared" si="3"/>
        <v>-35637671</v>
      </c>
      <c r="O38" s="2">
        <f t="shared" si="3"/>
        <v>-52364</v>
      </c>
      <c r="P38" s="2">
        <f t="shared" si="3"/>
        <v>-3189551</v>
      </c>
      <c r="Q38" s="2">
        <f t="shared" si="3"/>
        <v>-8182605</v>
      </c>
      <c r="R38" s="2">
        <f t="shared" si="3"/>
        <v>-11424520</v>
      </c>
      <c r="S38" s="2">
        <f t="shared" si="3"/>
        <v>-220298</v>
      </c>
      <c r="T38" s="2">
        <f t="shared" si="3"/>
        <v>-826455</v>
      </c>
      <c r="U38" s="2">
        <f t="shared" si="3"/>
        <v>735759</v>
      </c>
      <c r="V38" s="2">
        <f t="shared" si="3"/>
        <v>-310994</v>
      </c>
      <c r="W38" s="2">
        <f t="shared" si="3"/>
        <v>-68719089</v>
      </c>
      <c r="X38" s="2">
        <f t="shared" si="3"/>
        <v>-13875134</v>
      </c>
      <c r="Y38" s="2">
        <f t="shared" si="3"/>
        <v>-54843955</v>
      </c>
      <c r="Z38" s="34">
        <f>+IF(X38&lt;&gt;0,+(Y38/X38)*100,0)</f>
        <v>395.26793038539302</v>
      </c>
      <c r="AA38" s="35">
        <f>+AA17+AA27+AA36</f>
        <v>-13875134</v>
      </c>
    </row>
    <row r="39" spans="1:27" x14ac:dyDescent="0.25">
      <c r="A39" s="23" t="s">
        <v>60</v>
      </c>
      <c r="B39" s="17"/>
      <c r="C39" s="32">
        <v>-86245671</v>
      </c>
      <c r="D39" s="32"/>
      <c r="E39" s="33"/>
      <c r="F39" s="2"/>
      <c r="G39" s="2">
        <v>-156953968</v>
      </c>
      <c r="H39" s="2">
        <f>+G40+H60</f>
        <v>-170679568</v>
      </c>
      <c r="I39" s="2">
        <f>+H40+I60</f>
        <v>-172901619</v>
      </c>
      <c r="J39" s="2">
        <f>+G39</f>
        <v>-156953968</v>
      </c>
      <c r="K39" s="2">
        <f>+I40+K60</f>
        <v>-178299872</v>
      </c>
      <c r="L39" s="2">
        <f>+K40+L60</f>
        <v>-187747422</v>
      </c>
      <c r="M39" s="2">
        <f>+L40+M60</f>
        <v>-196311312</v>
      </c>
      <c r="N39" s="2">
        <f>+K39</f>
        <v>-178299872</v>
      </c>
      <c r="O39" s="2">
        <f>+M40+O60</f>
        <v>-213937543</v>
      </c>
      <c r="P39" s="2">
        <f>+O40+P60</f>
        <v>-213989907</v>
      </c>
      <c r="Q39" s="2">
        <f>+P40+Q60</f>
        <v>-217179458</v>
      </c>
      <c r="R39" s="2">
        <f>+O39</f>
        <v>-213937543</v>
      </c>
      <c r="S39" s="2">
        <f>+Q40+S60</f>
        <v>-225362063</v>
      </c>
      <c r="T39" s="2">
        <f>+S40+T60</f>
        <v>-225582361</v>
      </c>
      <c r="U39" s="2">
        <f>+T40+U60</f>
        <v>-226408816</v>
      </c>
      <c r="V39" s="2">
        <f>+S39</f>
        <v>-225362063</v>
      </c>
      <c r="W39" s="2">
        <f>+G39</f>
        <v>-156953968</v>
      </c>
      <c r="X39" s="2"/>
      <c r="Y39" s="2">
        <f>+W39-X39</f>
        <v>-156953968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-150488076</v>
      </c>
      <c r="D40" s="43">
        <f t="shared" ref="D40:AA40" si="4">+D38+D39</f>
        <v>0</v>
      </c>
      <c r="E40" s="44">
        <f t="shared" si="4"/>
        <v>-14139367</v>
      </c>
      <c r="F40" s="45">
        <f t="shared" si="4"/>
        <v>-13875134</v>
      </c>
      <c r="G40" s="45">
        <f t="shared" si="4"/>
        <v>-170679568</v>
      </c>
      <c r="H40" s="45">
        <f t="shared" si="4"/>
        <v>-172901619</v>
      </c>
      <c r="I40" s="45">
        <f t="shared" si="4"/>
        <v>-178299872</v>
      </c>
      <c r="J40" s="45">
        <f>+I40</f>
        <v>-178299872</v>
      </c>
      <c r="K40" s="45">
        <f t="shared" si="4"/>
        <v>-187747422</v>
      </c>
      <c r="L40" s="45">
        <f t="shared" si="4"/>
        <v>-196311312</v>
      </c>
      <c r="M40" s="45">
        <f t="shared" si="4"/>
        <v>-213937543</v>
      </c>
      <c r="N40" s="45">
        <f>+M40</f>
        <v>-213937543</v>
      </c>
      <c r="O40" s="45">
        <f t="shared" si="4"/>
        <v>-213989907</v>
      </c>
      <c r="P40" s="45">
        <f t="shared" si="4"/>
        <v>-217179458</v>
      </c>
      <c r="Q40" s="45">
        <f t="shared" si="4"/>
        <v>-225362063</v>
      </c>
      <c r="R40" s="45">
        <f>+Q40</f>
        <v>-225362063</v>
      </c>
      <c r="S40" s="45">
        <f t="shared" si="4"/>
        <v>-225582361</v>
      </c>
      <c r="T40" s="45">
        <f t="shared" si="4"/>
        <v>-226408816</v>
      </c>
      <c r="U40" s="45">
        <f t="shared" si="4"/>
        <v>-225673057</v>
      </c>
      <c r="V40" s="45">
        <f>+U40</f>
        <v>-225673057</v>
      </c>
      <c r="W40" s="45">
        <f>+V40</f>
        <v>-225673057</v>
      </c>
      <c r="X40" s="45">
        <f t="shared" si="4"/>
        <v>-13875134</v>
      </c>
      <c r="Y40" s="45">
        <f t="shared" si="4"/>
        <v>-211797923</v>
      </c>
      <c r="Z40" s="46">
        <f>+IF(X40&lt;&gt;0,+(Y40/X40)*100,0)</f>
        <v>1526.4567751201537</v>
      </c>
      <c r="AA40" s="47">
        <f t="shared" si="4"/>
        <v>-13875134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-156953968</v>
      </c>
      <c r="J60">
        <v>-156953968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19814532</v>
      </c>
      <c r="D7" s="18"/>
      <c r="E7" s="19">
        <v>68852032</v>
      </c>
      <c r="F7" s="20">
        <v>68852032</v>
      </c>
      <c r="G7" s="20">
        <v>2744463</v>
      </c>
      <c r="H7" s="20">
        <v>3741063</v>
      </c>
      <c r="I7" s="20">
        <v>3448031</v>
      </c>
      <c r="J7" s="20">
        <v>9933557</v>
      </c>
      <c r="K7" s="20">
        <v>5131102</v>
      </c>
      <c r="L7" s="20">
        <v>2932207</v>
      </c>
      <c r="M7" s="20">
        <v>3938248</v>
      </c>
      <c r="N7" s="20">
        <v>12001557</v>
      </c>
      <c r="O7" s="20">
        <v>3668740</v>
      </c>
      <c r="P7" s="20">
        <v>3225836</v>
      </c>
      <c r="Q7" s="20">
        <v>3463778</v>
      </c>
      <c r="R7" s="20">
        <v>10358354</v>
      </c>
      <c r="S7" s="20">
        <v>4187197</v>
      </c>
      <c r="T7" s="20">
        <v>4192815</v>
      </c>
      <c r="U7" s="20">
        <v>2928862</v>
      </c>
      <c r="V7" s="20">
        <v>11308874</v>
      </c>
      <c r="W7" s="20">
        <v>43602342</v>
      </c>
      <c r="X7" s="20">
        <v>68852032</v>
      </c>
      <c r="Y7" s="20">
        <v>-25249690</v>
      </c>
      <c r="Z7" s="21">
        <v>-36.672396248232729</v>
      </c>
      <c r="AA7" s="22">
        <v>68852032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>
        <v>29560</v>
      </c>
      <c r="R8" s="20">
        <v>29560</v>
      </c>
      <c r="S8" s="20"/>
      <c r="T8" s="20"/>
      <c r="U8" s="20"/>
      <c r="V8" s="20"/>
      <c r="W8" s="20">
        <v>29560</v>
      </c>
      <c r="X8" s="20"/>
      <c r="Y8" s="20">
        <v>29560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70000000</v>
      </c>
      <c r="D10" s="18"/>
      <c r="E10" s="19">
        <v>79773000</v>
      </c>
      <c r="F10" s="20">
        <v>79773000</v>
      </c>
      <c r="G10" s="20">
        <v>20000000</v>
      </c>
      <c r="H10" s="20"/>
      <c r="I10" s="20"/>
      <c r="J10" s="20">
        <v>20000000</v>
      </c>
      <c r="K10" s="20"/>
      <c r="L10" s="20">
        <v>12500000</v>
      </c>
      <c r="M10" s="20"/>
      <c r="N10" s="20">
        <v>12500000</v>
      </c>
      <c r="O10" s="20"/>
      <c r="P10" s="20"/>
      <c r="Q10" s="20">
        <v>15239000</v>
      </c>
      <c r="R10" s="20">
        <v>15239000</v>
      </c>
      <c r="S10" s="20"/>
      <c r="T10" s="20"/>
      <c r="U10" s="20"/>
      <c r="V10" s="20"/>
      <c r="W10" s="20">
        <v>47739000</v>
      </c>
      <c r="X10" s="20">
        <v>79773000</v>
      </c>
      <c r="Y10" s="20">
        <v>-32034000</v>
      </c>
      <c r="Z10" s="21">
        <v>-40.15644390959347</v>
      </c>
      <c r="AA10" s="22">
        <v>79773000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-26545444</v>
      </c>
      <c r="D14" s="18"/>
      <c r="E14" s="19"/>
      <c r="F14" s="20"/>
      <c r="G14" s="20">
        <v>-1395906</v>
      </c>
      <c r="H14" s="20">
        <v>-2675685</v>
      </c>
      <c r="I14" s="20">
        <v>-673853</v>
      </c>
      <c r="J14" s="20">
        <v>-4745444</v>
      </c>
      <c r="K14" s="20">
        <v>-343316</v>
      </c>
      <c r="L14" s="20">
        <v>-339977</v>
      </c>
      <c r="M14" s="20">
        <v>-2054960</v>
      </c>
      <c r="N14" s="20">
        <v>-2738253</v>
      </c>
      <c r="O14" s="20">
        <v>-1340479</v>
      </c>
      <c r="P14" s="20">
        <v>-143595</v>
      </c>
      <c r="Q14" s="20">
        <v>-462242</v>
      </c>
      <c r="R14" s="20">
        <v>-1946316</v>
      </c>
      <c r="S14" s="20">
        <v>-1357974</v>
      </c>
      <c r="T14" s="20">
        <v>-178570</v>
      </c>
      <c r="U14" s="20">
        <v>-402115</v>
      </c>
      <c r="V14" s="20">
        <v>-1938659</v>
      </c>
      <c r="W14" s="20">
        <v>-11368672</v>
      </c>
      <c r="X14" s="20"/>
      <c r="Y14" s="20">
        <v>-11368672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63269088</v>
      </c>
      <c r="D17" s="26">
        <f>SUM(D6:D16)</f>
        <v>0</v>
      </c>
      <c r="E17" s="27">
        <f t="shared" si="0"/>
        <v>148625032</v>
      </c>
      <c r="F17" s="28">
        <f t="shared" si="0"/>
        <v>148625032</v>
      </c>
      <c r="G17" s="28">
        <f t="shared" si="0"/>
        <v>21348557</v>
      </c>
      <c r="H17" s="28">
        <f t="shared" si="0"/>
        <v>1065378</v>
      </c>
      <c r="I17" s="28">
        <f t="shared" si="0"/>
        <v>2774178</v>
      </c>
      <c r="J17" s="28">
        <f t="shared" si="0"/>
        <v>25188113</v>
      </c>
      <c r="K17" s="28">
        <f t="shared" si="0"/>
        <v>4787786</v>
      </c>
      <c r="L17" s="28">
        <f t="shared" si="0"/>
        <v>15092230</v>
      </c>
      <c r="M17" s="28">
        <f t="shared" si="0"/>
        <v>1883288</v>
      </c>
      <c r="N17" s="28">
        <f t="shared" si="0"/>
        <v>21763304</v>
      </c>
      <c r="O17" s="28">
        <f t="shared" si="0"/>
        <v>2328261</v>
      </c>
      <c r="P17" s="28">
        <f t="shared" si="0"/>
        <v>3082241</v>
      </c>
      <c r="Q17" s="28">
        <f t="shared" si="0"/>
        <v>18270096</v>
      </c>
      <c r="R17" s="28">
        <f t="shared" si="0"/>
        <v>23680598</v>
      </c>
      <c r="S17" s="28">
        <f t="shared" si="0"/>
        <v>2829223</v>
      </c>
      <c r="T17" s="28">
        <f t="shared" si="0"/>
        <v>4014245</v>
      </c>
      <c r="U17" s="28">
        <f t="shared" si="0"/>
        <v>2526747</v>
      </c>
      <c r="V17" s="28">
        <f t="shared" si="0"/>
        <v>9370215</v>
      </c>
      <c r="W17" s="28">
        <f t="shared" si="0"/>
        <v>80002230</v>
      </c>
      <c r="X17" s="28">
        <f t="shared" si="0"/>
        <v>148625032</v>
      </c>
      <c r="Y17" s="28">
        <f t="shared" si="0"/>
        <v>-68622802</v>
      </c>
      <c r="Z17" s="29">
        <f>+IF(X17&lt;&gt;0,+(Y17/X17)*100,0)</f>
        <v>-46.171766005069728</v>
      </c>
      <c r="AA17" s="30">
        <f>SUM(AA6:AA16)</f>
        <v>148625032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-8596701</v>
      </c>
      <c r="D26" s="18"/>
      <c r="E26" s="19">
        <v>-39473043</v>
      </c>
      <c r="F26" s="20">
        <v>-39473043</v>
      </c>
      <c r="G26" s="20">
        <v>-3316760</v>
      </c>
      <c r="H26" s="20">
        <v>-1162289</v>
      </c>
      <c r="I26" s="20">
        <v>-428168</v>
      </c>
      <c r="J26" s="20">
        <v>-4907217</v>
      </c>
      <c r="K26" s="20">
        <v>-398915</v>
      </c>
      <c r="L26" s="20"/>
      <c r="M26" s="20">
        <v>-2226755</v>
      </c>
      <c r="N26" s="20">
        <v>-2625670</v>
      </c>
      <c r="O26" s="20">
        <v>-2406485</v>
      </c>
      <c r="P26" s="20">
        <v>-156400</v>
      </c>
      <c r="Q26" s="20"/>
      <c r="R26" s="20">
        <v>-2562885</v>
      </c>
      <c r="S26" s="20">
        <v>-399820</v>
      </c>
      <c r="T26" s="20">
        <v>-2563841</v>
      </c>
      <c r="U26" s="20">
        <v>-564660</v>
      </c>
      <c r="V26" s="20">
        <v>-3528321</v>
      </c>
      <c r="W26" s="20">
        <v>-13624093</v>
      </c>
      <c r="X26" s="20">
        <v>-39473043</v>
      </c>
      <c r="Y26" s="20">
        <v>25848950</v>
      </c>
      <c r="Z26" s="21">
        <v>-65.485070406150342</v>
      </c>
      <c r="AA26" s="22">
        <v>-39473043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-8596701</v>
      </c>
      <c r="D27" s="26">
        <f>SUM(D21:D26)</f>
        <v>0</v>
      </c>
      <c r="E27" s="27">
        <f t="shared" si="1"/>
        <v>-39473043</v>
      </c>
      <c r="F27" s="28">
        <f t="shared" si="1"/>
        <v>-39473043</v>
      </c>
      <c r="G27" s="28">
        <f t="shared" si="1"/>
        <v>-3316760</v>
      </c>
      <c r="H27" s="28">
        <f t="shared" si="1"/>
        <v>-1162289</v>
      </c>
      <c r="I27" s="28">
        <f t="shared" si="1"/>
        <v>-428168</v>
      </c>
      <c r="J27" s="28">
        <f t="shared" si="1"/>
        <v>-4907217</v>
      </c>
      <c r="K27" s="28">
        <f t="shared" si="1"/>
        <v>-398915</v>
      </c>
      <c r="L27" s="28">
        <f t="shared" si="1"/>
        <v>0</v>
      </c>
      <c r="M27" s="28">
        <f t="shared" si="1"/>
        <v>-2226755</v>
      </c>
      <c r="N27" s="28">
        <f t="shared" si="1"/>
        <v>-2625670</v>
      </c>
      <c r="O27" s="28">
        <f t="shared" si="1"/>
        <v>-2406485</v>
      </c>
      <c r="P27" s="28">
        <f t="shared" si="1"/>
        <v>-156400</v>
      </c>
      <c r="Q27" s="28">
        <f t="shared" si="1"/>
        <v>0</v>
      </c>
      <c r="R27" s="28">
        <f t="shared" si="1"/>
        <v>-2562885</v>
      </c>
      <c r="S27" s="28">
        <f t="shared" si="1"/>
        <v>-399820</v>
      </c>
      <c r="T27" s="28">
        <f t="shared" si="1"/>
        <v>-2563841</v>
      </c>
      <c r="U27" s="28">
        <f t="shared" si="1"/>
        <v>-564660</v>
      </c>
      <c r="V27" s="28">
        <f t="shared" si="1"/>
        <v>-3528321</v>
      </c>
      <c r="W27" s="28">
        <f t="shared" si="1"/>
        <v>-13624093</v>
      </c>
      <c r="X27" s="28">
        <f t="shared" si="1"/>
        <v>-39473043</v>
      </c>
      <c r="Y27" s="28">
        <f t="shared" si="1"/>
        <v>25848950</v>
      </c>
      <c r="Z27" s="29">
        <f>+IF(X27&lt;&gt;0,+(Y27/X27)*100,0)</f>
        <v>-65.485070406150342</v>
      </c>
      <c r="AA27" s="30">
        <f>SUM(AA21:AA26)</f>
        <v>-39473043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54672387</v>
      </c>
      <c r="D38" s="32">
        <f>+D17+D27+D36</f>
        <v>0</v>
      </c>
      <c r="E38" s="33">
        <f t="shared" si="3"/>
        <v>109151989</v>
      </c>
      <c r="F38" s="2">
        <f t="shared" si="3"/>
        <v>109151989</v>
      </c>
      <c r="G38" s="2">
        <f t="shared" si="3"/>
        <v>18031797</v>
      </c>
      <c r="H38" s="2">
        <f t="shared" si="3"/>
        <v>-96911</v>
      </c>
      <c r="I38" s="2">
        <f t="shared" si="3"/>
        <v>2346010</v>
      </c>
      <c r="J38" s="2">
        <f t="shared" si="3"/>
        <v>20280896</v>
      </c>
      <c r="K38" s="2">
        <f t="shared" si="3"/>
        <v>4388871</v>
      </c>
      <c r="L38" s="2">
        <f t="shared" si="3"/>
        <v>15092230</v>
      </c>
      <c r="M38" s="2">
        <f t="shared" si="3"/>
        <v>-343467</v>
      </c>
      <c r="N38" s="2">
        <f t="shared" si="3"/>
        <v>19137634</v>
      </c>
      <c r="O38" s="2">
        <f t="shared" si="3"/>
        <v>-78224</v>
      </c>
      <c r="P38" s="2">
        <f t="shared" si="3"/>
        <v>2925841</v>
      </c>
      <c r="Q38" s="2">
        <f t="shared" si="3"/>
        <v>18270096</v>
      </c>
      <c r="R38" s="2">
        <f t="shared" si="3"/>
        <v>21117713</v>
      </c>
      <c r="S38" s="2">
        <f t="shared" si="3"/>
        <v>2429403</v>
      </c>
      <c r="T38" s="2">
        <f t="shared" si="3"/>
        <v>1450404</v>
      </c>
      <c r="U38" s="2">
        <f t="shared" si="3"/>
        <v>1962087</v>
      </c>
      <c r="V38" s="2">
        <f t="shared" si="3"/>
        <v>5841894</v>
      </c>
      <c r="W38" s="2">
        <f t="shared" si="3"/>
        <v>66378137</v>
      </c>
      <c r="X38" s="2">
        <f t="shared" si="3"/>
        <v>109151989</v>
      </c>
      <c r="Y38" s="2">
        <f t="shared" si="3"/>
        <v>-42773852</v>
      </c>
      <c r="Z38" s="34">
        <f>+IF(X38&lt;&gt;0,+(Y38/X38)*100,0)</f>
        <v>-39.187423327668355</v>
      </c>
      <c r="AA38" s="35">
        <f>+AA17+AA27+AA36</f>
        <v>109151989</v>
      </c>
    </row>
    <row r="39" spans="1:27" x14ac:dyDescent="0.25">
      <c r="A39" s="23" t="s">
        <v>60</v>
      </c>
      <c r="B39" s="17"/>
      <c r="C39" s="32">
        <v>131165977</v>
      </c>
      <c r="D39" s="32"/>
      <c r="E39" s="33">
        <v>131165977</v>
      </c>
      <c r="F39" s="2">
        <v>131165977</v>
      </c>
      <c r="G39" s="2">
        <v>250400153</v>
      </c>
      <c r="H39" s="2">
        <f>+G40+H60</f>
        <v>268431950</v>
      </c>
      <c r="I39" s="2">
        <f>+H40+I60</f>
        <v>268335039</v>
      </c>
      <c r="J39" s="2">
        <f>+G39</f>
        <v>250400153</v>
      </c>
      <c r="K39" s="2">
        <f>+I40+K60</f>
        <v>270681049</v>
      </c>
      <c r="L39" s="2">
        <f>+K40+L60</f>
        <v>275069920</v>
      </c>
      <c r="M39" s="2">
        <f>+L40+M60</f>
        <v>290162150</v>
      </c>
      <c r="N39" s="2">
        <f>+K39</f>
        <v>270681049</v>
      </c>
      <c r="O39" s="2">
        <f>+M40+O60</f>
        <v>289818683</v>
      </c>
      <c r="P39" s="2">
        <f>+O40+P60</f>
        <v>289740459</v>
      </c>
      <c r="Q39" s="2">
        <f>+P40+Q60</f>
        <v>292666300</v>
      </c>
      <c r="R39" s="2">
        <f>+O39</f>
        <v>289818683</v>
      </c>
      <c r="S39" s="2">
        <f>+Q40+S60</f>
        <v>310936396</v>
      </c>
      <c r="T39" s="2">
        <f>+S40+T60</f>
        <v>313365799</v>
      </c>
      <c r="U39" s="2">
        <f>+T40+U60</f>
        <v>314816203</v>
      </c>
      <c r="V39" s="2">
        <f>+S39</f>
        <v>310936396</v>
      </c>
      <c r="W39" s="2">
        <f>+G39</f>
        <v>250400153</v>
      </c>
      <c r="X39" s="2">
        <v>131165977</v>
      </c>
      <c r="Y39" s="2">
        <f>+W39-X39</f>
        <v>119234176</v>
      </c>
      <c r="Z39" s="34">
        <f>+IF(X39&lt;&gt;0,+(Y39/X39)*100,0)</f>
        <v>90.903280505431681</v>
      </c>
      <c r="AA39" s="35">
        <v>131165977</v>
      </c>
    </row>
    <row r="40" spans="1:27" x14ac:dyDescent="0.25">
      <c r="A40" s="41" t="s">
        <v>62</v>
      </c>
      <c r="B40" s="42" t="s">
        <v>61</v>
      </c>
      <c r="C40" s="43">
        <f>+C38+C39</f>
        <v>185838364</v>
      </c>
      <c r="D40" s="43">
        <f t="shared" ref="D40:AA40" si="4">+D38+D39</f>
        <v>0</v>
      </c>
      <c r="E40" s="44">
        <f t="shared" si="4"/>
        <v>240317966</v>
      </c>
      <c r="F40" s="45">
        <f t="shared" si="4"/>
        <v>240317966</v>
      </c>
      <c r="G40" s="45">
        <f t="shared" si="4"/>
        <v>268431950</v>
      </c>
      <c r="H40" s="45">
        <f t="shared" si="4"/>
        <v>268335039</v>
      </c>
      <c r="I40" s="45">
        <f t="shared" si="4"/>
        <v>270681049</v>
      </c>
      <c r="J40" s="45">
        <f>+I40</f>
        <v>270681049</v>
      </c>
      <c r="K40" s="45">
        <f t="shared" si="4"/>
        <v>275069920</v>
      </c>
      <c r="L40" s="45">
        <f t="shared" si="4"/>
        <v>290162150</v>
      </c>
      <c r="M40" s="45">
        <f t="shared" si="4"/>
        <v>289818683</v>
      </c>
      <c r="N40" s="45">
        <f>+M40</f>
        <v>289818683</v>
      </c>
      <c r="O40" s="45">
        <f t="shared" si="4"/>
        <v>289740459</v>
      </c>
      <c r="P40" s="45">
        <f t="shared" si="4"/>
        <v>292666300</v>
      </c>
      <c r="Q40" s="45">
        <f t="shared" si="4"/>
        <v>310936396</v>
      </c>
      <c r="R40" s="45">
        <f>+Q40</f>
        <v>310936396</v>
      </c>
      <c r="S40" s="45">
        <f t="shared" si="4"/>
        <v>313365799</v>
      </c>
      <c r="T40" s="45">
        <f t="shared" si="4"/>
        <v>314816203</v>
      </c>
      <c r="U40" s="45">
        <f t="shared" si="4"/>
        <v>316778290</v>
      </c>
      <c r="V40" s="45">
        <f>+U40</f>
        <v>316778290</v>
      </c>
      <c r="W40" s="45">
        <f>+V40</f>
        <v>316778290</v>
      </c>
      <c r="X40" s="45">
        <f t="shared" si="4"/>
        <v>240317966</v>
      </c>
      <c r="Y40" s="45">
        <f t="shared" si="4"/>
        <v>76460324</v>
      </c>
      <c r="Z40" s="46">
        <f>+IF(X40&lt;&gt;0,+(Y40/X40)*100,0)</f>
        <v>31.816316221651107</v>
      </c>
      <c r="AA40" s="47">
        <f t="shared" si="4"/>
        <v>240317966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250400153</v>
      </c>
      <c r="J60">
        <v>250400153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1859265</v>
      </c>
      <c r="D7" s="18"/>
      <c r="E7" s="19">
        <v>28286023</v>
      </c>
      <c r="F7" s="20">
        <v>28286023</v>
      </c>
      <c r="G7" s="20"/>
      <c r="H7" s="20"/>
      <c r="I7" s="20"/>
      <c r="J7" s="20"/>
      <c r="K7" s="20">
        <v>1465154</v>
      </c>
      <c r="L7" s="20">
        <v>494744</v>
      </c>
      <c r="M7" s="20">
        <v>634459</v>
      </c>
      <c r="N7" s="20">
        <v>2594357</v>
      </c>
      <c r="O7" s="20"/>
      <c r="P7" s="20">
        <v>455985</v>
      </c>
      <c r="Q7" s="20">
        <v>137975</v>
      </c>
      <c r="R7" s="20">
        <v>593960</v>
      </c>
      <c r="S7" s="20">
        <v>241891</v>
      </c>
      <c r="T7" s="20">
        <v>323082</v>
      </c>
      <c r="U7" s="20"/>
      <c r="V7" s="20">
        <v>564973</v>
      </c>
      <c r="W7" s="20">
        <v>3753290</v>
      </c>
      <c r="X7" s="20">
        <v>28286023</v>
      </c>
      <c r="Y7" s="20">
        <v>-24532733</v>
      </c>
      <c r="Z7" s="21">
        <v>-86.730937749714769</v>
      </c>
      <c r="AA7" s="22">
        <v>28286023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476546136</v>
      </c>
      <c r="D10" s="18"/>
      <c r="E10" s="19">
        <v>527117000</v>
      </c>
      <c r="F10" s="20">
        <v>527117000</v>
      </c>
      <c r="G10" s="20"/>
      <c r="H10" s="20"/>
      <c r="I10" s="20"/>
      <c r="J10" s="20"/>
      <c r="K10" s="20">
        <v>297000000</v>
      </c>
      <c r="L10" s="20"/>
      <c r="M10" s="20">
        <v>153162000</v>
      </c>
      <c r="N10" s="20">
        <v>450162000</v>
      </c>
      <c r="O10" s="20"/>
      <c r="P10" s="20">
        <v>20000000</v>
      </c>
      <c r="Q10" s="20">
        <v>13060000</v>
      </c>
      <c r="R10" s="20">
        <v>33060000</v>
      </c>
      <c r="S10" s="20">
        <v>16732000</v>
      </c>
      <c r="T10" s="20"/>
      <c r="U10" s="20"/>
      <c r="V10" s="20">
        <v>16732000</v>
      </c>
      <c r="W10" s="20">
        <v>499954000</v>
      </c>
      <c r="X10" s="20">
        <v>527117000</v>
      </c>
      <c r="Y10" s="20">
        <v>-27163000</v>
      </c>
      <c r="Z10" s="21">
        <v>-5.1531253972078304</v>
      </c>
      <c r="AA10" s="22">
        <v>527117000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-263044627</v>
      </c>
      <c r="F14" s="20">
        <v>-277452392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-277452392</v>
      </c>
      <c r="Y14" s="20">
        <v>277452392</v>
      </c>
      <c r="Z14" s="21">
        <v>-100</v>
      </c>
      <c r="AA14" s="22">
        <v>-277452392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478405401</v>
      </c>
      <c r="D17" s="26">
        <f>SUM(D6:D16)</f>
        <v>0</v>
      </c>
      <c r="E17" s="27">
        <f t="shared" si="0"/>
        <v>292358396</v>
      </c>
      <c r="F17" s="28">
        <f t="shared" si="0"/>
        <v>277950631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298465154</v>
      </c>
      <c r="L17" s="28">
        <f t="shared" si="0"/>
        <v>494744</v>
      </c>
      <c r="M17" s="28">
        <f t="shared" si="0"/>
        <v>153796459</v>
      </c>
      <c r="N17" s="28">
        <f t="shared" si="0"/>
        <v>452756357</v>
      </c>
      <c r="O17" s="28">
        <f t="shared" si="0"/>
        <v>0</v>
      </c>
      <c r="P17" s="28">
        <f t="shared" si="0"/>
        <v>20455985</v>
      </c>
      <c r="Q17" s="28">
        <f t="shared" si="0"/>
        <v>13197975</v>
      </c>
      <c r="R17" s="28">
        <f t="shared" si="0"/>
        <v>33653960</v>
      </c>
      <c r="S17" s="28">
        <f t="shared" si="0"/>
        <v>16973891</v>
      </c>
      <c r="T17" s="28">
        <f t="shared" si="0"/>
        <v>323082</v>
      </c>
      <c r="U17" s="28">
        <f t="shared" si="0"/>
        <v>0</v>
      </c>
      <c r="V17" s="28">
        <f t="shared" si="0"/>
        <v>17296973</v>
      </c>
      <c r="W17" s="28">
        <f t="shared" si="0"/>
        <v>503707290</v>
      </c>
      <c r="X17" s="28">
        <f t="shared" si="0"/>
        <v>277950631</v>
      </c>
      <c r="Y17" s="28">
        <f t="shared" si="0"/>
        <v>225756659</v>
      </c>
      <c r="Z17" s="29">
        <f>+IF(X17&lt;&gt;0,+(Y17/X17)*100,0)</f>
        <v>81.221855186218306</v>
      </c>
      <c r="AA17" s="30">
        <f>SUM(AA6:AA16)</f>
        <v>277950631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-275799900</v>
      </c>
      <c r="F26" s="20">
        <v>-260255989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-260255989</v>
      </c>
      <c r="Y26" s="20">
        <v>260255989</v>
      </c>
      <c r="Z26" s="21">
        <v>-100</v>
      </c>
      <c r="AA26" s="22">
        <v>-260255989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-275799900</v>
      </c>
      <c r="F27" s="28">
        <f t="shared" si="1"/>
        <v>-260255989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-260255989</v>
      </c>
      <c r="Y27" s="28">
        <f t="shared" si="1"/>
        <v>260255989</v>
      </c>
      <c r="Z27" s="29">
        <f>+IF(X27&lt;&gt;0,+(Y27/X27)*100,0)</f>
        <v>-100</v>
      </c>
      <c r="AA27" s="30">
        <f>SUM(AA21:AA26)</f>
        <v>-260255989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478405401</v>
      </c>
      <c r="D38" s="32">
        <f>+D17+D27+D36</f>
        <v>0</v>
      </c>
      <c r="E38" s="33">
        <f t="shared" si="3"/>
        <v>16558496</v>
      </c>
      <c r="F38" s="2">
        <f t="shared" si="3"/>
        <v>17694642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298465154</v>
      </c>
      <c r="L38" s="2">
        <f t="shared" si="3"/>
        <v>494744</v>
      </c>
      <c r="M38" s="2">
        <f t="shared" si="3"/>
        <v>153796459</v>
      </c>
      <c r="N38" s="2">
        <f t="shared" si="3"/>
        <v>452756357</v>
      </c>
      <c r="O38" s="2">
        <f t="shared" si="3"/>
        <v>0</v>
      </c>
      <c r="P38" s="2">
        <f t="shared" si="3"/>
        <v>20455985</v>
      </c>
      <c r="Q38" s="2">
        <f t="shared" si="3"/>
        <v>13197975</v>
      </c>
      <c r="R38" s="2">
        <f t="shared" si="3"/>
        <v>33653960</v>
      </c>
      <c r="S38" s="2">
        <f t="shared" si="3"/>
        <v>16973891</v>
      </c>
      <c r="T38" s="2">
        <f t="shared" si="3"/>
        <v>323082</v>
      </c>
      <c r="U38" s="2">
        <f t="shared" si="3"/>
        <v>0</v>
      </c>
      <c r="V38" s="2">
        <f t="shared" si="3"/>
        <v>17296973</v>
      </c>
      <c r="W38" s="2">
        <f t="shared" si="3"/>
        <v>503707290</v>
      </c>
      <c r="X38" s="2">
        <f t="shared" si="3"/>
        <v>17694642</v>
      </c>
      <c r="Y38" s="2">
        <f t="shared" si="3"/>
        <v>486012648</v>
      </c>
      <c r="Z38" s="34">
        <f>+IF(X38&lt;&gt;0,+(Y38/X38)*100,0)</f>
        <v>2746.6656177615801</v>
      </c>
      <c r="AA38" s="35">
        <f>+AA17+AA27+AA36</f>
        <v>17694642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298465154</v>
      </c>
      <c r="M39" s="2">
        <f>+L40+M60</f>
        <v>298959898</v>
      </c>
      <c r="N39" s="2">
        <f>+K39</f>
        <v>0</v>
      </c>
      <c r="O39" s="2">
        <f>+M40+O60</f>
        <v>452756357</v>
      </c>
      <c r="P39" s="2">
        <f>+O40+P60</f>
        <v>452756357</v>
      </c>
      <c r="Q39" s="2">
        <f>+P40+Q60</f>
        <v>473212342</v>
      </c>
      <c r="R39" s="2">
        <f>+O39</f>
        <v>452756357</v>
      </c>
      <c r="S39" s="2">
        <f>+Q40+S60</f>
        <v>486410317</v>
      </c>
      <c r="T39" s="2">
        <f>+S40+T60</f>
        <v>503384208</v>
      </c>
      <c r="U39" s="2">
        <f>+T40+U60</f>
        <v>503707290</v>
      </c>
      <c r="V39" s="2">
        <f>+S39</f>
        <v>486410317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478405401</v>
      </c>
      <c r="D40" s="43">
        <f t="shared" ref="D40:AA40" si="4">+D38+D39</f>
        <v>0</v>
      </c>
      <c r="E40" s="44">
        <f t="shared" si="4"/>
        <v>16558496</v>
      </c>
      <c r="F40" s="45">
        <f t="shared" si="4"/>
        <v>17694642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298465154</v>
      </c>
      <c r="L40" s="45">
        <f t="shared" si="4"/>
        <v>298959898</v>
      </c>
      <c r="M40" s="45">
        <f t="shared" si="4"/>
        <v>452756357</v>
      </c>
      <c r="N40" s="45">
        <f>+M40</f>
        <v>452756357</v>
      </c>
      <c r="O40" s="45">
        <f t="shared" si="4"/>
        <v>452756357</v>
      </c>
      <c r="P40" s="45">
        <f t="shared" si="4"/>
        <v>473212342</v>
      </c>
      <c r="Q40" s="45">
        <f t="shared" si="4"/>
        <v>486410317</v>
      </c>
      <c r="R40" s="45">
        <f>+Q40</f>
        <v>486410317</v>
      </c>
      <c r="S40" s="45">
        <f t="shared" si="4"/>
        <v>503384208</v>
      </c>
      <c r="T40" s="45">
        <f t="shared" si="4"/>
        <v>503707290</v>
      </c>
      <c r="U40" s="45">
        <f t="shared" si="4"/>
        <v>503707290</v>
      </c>
      <c r="V40" s="45">
        <f>+U40</f>
        <v>503707290</v>
      </c>
      <c r="W40" s="45">
        <f>+V40</f>
        <v>503707290</v>
      </c>
      <c r="X40" s="45">
        <f t="shared" si="4"/>
        <v>17694642</v>
      </c>
      <c r="Y40" s="45">
        <f t="shared" si="4"/>
        <v>486012648</v>
      </c>
      <c r="Z40" s="46">
        <f>+IF(X40&lt;&gt;0,+(Y40/X40)*100,0)</f>
        <v>2746.6656177615801</v>
      </c>
      <c r="AA40" s="47">
        <f t="shared" si="4"/>
        <v>17694642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-50242986</v>
      </c>
      <c r="D14" s="18"/>
      <c r="E14" s="19">
        <v>-31253968</v>
      </c>
      <c r="F14" s="20">
        <v>-37797298</v>
      </c>
      <c r="G14" s="20">
        <v>-4232320</v>
      </c>
      <c r="H14" s="20">
        <v>-4751050</v>
      </c>
      <c r="I14" s="20">
        <v>-4914611</v>
      </c>
      <c r="J14" s="20">
        <v>-13897981</v>
      </c>
      <c r="K14" s="20">
        <v>-4765883</v>
      </c>
      <c r="L14" s="20">
        <v>-8250613</v>
      </c>
      <c r="M14" s="20">
        <v>-4423862</v>
      </c>
      <c r="N14" s="20">
        <v>-17440358</v>
      </c>
      <c r="O14" s="20">
        <v>-6056691</v>
      </c>
      <c r="P14" s="20">
        <v>-6208869</v>
      </c>
      <c r="Q14" s="20">
        <v>-4397947</v>
      </c>
      <c r="R14" s="20">
        <v>-16663507</v>
      </c>
      <c r="S14" s="20">
        <v>-6411648</v>
      </c>
      <c r="T14" s="20">
        <v>-4360044</v>
      </c>
      <c r="U14" s="20">
        <v>-5843679</v>
      </c>
      <c r="V14" s="20">
        <v>-16615371</v>
      </c>
      <c r="W14" s="20">
        <v>-64617217</v>
      </c>
      <c r="X14" s="20">
        <v>-37797298</v>
      </c>
      <c r="Y14" s="20">
        <v>-26819919</v>
      </c>
      <c r="Z14" s="21">
        <v>70.957238795217577</v>
      </c>
      <c r="AA14" s="22">
        <v>-37797298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-50242986</v>
      </c>
      <c r="D17" s="26">
        <f>SUM(D6:D16)</f>
        <v>0</v>
      </c>
      <c r="E17" s="27">
        <f t="shared" si="0"/>
        <v>-31253968</v>
      </c>
      <c r="F17" s="28">
        <f t="shared" si="0"/>
        <v>-37797298</v>
      </c>
      <c r="G17" s="28">
        <f t="shared" si="0"/>
        <v>-4232320</v>
      </c>
      <c r="H17" s="28">
        <f t="shared" si="0"/>
        <v>-4751050</v>
      </c>
      <c r="I17" s="28">
        <f t="shared" si="0"/>
        <v>-4914611</v>
      </c>
      <c r="J17" s="28">
        <f t="shared" si="0"/>
        <v>-13897981</v>
      </c>
      <c r="K17" s="28">
        <f t="shared" si="0"/>
        <v>-4765883</v>
      </c>
      <c r="L17" s="28">
        <f t="shared" si="0"/>
        <v>-8250613</v>
      </c>
      <c r="M17" s="28">
        <f t="shared" si="0"/>
        <v>-4423862</v>
      </c>
      <c r="N17" s="28">
        <f t="shared" si="0"/>
        <v>-17440358</v>
      </c>
      <c r="O17" s="28">
        <f t="shared" si="0"/>
        <v>-6056691</v>
      </c>
      <c r="P17" s="28">
        <f t="shared" si="0"/>
        <v>-6208869</v>
      </c>
      <c r="Q17" s="28">
        <f t="shared" si="0"/>
        <v>-4397947</v>
      </c>
      <c r="R17" s="28">
        <f t="shared" si="0"/>
        <v>-16663507</v>
      </c>
      <c r="S17" s="28">
        <f t="shared" si="0"/>
        <v>-6411648</v>
      </c>
      <c r="T17" s="28">
        <f t="shared" si="0"/>
        <v>-4360044</v>
      </c>
      <c r="U17" s="28">
        <f t="shared" si="0"/>
        <v>-5843679</v>
      </c>
      <c r="V17" s="28">
        <f t="shared" si="0"/>
        <v>-16615371</v>
      </c>
      <c r="W17" s="28">
        <f t="shared" si="0"/>
        <v>-64617217</v>
      </c>
      <c r="X17" s="28">
        <f t="shared" si="0"/>
        <v>-37797298</v>
      </c>
      <c r="Y17" s="28">
        <f t="shared" si="0"/>
        <v>-26819919</v>
      </c>
      <c r="Z17" s="29">
        <f>+IF(X17&lt;&gt;0,+(Y17/X17)*100,0)</f>
        <v>70.957238795217577</v>
      </c>
      <c r="AA17" s="30">
        <f>SUM(AA6:AA16)</f>
        <v>-37797298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-3300000</v>
      </c>
      <c r="F26" s="20">
        <v>-3300000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-3300000</v>
      </c>
      <c r="Y26" s="20">
        <v>3300000</v>
      </c>
      <c r="Z26" s="21">
        <v>-100</v>
      </c>
      <c r="AA26" s="22">
        <v>-3300000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-3300000</v>
      </c>
      <c r="F27" s="28">
        <f t="shared" si="1"/>
        <v>-3300000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-3300000</v>
      </c>
      <c r="Y27" s="28">
        <f t="shared" si="1"/>
        <v>3300000</v>
      </c>
      <c r="Z27" s="29">
        <f>+IF(X27&lt;&gt;0,+(Y27/X27)*100,0)</f>
        <v>-100</v>
      </c>
      <c r="AA27" s="30">
        <f>SUM(AA21:AA26)</f>
        <v>-3300000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-50242986</v>
      </c>
      <c r="D38" s="32">
        <f>+D17+D27+D36</f>
        <v>0</v>
      </c>
      <c r="E38" s="33">
        <f t="shared" si="3"/>
        <v>-34553968</v>
      </c>
      <c r="F38" s="2">
        <f t="shared" si="3"/>
        <v>-41097298</v>
      </c>
      <c r="G38" s="2">
        <f t="shared" si="3"/>
        <v>-4232320</v>
      </c>
      <c r="H38" s="2">
        <f t="shared" si="3"/>
        <v>-4751050</v>
      </c>
      <c r="I38" s="2">
        <f t="shared" si="3"/>
        <v>-4914611</v>
      </c>
      <c r="J38" s="2">
        <f t="shared" si="3"/>
        <v>-13897981</v>
      </c>
      <c r="K38" s="2">
        <f t="shared" si="3"/>
        <v>-4765883</v>
      </c>
      <c r="L38" s="2">
        <f t="shared" si="3"/>
        <v>-8250613</v>
      </c>
      <c r="M38" s="2">
        <f t="shared" si="3"/>
        <v>-4423862</v>
      </c>
      <c r="N38" s="2">
        <f t="shared" si="3"/>
        <v>-17440358</v>
      </c>
      <c r="O38" s="2">
        <f t="shared" si="3"/>
        <v>-6056691</v>
      </c>
      <c r="P38" s="2">
        <f t="shared" si="3"/>
        <v>-6208869</v>
      </c>
      <c r="Q38" s="2">
        <f t="shared" si="3"/>
        <v>-4397947</v>
      </c>
      <c r="R38" s="2">
        <f t="shared" si="3"/>
        <v>-16663507</v>
      </c>
      <c r="S38" s="2">
        <f t="shared" si="3"/>
        <v>-6411648</v>
      </c>
      <c r="T38" s="2">
        <f t="shared" si="3"/>
        <v>-4360044</v>
      </c>
      <c r="U38" s="2">
        <f t="shared" si="3"/>
        <v>-5843679</v>
      </c>
      <c r="V38" s="2">
        <f t="shared" si="3"/>
        <v>-16615371</v>
      </c>
      <c r="W38" s="2">
        <f t="shared" si="3"/>
        <v>-64617217</v>
      </c>
      <c r="X38" s="2">
        <f t="shared" si="3"/>
        <v>-41097298</v>
      </c>
      <c r="Y38" s="2">
        <f t="shared" si="3"/>
        <v>-23519919</v>
      </c>
      <c r="Z38" s="34">
        <f>+IF(X38&lt;&gt;0,+(Y38/X38)*100,0)</f>
        <v>57.229842701581013</v>
      </c>
      <c r="AA38" s="35">
        <f>+AA17+AA27+AA36</f>
        <v>-41097298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-4232320</v>
      </c>
      <c r="I39" s="2">
        <f>+H40+I60</f>
        <v>-8983370</v>
      </c>
      <c r="J39" s="2">
        <f>+G39</f>
        <v>0</v>
      </c>
      <c r="K39" s="2">
        <f>+I40+K60</f>
        <v>-13897981</v>
      </c>
      <c r="L39" s="2">
        <f>+K40+L60</f>
        <v>-18663864</v>
      </c>
      <c r="M39" s="2">
        <f>+L40+M60</f>
        <v>-26914477</v>
      </c>
      <c r="N39" s="2">
        <f>+K39</f>
        <v>-13897981</v>
      </c>
      <c r="O39" s="2">
        <f>+M40+O60</f>
        <v>-31338339</v>
      </c>
      <c r="P39" s="2">
        <f>+O40+P60</f>
        <v>-37395030</v>
      </c>
      <c r="Q39" s="2">
        <f>+P40+Q60</f>
        <v>-43603899</v>
      </c>
      <c r="R39" s="2">
        <f>+O39</f>
        <v>-31338339</v>
      </c>
      <c r="S39" s="2">
        <f>+Q40+S60</f>
        <v>-48001846</v>
      </c>
      <c r="T39" s="2">
        <f>+S40+T60</f>
        <v>-54413494</v>
      </c>
      <c r="U39" s="2">
        <f>+T40+U60</f>
        <v>-58773538</v>
      </c>
      <c r="V39" s="2">
        <f>+S39</f>
        <v>-48001846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-50242986</v>
      </c>
      <c r="D40" s="43">
        <f t="shared" ref="D40:AA40" si="4">+D38+D39</f>
        <v>0</v>
      </c>
      <c r="E40" s="44">
        <f t="shared" si="4"/>
        <v>-34553968</v>
      </c>
      <c r="F40" s="45">
        <f t="shared" si="4"/>
        <v>-41097298</v>
      </c>
      <c r="G40" s="45">
        <f t="shared" si="4"/>
        <v>-4232320</v>
      </c>
      <c r="H40" s="45">
        <f t="shared" si="4"/>
        <v>-8983370</v>
      </c>
      <c r="I40" s="45">
        <f t="shared" si="4"/>
        <v>-13897981</v>
      </c>
      <c r="J40" s="45">
        <f>+I40</f>
        <v>-13897981</v>
      </c>
      <c r="K40" s="45">
        <f t="shared" si="4"/>
        <v>-18663864</v>
      </c>
      <c r="L40" s="45">
        <f t="shared" si="4"/>
        <v>-26914477</v>
      </c>
      <c r="M40" s="45">
        <f t="shared" si="4"/>
        <v>-31338339</v>
      </c>
      <c r="N40" s="45">
        <f>+M40</f>
        <v>-31338339</v>
      </c>
      <c r="O40" s="45">
        <f t="shared" si="4"/>
        <v>-37395030</v>
      </c>
      <c r="P40" s="45">
        <f t="shared" si="4"/>
        <v>-43603899</v>
      </c>
      <c r="Q40" s="45">
        <f t="shared" si="4"/>
        <v>-48001846</v>
      </c>
      <c r="R40" s="45">
        <f>+Q40</f>
        <v>-48001846</v>
      </c>
      <c r="S40" s="45">
        <f t="shared" si="4"/>
        <v>-54413494</v>
      </c>
      <c r="T40" s="45">
        <f t="shared" si="4"/>
        <v>-58773538</v>
      </c>
      <c r="U40" s="45">
        <f t="shared" si="4"/>
        <v>-64617217</v>
      </c>
      <c r="V40" s="45">
        <f>+U40</f>
        <v>-64617217</v>
      </c>
      <c r="W40" s="45">
        <f>+V40</f>
        <v>-64617217</v>
      </c>
      <c r="X40" s="45">
        <f t="shared" si="4"/>
        <v>-41097298</v>
      </c>
      <c r="Y40" s="45">
        <f t="shared" si="4"/>
        <v>-23519919</v>
      </c>
      <c r="Z40" s="46">
        <f>+IF(X40&lt;&gt;0,+(Y40/X40)*100,0)</f>
        <v>57.229842701581013</v>
      </c>
      <c r="AA40" s="47">
        <f t="shared" si="4"/>
        <v>-41097298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43474355</v>
      </c>
      <c r="D7" s="18"/>
      <c r="E7" s="19">
        <v>48683592</v>
      </c>
      <c r="F7" s="20">
        <v>41787904</v>
      </c>
      <c r="G7" s="20">
        <v>3947948</v>
      </c>
      <c r="H7" s="20">
        <v>3526260</v>
      </c>
      <c r="I7" s="20">
        <v>4144853</v>
      </c>
      <c r="J7" s="20">
        <v>11619061</v>
      </c>
      <c r="K7" s="20">
        <v>3899293</v>
      </c>
      <c r="L7" s="20">
        <v>2871927</v>
      </c>
      <c r="M7" s="20">
        <v>3863307</v>
      </c>
      <c r="N7" s="20">
        <v>10634527</v>
      </c>
      <c r="O7" s="20">
        <v>3626053</v>
      </c>
      <c r="P7" s="20"/>
      <c r="Q7" s="20">
        <v>3818569</v>
      </c>
      <c r="R7" s="20">
        <v>7444622</v>
      </c>
      <c r="S7" s="20">
        <v>4562919</v>
      </c>
      <c r="T7" s="20">
        <v>3219715</v>
      </c>
      <c r="U7" s="20">
        <v>4552851</v>
      </c>
      <c r="V7" s="20">
        <v>12335485</v>
      </c>
      <c r="W7" s="20">
        <v>42033695</v>
      </c>
      <c r="X7" s="20">
        <v>41787904</v>
      </c>
      <c r="Y7" s="20">
        <v>245791</v>
      </c>
      <c r="Z7" s="21">
        <v>0.58818695477045224</v>
      </c>
      <c r="AA7" s="22">
        <v>41787904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57055228</v>
      </c>
      <c r="D9" s="18"/>
      <c r="E9" s="19">
        <v>55353087</v>
      </c>
      <c r="F9" s="20">
        <v>55353087</v>
      </c>
      <c r="G9" s="20">
        <v>23128500</v>
      </c>
      <c r="H9" s="20">
        <v>40394</v>
      </c>
      <c r="I9" s="20">
        <v>44579</v>
      </c>
      <c r="J9" s="20">
        <v>23213473</v>
      </c>
      <c r="K9" s="20">
        <v>53558</v>
      </c>
      <c r="L9" s="20">
        <v>40951</v>
      </c>
      <c r="M9" s="20">
        <v>18489289</v>
      </c>
      <c r="N9" s="20">
        <v>18583798</v>
      </c>
      <c r="O9" s="20">
        <v>41925</v>
      </c>
      <c r="P9" s="20"/>
      <c r="Q9" s="20">
        <v>13899728</v>
      </c>
      <c r="R9" s="20">
        <v>13941653</v>
      </c>
      <c r="S9" s="20">
        <v>45911</v>
      </c>
      <c r="T9" s="20">
        <v>34472</v>
      </c>
      <c r="U9" s="20">
        <v>37836</v>
      </c>
      <c r="V9" s="20">
        <v>118219</v>
      </c>
      <c r="W9" s="20">
        <v>55857143</v>
      </c>
      <c r="X9" s="20">
        <v>55353087</v>
      </c>
      <c r="Y9" s="20">
        <v>504056</v>
      </c>
      <c r="Z9" s="21">
        <v>0.91061949264004005</v>
      </c>
      <c r="AA9" s="22">
        <v>55353087</v>
      </c>
    </row>
    <row r="10" spans="1:27" x14ac:dyDescent="0.25">
      <c r="A10" s="23" t="s">
        <v>38</v>
      </c>
      <c r="B10" s="17" t="s">
        <v>6</v>
      </c>
      <c r="C10" s="18">
        <v>21125000</v>
      </c>
      <c r="D10" s="18"/>
      <c r="E10" s="19">
        <v>45136752</v>
      </c>
      <c r="F10" s="20">
        <v>30793930</v>
      </c>
      <c r="G10" s="20">
        <v>15500000</v>
      </c>
      <c r="H10" s="20"/>
      <c r="I10" s="20"/>
      <c r="J10" s="20">
        <v>15500000</v>
      </c>
      <c r="K10" s="20"/>
      <c r="L10" s="20"/>
      <c r="M10" s="20"/>
      <c r="N10" s="20"/>
      <c r="O10" s="20">
        <v>9300000</v>
      </c>
      <c r="P10" s="20"/>
      <c r="Q10" s="20"/>
      <c r="R10" s="20">
        <v>9300000</v>
      </c>
      <c r="S10" s="20"/>
      <c r="T10" s="20"/>
      <c r="U10" s="20"/>
      <c r="V10" s="20"/>
      <c r="W10" s="20">
        <v>24800000</v>
      </c>
      <c r="X10" s="20">
        <v>30793930</v>
      </c>
      <c r="Y10" s="20">
        <v>-5993930</v>
      </c>
      <c r="Z10" s="21">
        <v>-19.464647740642395</v>
      </c>
      <c r="AA10" s="22">
        <v>30793930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>
        <v>2795</v>
      </c>
      <c r="M11" s="20"/>
      <c r="N11" s="20">
        <v>2795</v>
      </c>
      <c r="O11" s="20">
        <v>2911</v>
      </c>
      <c r="P11" s="20"/>
      <c r="Q11" s="20">
        <v>492</v>
      </c>
      <c r="R11" s="20">
        <v>3403</v>
      </c>
      <c r="S11" s="20">
        <v>2043</v>
      </c>
      <c r="T11" s="20">
        <v>2901</v>
      </c>
      <c r="U11" s="20"/>
      <c r="V11" s="20">
        <v>4944</v>
      </c>
      <c r="W11" s="20">
        <v>11142</v>
      </c>
      <c r="X11" s="20"/>
      <c r="Y11" s="20">
        <v>11142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-26566265</v>
      </c>
      <c r="D14" s="18"/>
      <c r="E14" s="19">
        <v>-46612871</v>
      </c>
      <c r="F14" s="20">
        <v>-48966648</v>
      </c>
      <c r="G14" s="20">
        <v>-150605</v>
      </c>
      <c r="H14" s="20">
        <v>-3630298</v>
      </c>
      <c r="I14" s="20">
        <v>-3736007</v>
      </c>
      <c r="J14" s="20">
        <v>-7516910</v>
      </c>
      <c r="K14" s="20">
        <v>-2091601</v>
      </c>
      <c r="L14" s="20">
        <v>-7109992</v>
      </c>
      <c r="M14" s="20">
        <v>-3682315</v>
      </c>
      <c r="N14" s="20">
        <v>-12883908</v>
      </c>
      <c r="O14" s="20">
        <v>-3736131</v>
      </c>
      <c r="P14" s="20"/>
      <c r="Q14" s="20">
        <v>-5804170</v>
      </c>
      <c r="R14" s="20">
        <v>-9540301</v>
      </c>
      <c r="S14" s="20">
        <v>-3991242</v>
      </c>
      <c r="T14" s="20">
        <v>-3838613</v>
      </c>
      <c r="U14" s="20">
        <v>-4721071</v>
      </c>
      <c r="V14" s="20">
        <v>-12550926</v>
      </c>
      <c r="W14" s="20">
        <v>-42492045</v>
      </c>
      <c r="X14" s="20">
        <v>-48966648</v>
      </c>
      <c r="Y14" s="20">
        <v>6474603</v>
      </c>
      <c r="Z14" s="21">
        <v>-13.222475428581513</v>
      </c>
      <c r="AA14" s="22">
        <v>-48966648</v>
      </c>
    </row>
    <row r="15" spans="1:27" x14ac:dyDescent="0.25">
      <c r="A15" s="23" t="s">
        <v>43</v>
      </c>
      <c r="B15" s="17" t="s">
        <v>32</v>
      </c>
      <c r="C15" s="18">
        <v>-88838</v>
      </c>
      <c r="D15" s="18"/>
      <c r="E15" s="19">
        <v>-171663</v>
      </c>
      <c r="F15" s="20">
        <v>-171663</v>
      </c>
      <c r="G15" s="20">
        <v>-1885</v>
      </c>
      <c r="H15" s="20">
        <v>-1836</v>
      </c>
      <c r="I15" s="20">
        <v>-1735</v>
      </c>
      <c r="J15" s="20">
        <v>-5456</v>
      </c>
      <c r="K15" s="20">
        <v>-1741</v>
      </c>
      <c r="L15" s="20">
        <v>-1642</v>
      </c>
      <c r="M15" s="20">
        <v>-21011</v>
      </c>
      <c r="N15" s="20">
        <v>-24394</v>
      </c>
      <c r="O15" s="20">
        <v>-1603</v>
      </c>
      <c r="P15" s="20"/>
      <c r="Q15" s="20">
        <v>-1501</v>
      </c>
      <c r="R15" s="20">
        <v>-3104</v>
      </c>
      <c r="S15" s="20">
        <v>-1406</v>
      </c>
      <c r="T15" s="20">
        <v>-1404</v>
      </c>
      <c r="U15" s="20">
        <v>-15163</v>
      </c>
      <c r="V15" s="20">
        <v>-17973</v>
      </c>
      <c r="W15" s="20">
        <v>-50927</v>
      </c>
      <c r="X15" s="20">
        <v>-171663</v>
      </c>
      <c r="Y15" s="20">
        <v>120736</v>
      </c>
      <c r="Z15" s="21">
        <v>-70.333152746951882</v>
      </c>
      <c r="AA15" s="22">
        <v>-171663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94999480</v>
      </c>
      <c r="D17" s="26">
        <f>SUM(D6:D16)</f>
        <v>0</v>
      </c>
      <c r="E17" s="27">
        <f t="shared" si="0"/>
        <v>102388897</v>
      </c>
      <c r="F17" s="28">
        <f t="shared" si="0"/>
        <v>78796610</v>
      </c>
      <c r="G17" s="28">
        <f t="shared" si="0"/>
        <v>42423958</v>
      </c>
      <c r="H17" s="28">
        <f t="shared" si="0"/>
        <v>-65480</v>
      </c>
      <c r="I17" s="28">
        <f t="shared" si="0"/>
        <v>451690</v>
      </c>
      <c r="J17" s="28">
        <f t="shared" si="0"/>
        <v>42810168</v>
      </c>
      <c r="K17" s="28">
        <f t="shared" si="0"/>
        <v>1859509</v>
      </c>
      <c r="L17" s="28">
        <f t="shared" si="0"/>
        <v>-4195961</v>
      </c>
      <c r="M17" s="28">
        <f t="shared" si="0"/>
        <v>18649270</v>
      </c>
      <c r="N17" s="28">
        <f t="shared" si="0"/>
        <v>16312818</v>
      </c>
      <c r="O17" s="28">
        <f t="shared" si="0"/>
        <v>9233155</v>
      </c>
      <c r="P17" s="28">
        <f t="shared" si="0"/>
        <v>0</v>
      </c>
      <c r="Q17" s="28">
        <f t="shared" si="0"/>
        <v>11913118</v>
      </c>
      <c r="R17" s="28">
        <f t="shared" si="0"/>
        <v>21146273</v>
      </c>
      <c r="S17" s="28">
        <f t="shared" si="0"/>
        <v>618225</v>
      </c>
      <c r="T17" s="28">
        <f t="shared" si="0"/>
        <v>-582929</v>
      </c>
      <c r="U17" s="28">
        <f t="shared" si="0"/>
        <v>-145547</v>
      </c>
      <c r="V17" s="28">
        <f t="shared" si="0"/>
        <v>-110251</v>
      </c>
      <c r="W17" s="28">
        <f t="shared" si="0"/>
        <v>80159008</v>
      </c>
      <c r="X17" s="28">
        <f t="shared" si="0"/>
        <v>78796610</v>
      </c>
      <c r="Y17" s="28">
        <f t="shared" si="0"/>
        <v>1362398</v>
      </c>
      <c r="Z17" s="29">
        <f>+IF(X17&lt;&gt;0,+(Y17/X17)*100,0)</f>
        <v>1.7290058544396771</v>
      </c>
      <c r="AA17" s="30">
        <f>SUM(AA6:AA16)</f>
        <v>78796610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-65024744</v>
      </c>
      <c r="D26" s="18"/>
      <c r="E26" s="19">
        <v>-46636752</v>
      </c>
      <c r="F26" s="20">
        <v>-42380201</v>
      </c>
      <c r="G26" s="20"/>
      <c r="H26" s="20">
        <v>-227369</v>
      </c>
      <c r="I26" s="20"/>
      <c r="J26" s="20">
        <v>-227369</v>
      </c>
      <c r="K26" s="20">
        <v>-5378069</v>
      </c>
      <c r="L26" s="20">
        <v>-2101344</v>
      </c>
      <c r="M26" s="20">
        <v>-11028341</v>
      </c>
      <c r="N26" s="20">
        <v>-18507754</v>
      </c>
      <c r="O26" s="20"/>
      <c r="P26" s="20"/>
      <c r="Q26" s="20">
        <v>-2168915</v>
      </c>
      <c r="R26" s="20">
        <v>-2168915</v>
      </c>
      <c r="S26" s="20">
        <v>-4212634</v>
      </c>
      <c r="T26" s="20">
        <v>-10336706</v>
      </c>
      <c r="U26" s="20">
        <v>-7468410</v>
      </c>
      <c r="V26" s="20">
        <v>-22017750</v>
      </c>
      <c r="W26" s="20">
        <v>-42921788</v>
      </c>
      <c r="X26" s="20">
        <v>-42380201</v>
      </c>
      <c r="Y26" s="20">
        <v>-541587</v>
      </c>
      <c r="Z26" s="21">
        <v>1.277924566709818</v>
      </c>
      <c r="AA26" s="22">
        <v>-42380201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-65024744</v>
      </c>
      <c r="D27" s="26">
        <f>SUM(D21:D26)</f>
        <v>0</v>
      </c>
      <c r="E27" s="27">
        <f t="shared" si="1"/>
        <v>-46636752</v>
      </c>
      <c r="F27" s="28">
        <f t="shared" si="1"/>
        <v>-42380201</v>
      </c>
      <c r="G27" s="28">
        <f t="shared" si="1"/>
        <v>0</v>
      </c>
      <c r="H27" s="28">
        <f t="shared" si="1"/>
        <v>-227369</v>
      </c>
      <c r="I27" s="28">
        <f t="shared" si="1"/>
        <v>0</v>
      </c>
      <c r="J27" s="28">
        <f t="shared" si="1"/>
        <v>-227369</v>
      </c>
      <c r="K27" s="28">
        <f t="shared" si="1"/>
        <v>-5378069</v>
      </c>
      <c r="L27" s="28">
        <f t="shared" si="1"/>
        <v>-2101344</v>
      </c>
      <c r="M27" s="28">
        <f t="shared" si="1"/>
        <v>-11028341</v>
      </c>
      <c r="N27" s="28">
        <f t="shared" si="1"/>
        <v>-18507754</v>
      </c>
      <c r="O27" s="28">
        <f t="shared" si="1"/>
        <v>0</v>
      </c>
      <c r="P27" s="28">
        <f t="shared" si="1"/>
        <v>0</v>
      </c>
      <c r="Q27" s="28">
        <f t="shared" si="1"/>
        <v>-2168915</v>
      </c>
      <c r="R27" s="28">
        <f t="shared" si="1"/>
        <v>-2168915</v>
      </c>
      <c r="S27" s="28">
        <f t="shared" si="1"/>
        <v>-4212634</v>
      </c>
      <c r="T27" s="28">
        <f t="shared" si="1"/>
        <v>-10336706</v>
      </c>
      <c r="U27" s="28">
        <f t="shared" si="1"/>
        <v>-7468410</v>
      </c>
      <c r="V27" s="28">
        <f t="shared" si="1"/>
        <v>-22017750</v>
      </c>
      <c r="W27" s="28">
        <f t="shared" si="1"/>
        <v>-42921788</v>
      </c>
      <c r="X27" s="28">
        <f t="shared" si="1"/>
        <v>-42380201</v>
      </c>
      <c r="Y27" s="28">
        <f t="shared" si="1"/>
        <v>-541587</v>
      </c>
      <c r="Z27" s="29">
        <f>+IF(X27&lt;&gt;0,+(Y27/X27)*100,0)</f>
        <v>1.277924566709818</v>
      </c>
      <c r="AA27" s="30">
        <f>SUM(AA21:AA26)</f>
        <v>-42380201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29974736</v>
      </c>
      <c r="D38" s="32">
        <f>+D17+D27+D36</f>
        <v>0</v>
      </c>
      <c r="E38" s="33">
        <f t="shared" si="3"/>
        <v>55752145</v>
      </c>
      <c r="F38" s="2">
        <f t="shared" si="3"/>
        <v>36416409</v>
      </c>
      <c r="G38" s="2">
        <f t="shared" si="3"/>
        <v>42423958</v>
      </c>
      <c r="H38" s="2">
        <f t="shared" si="3"/>
        <v>-292849</v>
      </c>
      <c r="I38" s="2">
        <f t="shared" si="3"/>
        <v>451690</v>
      </c>
      <c r="J38" s="2">
        <f t="shared" si="3"/>
        <v>42582799</v>
      </c>
      <c r="K38" s="2">
        <f t="shared" si="3"/>
        <v>-3518560</v>
      </c>
      <c r="L38" s="2">
        <f t="shared" si="3"/>
        <v>-6297305</v>
      </c>
      <c r="M38" s="2">
        <f t="shared" si="3"/>
        <v>7620929</v>
      </c>
      <c r="N38" s="2">
        <f t="shared" si="3"/>
        <v>-2194936</v>
      </c>
      <c r="O38" s="2">
        <f t="shared" si="3"/>
        <v>9233155</v>
      </c>
      <c r="P38" s="2">
        <f t="shared" si="3"/>
        <v>0</v>
      </c>
      <c r="Q38" s="2">
        <f t="shared" si="3"/>
        <v>9744203</v>
      </c>
      <c r="R38" s="2">
        <f t="shared" si="3"/>
        <v>18977358</v>
      </c>
      <c r="S38" s="2">
        <f t="shared" si="3"/>
        <v>-3594409</v>
      </c>
      <c r="T38" s="2">
        <f t="shared" si="3"/>
        <v>-10919635</v>
      </c>
      <c r="U38" s="2">
        <f t="shared" si="3"/>
        <v>-7613957</v>
      </c>
      <c r="V38" s="2">
        <f t="shared" si="3"/>
        <v>-22128001</v>
      </c>
      <c r="W38" s="2">
        <f t="shared" si="3"/>
        <v>37237220</v>
      </c>
      <c r="X38" s="2">
        <f t="shared" si="3"/>
        <v>36416409</v>
      </c>
      <c r="Y38" s="2">
        <f t="shared" si="3"/>
        <v>820811</v>
      </c>
      <c r="Z38" s="34">
        <f>+IF(X38&lt;&gt;0,+(Y38/X38)*100,0)</f>
        <v>2.2539591973497441</v>
      </c>
      <c r="AA38" s="35">
        <f>+AA17+AA27+AA36</f>
        <v>36416409</v>
      </c>
    </row>
    <row r="39" spans="1:27" x14ac:dyDescent="0.25">
      <c r="A39" s="23" t="s">
        <v>60</v>
      </c>
      <c r="B39" s="17"/>
      <c r="C39" s="32">
        <v>-103914031</v>
      </c>
      <c r="D39" s="32"/>
      <c r="E39" s="33"/>
      <c r="F39" s="2">
        <v>393130</v>
      </c>
      <c r="G39" s="2">
        <v>-70635720</v>
      </c>
      <c r="H39" s="2">
        <f>+G40+H60</f>
        <v>-28211762</v>
      </c>
      <c r="I39" s="2">
        <f>+H40+I60</f>
        <v>-28504611</v>
      </c>
      <c r="J39" s="2">
        <f>+G39</f>
        <v>-70635720</v>
      </c>
      <c r="K39" s="2">
        <f>+I40+K60</f>
        <v>-28052921</v>
      </c>
      <c r="L39" s="2">
        <f>+K40+L60</f>
        <v>-31571481</v>
      </c>
      <c r="M39" s="2">
        <f>+L40+M60</f>
        <v>-37868786</v>
      </c>
      <c r="N39" s="2">
        <f>+K39</f>
        <v>-28052921</v>
      </c>
      <c r="O39" s="2">
        <f>+M40+O60</f>
        <v>-30247857</v>
      </c>
      <c r="P39" s="2">
        <f>+O40+P60</f>
        <v>-21014702</v>
      </c>
      <c r="Q39" s="2">
        <f>+P40+Q60</f>
        <v>-21014702</v>
      </c>
      <c r="R39" s="2">
        <f>+O39</f>
        <v>-30247857</v>
      </c>
      <c r="S39" s="2">
        <f>+Q40+S60</f>
        <v>-11270499</v>
      </c>
      <c r="T39" s="2">
        <f>+S40+T60</f>
        <v>-14864908</v>
      </c>
      <c r="U39" s="2">
        <f>+T40+U60</f>
        <v>-25784543</v>
      </c>
      <c r="V39" s="2">
        <f>+S39</f>
        <v>-11270499</v>
      </c>
      <c r="W39" s="2">
        <f>+G39</f>
        <v>-70635720</v>
      </c>
      <c r="X39" s="2">
        <v>393130</v>
      </c>
      <c r="Y39" s="2">
        <f>+W39-X39</f>
        <v>-71028850</v>
      </c>
      <c r="Z39" s="34">
        <f>+IF(X39&lt;&gt;0,+(Y39/X39)*100,0)</f>
        <v>-18067.522193676392</v>
      </c>
      <c r="AA39" s="35">
        <v>393130</v>
      </c>
    </row>
    <row r="40" spans="1:27" x14ac:dyDescent="0.25">
      <c r="A40" s="41" t="s">
        <v>62</v>
      </c>
      <c r="B40" s="42" t="s">
        <v>61</v>
      </c>
      <c r="C40" s="43">
        <f>+C38+C39</f>
        <v>-73939295</v>
      </c>
      <c r="D40" s="43">
        <f t="shared" ref="D40:AA40" si="4">+D38+D39</f>
        <v>0</v>
      </c>
      <c r="E40" s="44">
        <f t="shared" si="4"/>
        <v>55752145</v>
      </c>
      <c r="F40" s="45">
        <f t="shared" si="4"/>
        <v>36809539</v>
      </c>
      <c r="G40" s="45">
        <f t="shared" si="4"/>
        <v>-28211762</v>
      </c>
      <c r="H40" s="45">
        <f t="shared" si="4"/>
        <v>-28504611</v>
      </c>
      <c r="I40" s="45">
        <f t="shared" si="4"/>
        <v>-28052921</v>
      </c>
      <c r="J40" s="45">
        <f>+I40</f>
        <v>-28052921</v>
      </c>
      <c r="K40" s="45">
        <f t="shared" si="4"/>
        <v>-31571481</v>
      </c>
      <c r="L40" s="45">
        <f t="shared" si="4"/>
        <v>-37868786</v>
      </c>
      <c r="M40" s="45">
        <f t="shared" si="4"/>
        <v>-30247857</v>
      </c>
      <c r="N40" s="45">
        <f>+M40</f>
        <v>-30247857</v>
      </c>
      <c r="O40" s="45">
        <f t="shared" si="4"/>
        <v>-21014702</v>
      </c>
      <c r="P40" s="45">
        <f t="shared" si="4"/>
        <v>-21014702</v>
      </c>
      <c r="Q40" s="45">
        <f t="shared" si="4"/>
        <v>-11270499</v>
      </c>
      <c r="R40" s="45">
        <f>+Q40</f>
        <v>-11270499</v>
      </c>
      <c r="S40" s="45">
        <f t="shared" si="4"/>
        <v>-14864908</v>
      </c>
      <c r="T40" s="45">
        <f t="shared" si="4"/>
        <v>-25784543</v>
      </c>
      <c r="U40" s="45">
        <f t="shared" si="4"/>
        <v>-33398500</v>
      </c>
      <c r="V40" s="45">
        <f>+U40</f>
        <v>-33398500</v>
      </c>
      <c r="W40" s="45">
        <f>+V40</f>
        <v>-33398500</v>
      </c>
      <c r="X40" s="45">
        <f t="shared" si="4"/>
        <v>36809539</v>
      </c>
      <c r="Y40" s="45">
        <f t="shared" si="4"/>
        <v>-70208039</v>
      </c>
      <c r="Z40" s="46">
        <f>+IF(X40&lt;&gt;0,+(Y40/X40)*100,0)</f>
        <v>-190.7332743287005</v>
      </c>
      <c r="AA40" s="47">
        <f t="shared" si="4"/>
        <v>36809539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-70635720</v>
      </c>
      <c r="J60">
        <v>-70635720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40693275</v>
      </c>
      <c r="D7" s="18"/>
      <c r="E7" s="19">
        <v>51597229</v>
      </c>
      <c r="F7" s="20">
        <v>51597229</v>
      </c>
      <c r="G7" s="20">
        <v>3785761</v>
      </c>
      <c r="H7" s="20">
        <v>2245580</v>
      </c>
      <c r="I7" s="20">
        <v>3208987</v>
      </c>
      <c r="J7" s="20">
        <v>9240328</v>
      </c>
      <c r="K7" s="20">
        <v>3810026</v>
      </c>
      <c r="L7" s="20">
        <v>1716298</v>
      </c>
      <c r="M7" s="20">
        <v>3672508</v>
      </c>
      <c r="N7" s="20">
        <v>9198832</v>
      </c>
      <c r="O7" s="20">
        <v>3060202</v>
      </c>
      <c r="P7" s="20">
        <v>4200153</v>
      </c>
      <c r="Q7" s="20">
        <v>3615693</v>
      </c>
      <c r="R7" s="20">
        <v>10876048</v>
      </c>
      <c r="S7" s="20">
        <v>1957191</v>
      </c>
      <c r="T7" s="20">
        <v>2956622</v>
      </c>
      <c r="U7" s="20">
        <v>4899707</v>
      </c>
      <c r="V7" s="20">
        <v>9813520</v>
      </c>
      <c r="W7" s="20">
        <v>39128728</v>
      </c>
      <c r="X7" s="20">
        <v>51597229</v>
      </c>
      <c r="Y7" s="20">
        <v>-12468501</v>
      </c>
      <c r="Z7" s="21">
        <v>-24.165059329058156</v>
      </c>
      <c r="AA7" s="22">
        <v>51597229</v>
      </c>
    </row>
    <row r="8" spans="1:27" x14ac:dyDescent="0.25">
      <c r="A8" s="23" t="s">
        <v>36</v>
      </c>
      <c r="B8" s="17" t="s">
        <v>32</v>
      </c>
      <c r="C8" s="18">
        <v>3305409</v>
      </c>
      <c r="D8" s="18"/>
      <c r="E8" s="19">
        <v>1549093</v>
      </c>
      <c r="F8" s="20">
        <v>1549093</v>
      </c>
      <c r="G8" s="20">
        <v>88417</v>
      </c>
      <c r="H8" s="20">
        <v>402060</v>
      </c>
      <c r="I8" s="20">
        <v>56101</v>
      </c>
      <c r="J8" s="20">
        <v>546578</v>
      </c>
      <c r="K8" s="20">
        <v>147548</v>
      </c>
      <c r="L8" s="20">
        <v>63437</v>
      </c>
      <c r="M8" s="20">
        <v>14448</v>
      </c>
      <c r="N8" s="20">
        <v>225433</v>
      </c>
      <c r="O8" s="20">
        <v>47277</v>
      </c>
      <c r="P8" s="20">
        <v>343800</v>
      </c>
      <c r="Q8" s="20">
        <v>98317</v>
      </c>
      <c r="R8" s="20">
        <v>489394</v>
      </c>
      <c r="S8" s="20">
        <v>435655</v>
      </c>
      <c r="T8" s="20">
        <v>105008</v>
      </c>
      <c r="U8" s="20">
        <v>35939</v>
      </c>
      <c r="V8" s="20">
        <v>576602</v>
      </c>
      <c r="W8" s="20">
        <v>1838007</v>
      </c>
      <c r="X8" s="20">
        <v>1549093</v>
      </c>
      <c r="Y8" s="20">
        <v>288914</v>
      </c>
      <c r="Z8" s="21">
        <v>18.650526469359814</v>
      </c>
      <c r="AA8" s="22">
        <v>1549093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38149000</v>
      </c>
      <c r="F10" s="20">
        <v>38149000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38149000</v>
      </c>
      <c r="Y10" s="20">
        <v>-38149000</v>
      </c>
      <c r="Z10" s="21">
        <v>-100</v>
      </c>
      <c r="AA10" s="22">
        <v>38149000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6237997</v>
      </c>
      <c r="F11" s="20">
        <v>7392658</v>
      </c>
      <c r="G11" s="20">
        <v>55019</v>
      </c>
      <c r="H11" s="20">
        <v>22137</v>
      </c>
      <c r="I11" s="20">
        <v>31370</v>
      </c>
      <c r="J11" s="20">
        <v>108526</v>
      </c>
      <c r="K11" s="20">
        <v>56010</v>
      </c>
      <c r="L11" s="20">
        <v>19253</v>
      </c>
      <c r="M11" s="20">
        <v>9672</v>
      </c>
      <c r="N11" s="20">
        <v>84935</v>
      </c>
      <c r="O11" s="20">
        <v>23490</v>
      </c>
      <c r="P11" s="20">
        <v>87926</v>
      </c>
      <c r="Q11" s="20">
        <v>67525</v>
      </c>
      <c r="R11" s="20">
        <v>178941</v>
      </c>
      <c r="S11" s="20">
        <v>34673</v>
      </c>
      <c r="T11" s="20">
        <v>26207</v>
      </c>
      <c r="U11" s="20">
        <v>62337</v>
      </c>
      <c r="V11" s="20">
        <v>123217</v>
      </c>
      <c r="W11" s="20">
        <v>495619</v>
      </c>
      <c r="X11" s="20">
        <v>7392658</v>
      </c>
      <c r="Y11" s="20">
        <v>-6897039</v>
      </c>
      <c r="Z11" s="21">
        <v>-93.295794286709864</v>
      </c>
      <c r="AA11" s="22">
        <v>7392658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-56793471</v>
      </c>
      <c r="F14" s="20">
        <v>-42490079</v>
      </c>
      <c r="G14" s="20">
        <v>-10429</v>
      </c>
      <c r="H14" s="20">
        <v>-156</v>
      </c>
      <c r="I14" s="20">
        <v>-117612</v>
      </c>
      <c r="J14" s="20">
        <v>-128197</v>
      </c>
      <c r="K14" s="20">
        <v>-121517</v>
      </c>
      <c r="L14" s="20">
        <v>-119915</v>
      </c>
      <c r="M14" s="20">
        <v>-2374</v>
      </c>
      <c r="N14" s="20">
        <v>-243806</v>
      </c>
      <c r="O14" s="20">
        <v>-281655</v>
      </c>
      <c r="P14" s="20">
        <v>-120396</v>
      </c>
      <c r="Q14" s="20">
        <v>-119988</v>
      </c>
      <c r="R14" s="20">
        <v>-522039</v>
      </c>
      <c r="S14" s="20">
        <v>-119988</v>
      </c>
      <c r="T14" s="20">
        <v>-2376</v>
      </c>
      <c r="U14" s="20">
        <v>-237600</v>
      </c>
      <c r="V14" s="20">
        <v>-359964</v>
      </c>
      <c r="W14" s="20">
        <v>-1254006</v>
      </c>
      <c r="X14" s="20">
        <v>-42490079</v>
      </c>
      <c r="Y14" s="20">
        <v>41236073</v>
      </c>
      <c r="Z14" s="21">
        <v>-97.048708711508866</v>
      </c>
      <c r="AA14" s="22">
        <v>-42490079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43998684</v>
      </c>
      <c r="D17" s="26">
        <f>SUM(D6:D16)</f>
        <v>0</v>
      </c>
      <c r="E17" s="27">
        <f t="shared" si="0"/>
        <v>40739848</v>
      </c>
      <c r="F17" s="28">
        <f t="shared" si="0"/>
        <v>56197901</v>
      </c>
      <c r="G17" s="28">
        <f t="shared" si="0"/>
        <v>3918768</v>
      </c>
      <c r="H17" s="28">
        <f t="shared" si="0"/>
        <v>2669621</v>
      </c>
      <c r="I17" s="28">
        <f t="shared" si="0"/>
        <v>3178846</v>
      </c>
      <c r="J17" s="28">
        <f t="shared" si="0"/>
        <v>9767235</v>
      </c>
      <c r="K17" s="28">
        <f t="shared" si="0"/>
        <v>3892067</v>
      </c>
      <c r="L17" s="28">
        <f t="shared" si="0"/>
        <v>1679073</v>
      </c>
      <c r="M17" s="28">
        <f t="shared" si="0"/>
        <v>3694254</v>
      </c>
      <c r="N17" s="28">
        <f t="shared" si="0"/>
        <v>9265394</v>
      </c>
      <c r="O17" s="28">
        <f t="shared" si="0"/>
        <v>2849314</v>
      </c>
      <c r="P17" s="28">
        <f t="shared" si="0"/>
        <v>4511483</v>
      </c>
      <c r="Q17" s="28">
        <f t="shared" si="0"/>
        <v>3661547</v>
      </c>
      <c r="R17" s="28">
        <f t="shared" si="0"/>
        <v>11022344</v>
      </c>
      <c r="S17" s="28">
        <f t="shared" si="0"/>
        <v>2307531</v>
      </c>
      <c r="T17" s="28">
        <f t="shared" si="0"/>
        <v>3085461</v>
      </c>
      <c r="U17" s="28">
        <f t="shared" si="0"/>
        <v>4760383</v>
      </c>
      <c r="V17" s="28">
        <f t="shared" si="0"/>
        <v>10153375</v>
      </c>
      <c r="W17" s="28">
        <f t="shared" si="0"/>
        <v>40208348</v>
      </c>
      <c r="X17" s="28">
        <f t="shared" si="0"/>
        <v>56197901</v>
      </c>
      <c r="Y17" s="28">
        <f t="shared" si="0"/>
        <v>-15989553</v>
      </c>
      <c r="Z17" s="29">
        <f>+IF(X17&lt;&gt;0,+(Y17/X17)*100,0)</f>
        <v>-28.452224576857414</v>
      </c>
      <c r="AA17" s="30">
        <f>SUM(AA6:AA16)</f>
        <v>56197901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-12596842</v>
      </c>
      <c r="D26" s="18"/>
      <c r="E26" s="19">
        <v>-29447677</v>
      </c>
      <c r="F26" s="20">
        <v>-27189751</v>
      </c>
      <c r="G26" s="20">
        <v>-4046235</v>
      </c>
      <c r="H26" s="20">
        <v>-2667153</v>
      </c>
      <c r="I26" s="20">
        <v>-1037869</v>
      </c>
      <c r="J26" s="20">
        <v>-7751257</v>
      </c>
      <c r="K26" s="20">
        <v>-896153</v>
      </c>
      <c r="L26" s="20"/>
      <c r="M26" s="20"/>
      <c r="N26" s="20">
        <v>-896153</v>
      </c>
      <c r="O26" s="20">
        <v>-4864101</v>
      </c>
      <c r="P26" s="20">
        <v>-1005100</v>
      </c>
      <c r="Q26" s="20">
        <v>-656650</v>
      </c>
      <c r="R26" s="20">
        <v>-6525851</v>
      </c>
      <c r="S26" s="20">
        <v>-766614</v>
      </c>
      <c r="T26" s="20">
        <v>-1431280</v>
      </c>
      <c r="U26" s="20">
        <v>-4694044</v>
      </c>
      <c r="V26" s="20">
        <v>-6891938</v>
      </c>
      <c r="W26" s="20">
        <v>-22065199</v>
      </c>
      <c r="X26" s="20">
        <v>-27189751</v>
      </c>
      <c r="Y26" s="20">
        <v>5124552</v>
      </c>
      <c r="Z26" s="21">
        <v>-18.847366421266599</v>
      </c>
      <c r="AA26" s="22">
        <v>-27189751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-12596842</v>
      </c>
      <c r="D27" s="26">
        <f>SUM(D21:D26)</f>
        <v>0</v>
      </c>
      <c r="E27" s="27">
        <f t="shared" si="1"/>
        <v>-29447677</v>
      </c>
      <c r="F27" s="28">
        <f t="shared" si="1"/>
        <v>-27189751</v>
      </c>
      <c r="G27" s="28">
        <f t="shared" si="1"/>
        <v>-4046235</v>
      </c>
      <c r="H27" s="28">
        <f t="shared" si="1"/>
        <v>-2667153</v>
      </c>
      <c r="I27" s="28">
        <f t="shared" si="1"/>
        <v>-1037869</v>
      </c>
      <c r="J27" s="28">
        <f t="shared" si="1"/>
        <v>-7751257</v>
      </c>
      <c r="K27" s="28">
        <f t="shared" si="1"/>
        <v>-896153</v>
      </c>
      <c r="L27" s="28">
        <f t="shared" si="1"/>
        <v>0</v>
      </c>
      <c r="M27" s="28">
        <f t="shared" si="1"/>
        <v>0</v>
      </c>
      <c r="N27" s="28">
        <f t="shared" si="1"/>
        <v>-896153</v>
      </c>
      <c r="O27" s="28">
        <f t="shared" si="1"/>
        <v>-4864101</v>
      </c>
      <c r="P27" s="28">
        <f t="shared" si="1"/>
        <v>-1005100</v>
      </c>
      <c r="Q27" s="28">
        <f t="shared" si="1"/>
        <v>-656650</v>
      </c>
      <c r="R27" s="28">
        <f t="shared" si="1"/>
        <v>-6525851</v>
      </c>
      <c r="S27" s="28">
        <f t="shared" si="1"/>
        <v>-766614</v>
      </c>
      <c r="T27" s="28">
        <f t="shared" si="1"/>
        <v>-1431280</v>
      </c>
      <c r="U27" s="28">
        <f t="shared" si="1"/>
        <v>-4694044</v>
      </c>
      <c r="V27" s="28">
        <f t="shared" si="1"/>
        <v>-6891938</v>
      </c>
      <c r="W27" s="28">
        <f t="shared" si="1"/>
        <v>-22065199</v>
      </c>
      <c r="X27" s="28">
        <f t="shared" si="1"/>
        <v>-27189751</v>
      </c>
      <c r="Y27" s="28">
        <f t="shared" si="1"/>
        <v>5124552</v>
      </c>
      <c r="Z27" s="29">
        <f>+IF(X27&lt;&gt;0,+(Y27/X27)*100,0)</f>
        <v>-18.847366421266599</v>
      </c>
      <c r="AA27" s="30">
        <f>SUM(AA21:AA26)</f>
        <v>-27189751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31401842</v>
      </c>
      <c r="D38" s="32">
        <f>+D17+D27+D36</f>
        <v>0</v>
      </c>
      <c r="E38" s="33">
        <f t="shared" si="3"/>
        <v>11292171</v>
      </c>
      <c r="F38" s="2">
        <f t="shared" si="3"/>
        <v>29008150</v>
      </c>
      <c r="G38" s="2">
        <f t="shared" si="3"/>
        <v>-127467</v>
      </c>
      <c r="H38" s="2">
        <f t="shared" si="3"/>
        <v>2468</v>
      </c>
      <c r="I38" s="2">
        <f t="shared" si="3"/>
        <v>2140977</v>
      </c>
      <c r="J38" s="2">
        <f t="shared" si="3"/>
        <v>2015978</v>
      </c>
      <c r="K38" s="2">
        <f t="shared" si="3"/>
        <v>2995914</v>
      </c>
      <c r="L38" s="2">
        <f t="shared" si="3"/>
        <v>1679073</v>
      </c>
      <c r="M38" s="2">
        <f t="shared" si="3"/>
        <v>3694254</v>
      </c>
      <c r="N38" s="2">
        <f t="shared" si="3"/>
        <v>8369241</v>
      </c>
      <c r="O38" s="2">
        <f t="shared" si="3"/>
        <v>-2014787</v>
      </c>
      <c r="P38" s="2">
        <f t="shared" si="3"/>
        <v>3506383</v>
      </c>
      <c r="Q38" s="2">
        <f t="shared" si="3"/>
        <v>3004897</v>
      </c>
      <c r="R38" s="2">
        <f t="shared" si="3"/>
        <v>4496493</v>
      </c>
      <c r="S38" s="2">
        <f t="shared" si="3"/>
        <v>1540917</v>
      </c>
      <c r="T38" s="2">
        <f t="shared" si="3"/>
        <v>1654181</v>
      </c>
      <c r="U38" s="2">
        <f t="shared" si="3"/>
        <v>66339</v>
      </c>
      <c r="V38" s="2">
        <f t="shared" si="3"/>
        <v>3261437</v>
      </c>
      <c r="W38" s="2">
        <f t="shared" si="3"/>
        <v>18143149</v>
      </c>
      <c r="X38" s="2">
        <f t="shared" si="3"/>
        <v>29008150</v>
      </c>
      <c r="Y38" s="2">
        <f t="shared" si="3"/>
        <v>-10865001</v>
      </c>
      <c r="Z38" s="34">
        <f>+IF(X38&lt;&gt;0,+(Y38/X38)*100,0)</f>
        <v>-37.454994544636591</v>
      </c>
      <c r="AA38" s="35">
        <f>+AA17+AA27+AA36</f>
        <v>29008150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-127467</v>
      </c>
      <c r="I39" s="2">
        <f>+H40+I60</f>
        <v>-124999</v>
      </c>
      <c r="J39" s="2">
        <f>+G39</f>
        <v>0</v>
      </c>
      <c r="K39" s="2">
        <f>+I40+K60</f>
        <v>2015978</v>
      </c>
      <c r="L39" s="2">
        <f>+K40+L60</f>
        <v>5011892</v>
      </c>
      <c r="M39" s="2">
        <f>+L40+M60</f>
        <v>6690965</v>
      </c>
      <c r="N39" s="2">
        <f>+K39</f>
        <v>2015978</v>
      </c>
      <c r="O39" s="2">
        <f>+M40+O60</f>
        <v>10385219</v>
      </c>
      <c r="P39" s="2">
        <f>+O40+P60</f>
        <v>8370432</v>
      </c>
      <c r="Q39" s="2">
        <f>+P40+Q60</f>
        <v>11876815</v>
      </c>
      <c r="R39" s="2">
        <f>+O39</f>
        <v>10385219</v>
      </c>
      <c r="S39" s="2">
        <f>+Q40+S60</f>
        <v>14881712</v>
      </c>
      <c r="T39" s="2">
        <f>+S40+T60</f>
        <v>16422629</v>
      </c>
      <c r="U39" s="2">
        <f>+T40+U60</f>
        <v>18076810</v>
      </c>
      <c r="V39" s="2">
        <f>+S39</f>
        <v>14881712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31401842</v>
      </c>
      <c r="D40" s="43">
        <f t="shared" ref="D40:AA40" si="4">+D38+D39</f>
        <v>0</v>
      </c>
      <c r="E40" s="44">
        <f t="shared" si="4"/>
        <v>11292171</v>
      </c>
      <c r="F40" s="45">
        <f t="shared" si="4"/>
        <v>29008150</v>
      </c>
      <c r="G40" s="45">
        <f t="shared" si="4"/>
        <v>-127467</v>
      </c>
      <c r="H40" s="45">
        <f t="shared" si="4"/>
        <v>-124999</v>
      </c>
      <c r="I40" s="45">
        <f t="shared" si="4"/>
        <v>2015978</v>
      </c>
      <c r="J40" s="45">
        <f>+I40</f>
        <v>2015978</v>
      </c>
      <c r="K40" s="45">
        <f t="shared" si="4"/>
        <v>5011892</v>
      </c>
      <c r="L40" s="45">
        <f t="shared" si="4"/>
        <v>6690965</v>
      </c>
      <c r="M40" s="45">
        <f t="shared" si="4"/>
        <v>10385219</v>
      </c>
      <c r="N40" s="45">
        <f>+M40</f>
        <v>10385219</v>
      </c>
      <c r="O40" s="45">
        <f t="shared" si="4"/>
        <v>8370432</v>
      </c>
      <c r="P40" s="45">
        <f t="shared" si="4"/>
        <v>11876815</v>
      </c>
      <c r="Q40" s="45">
        <f t="shared" si="4"/>
        <v>14881712</v>
      </c>
      <c r="R40" s="45">
        <f>+Q40</f>
        <v>14881712</v>
      </c>
      <c r="S40" s="45">
        <f t="shared" si="4"/>
        <v>16422629</v>
      </c>
      <c r="T40" s="45">
        <f t="shared" si="4"/>
        <v>18076810</v>
      </c>
      <c r="U40" s="45">
        <f t="shared" si="4"/>
        <v>18143149</v>
      </c>
      <c r="V40" s="45">
        <f>+U40</f>
        <v>18143149</v>
      </c>
      <c r="W40" s="45">
        <f>+V40</f>
        <v>18143149</v>
      </c>
      <c r="X40" s="45">
        <f t="shared" si="4"/>
        <v>29008150</v>
      </c>
      <c r="Y40" s="45">
        <f t="shared" si="4"/>
        <v>-10865001</v>
      </c>
      <c r="Z40" s="46">
        <f>+IF(X40&lt;&gt;0,+(Y40/X40)*100,0)</f>
        <v>-37.454994544636591</v>
      </c>
      <c r="AA40" s="47">
        <f t="shared" si="4"/>
        <v>29008150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4240397</v>
      </c>
      <c r="D7" s="18"/>
      <c r="E7" s="19">
        <v>7048696</v>
      </c>
      <c r="F7" s="20">
        <v>12098582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12098582</v>
      </c>
      <c r="Y7" s="20">
        <v>-12098582</v>
      </c>
      <c r="Z7" s="21">
        <v>-100</v>
      </c>
      <c r="AA7" s="22">
        <v>12098582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5000000</v>
      </c>
      <c r="F10" s="20">
        <v>5000000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5000000</v>
      </c>
      <c r="Y10" s="20">
        <v>-5000000</v>
      </c>
      <c r="Z10" s="21">
        <v>-100</v>
      </c>
      <c r="AA10" s="22">
        <v>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-1466868</v>
      </c>
      <c r="F14" s="20">
        <v>-4144607</v>
      </c>
      <c r="G14" s="20"/>
      <c r="H14" s="20">
        <v>-233779</v>
      </c>
      <c r="I14" s="20">
        <v>-233192</v>
      </c>
      <c r="J14" s="20">
        <v>-466971</v>
      </c>
      <c r="K14" s="20">
        <v>-303886</v>
      </c>
      <c r="L14" s="20">
        <v>-256854</v>
      </c>
      <c r="M14" s="20">
        <v>-178064</v>
      </c>
      <c r="N14" s="20">
        <v>-738804</v>
      </c>
      <c r="O14" s="20">
        <v>-287983</v>
      </c>
      <c r="P14" s="20">
        <v>-231257</v>
      </c>
      <c r="Q14" s="20">
        <v>-333922</v>
      </c>
      <c r="R14" s="20">
        <v>-853162</v>
      </c>
      <c r="S14" s="20">
        <v>-246376</v>
      </c>
      <c r="T14" s="20">
        <v>-236696</v>
      </c>
      <c r="U14" s="20">
        <v>-223358</v>
      </c>
      <c r="V14" s="20">
        <v>-706430</v>
      </c>
      <c r="W14" s="20">
        <v>-2765367</v>
      </c>
      <c r="X14" s="20">
        <v>-4144607</v>
      </c>
      <c r="Y14" s="20">
        <v>1379240</v>
      </c>
      <c r="Z14" s="21">
        <v>-33.277944084927711</v>
      </c>
      <c r="AA14" s="22">
        <v>-4144607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4240397</v>
      </c>
      <c r="D17" s="26">
        <f>SUM(D6:D16)</f>
        <v>0</v>
      </c>
      <c r="E17" s="27">
        <f t="shared" si="0"/>
        <v>10581828</v>
      </c>
      <c r="F17" s="28">
        <f t="shared" si="0"/>
        <v>12953975</v>
      </c>
      <c r="G17" s="28">
        <f t="shared" si="0"/>
        <v>0</v>
      </c>
      <c r="H17" s="28">
        <f t="shared" si="0"/>
        <v>-233779</v>
      </c>
      <c r="I17" s="28">
        <f t="shared" si="0"/>
        <v>-233192</v>
      </c>
      <c r="J17" s="28">
        <f t="shared" si="0"/>
        <v>-466971</v>
      </c>
      <c r="K17" s="28">
        <f t="shared" si="0"/>
        <v>-303886</v>
      </c>
      <c r="L17" s="28">
        <f t="shared" si="0"/>
        <v>-256854</v>
      </c>
      <c r="M17" s="28">
        <f t="shared" si="0"/>
        <v>-178064</v>
      </c>
      <c r="N17" s="28">
        <f t="shared" si="0"/>
        <v>-738804</v>
      </c>
      <c r="O17" s="28">
        <f t="shared" si="0"/>
        <v>-287983</v>
      </c>
      <c r="P17" s="28">
        <f t="shared" si="0"/>
        <v>-231257</v>
      </c>
      <c r="Q17" s="28">
        <f t="shared" si="0"/>
        <v>-333922</v>
      </c>
      <c r="R17" s="28">
        <f t="shared" si="0"/>
        <v>-853162</v>
      </c>
      <c r="S17" s="28">
        <f t="shared" si="0"/>
        <v>-246376</v>
      </c>
      <c r="T17" s="28">
        <f t="shared" si="0"/>
        <v>-236696</v>
      </c>
      <c r="U17" s="28">
        <f t="shared" si="0"/>
        <v>-223358</v>
      </c>
      <c r="V17" s="28">
        <f t="shared" si="0"/>
        <v>-706430</v>
      </c>
      <c r="W17" s="28">
        <f t="shared" si="0"/>
        <v>-2765367</v>
      </c>
      <c r="X17" s="28">
        <f t="shared" si="0"/>
        <v>12953975</v>
      </c>
      <c r="Y17" s="28">
        <f t="shared" si="0"/>
        <v>-15719342</v>
      </c>
      <c r="Z17" s="29">
        <f>+IF(X17&lt;&gt;0,+(Y17/X17)*100,0)</f>
        <v>-121.34763267645646</v>
      </c>
      <c r="AA17" s="30">
        <f>SUM(AA6:AA16)</f>
        <v>12953975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-5000000</v>
      </c>
      <c r="F26" s="20">
        <v>-5750000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-5750000</v>
      </c>
      <c r="Y26" s="20">
        <v>5750000</v>
      </c>
      <c r="Z26" s="21">
        <v>-100</v>
      </c>
      <c r="AA26" s="22">
        <v>-5750000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-5000000</v>
      </c>
      <c r="F27" s="28">
        <f t="shared" si="1"/>
        <v>-5750000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-5750000</v>
      </c>
      <c r="Y27" s="28">
        <f t="shared" si="1"/>
        <v>5750000</v>
      </c>
      <c r="Z27" s="29">
        <f>+IF(X27&lt;&gt;0,+(Y27/X27)*100,0)</f>
        <v>-100</v>
      </c>
      <c r="AA27" s="30">
        <f>SUM(AA21:AA26)</f>
        <v>-5750000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4240397</v>
      </c>
      <c r="D38" s="32">
        <f>+D17+D27+D36</f>
        <v>0</v>
      </c>
      <c r="E38" s="33">
        <f t="shared" si="3"/>
        <v>5581828</v>
      </c>
      <c r="F38" s="2">
        <f t="shared" si="3"/>
        <v>7203975</v>
      </c>
      <c r="G38" s="2">
        <f t="shared" si="3"/>
        <v>0</v>
      </c>
      <c r="H38" s="2">
        <f t="shared" si="3"/>
        <v>-233779</v>
      </c>
      <c r="I38" s="2">
        <f t="shared" si="3"/>
        <v>-233192</v>
      </c>
      <c r="J38" s="2">
        <f t="shared" si="3"/>
        <v>-466971</v>
      </c>
      <c r="K38" s="2">
        <f t="shared" si="3"/>
        <v>-303886</v>
      </c>
      <c r="L38" s="2">
        <f t="shared" si="3"/>
        <v>-256854</v>
      </c>
      <c r="M38" s="2">
        <f t="shared" si="3"/>
        <v>-178064</v>
      </c>
      <c r="N38" s="2">
        <f t="shared" si="3"/>
        <v>-738804</v>
      </c>
      <c r="O38" s="2">
        <f t="shared" si="3"/>
        <v>-287983</v>
      </c>
      <c r="P38" s="2">
        <f t="shared" si="3"/>
        <v>-231257</v>
      </c>
      <c r="Q38" s="2">
        <f t="shared" si="3"/>
        <v>-333922</v>
      </c>
      <c r="R38" s="2">
        <f t="shared" si="3"/>
        <v>-853162</v>
      </c>
      <c r="S38" s="2">
        <f t="shared" si="3"/>
        <v>-246376</v>
      </c>
      <c r="T38" s="2">
        <f t="shared" si="3"/>
        <v>-236696</v>
      </c>
      <c r="U38" s="2">
        <f t="shared" si="3"/>
        <v>-223358</v>
      </c>
      <c r="V38" s="2">
        <f t="shared" si="3"/>
        <v>-706430</v>
      </c>
      <c r="W38" s="2">
        <f t="shared" si="3"/>
        <v>-2765367</v>
      </c>
      <c r="X38" s="2">
        <f t="shared" si="3"/>
        <v>7203975</v>
      </c>
      <c r="Y38" s="2">
        <f t="shared" si="3"/>
        <v>-9969342</v>
      </c>
      <c r="Z38" s="34">
        <f>+IF(X38&lt;&gt;0,+(Y38/X38)*100,0)</f>
        <v>-138.38668235245123</v>
      </c>
      <c r="AA38" s="35">
        <f>+AA17+AA27+AA36</f>
        <v>7203975</v>
      </c>
    </row>
    <row r="39" spans="1:27" x14ac:dyDescent="0.25">
      <c r="A39" s="23" t="s">
        <v>60</v>
      </c>
      <c r="B39" s="17"/>
      <c r="C39" s="32">
        <v>1316525</v>
      </c>
      <c r="D39" s="32"/>
      <c r="E39" s="33"/>
      <c r="F39" s="2"/>
      <c r="G39" s="2"/>
      <c r="H39" s="2">
        <f>+G40+H60</f>
        <v>0</v>
      </c>
      <c r="I39" s="2">
        <f>+H40+I60</f>
        <v>-233779</v>
      </c>
      <c r="J39" s="2">
        <f>+G39</f>
        <v>0</v>
      </c>
      <c r="K39" s="2">
        <f>+I40+K60</f>
        <v>-466971</v>
      </c>
      <c r="L39" s="2">
        <f>+K40+L60</f>
        <v>-770857</v>
      </c>
      <c r="M39" s="2">
        <f>+L40+M60</f>
        <v>-1027711</v>
      </c>
      <c r="N39" s="2">
        <f>+K39</f>
        <v>-466971</v>
      </c>
      <c r="O39" s="2">
        <f>+M40+O60</f>
        <v>-1205775</v>
      </c>
      <c r="P39" s="2">
        <f>+O40+P60</f>
        <v>-1493758</v>
      </c>
      <c r="Q39" s="2">
        <f>+P40+Q60</f>
        <v>-1725015</v>
      </c>
      <c r="R39" s="2">
        <f>+O39</f>
        <v>-1205775</v>
      </c>
      <c r="S39" s="2">
        <f>+Q40+S60</f>
        <v>-2058937</v>
      </c>
      <c r="T39" s="2">
        <f>+S40+T60</f>
        <v>-2305313</v>
      </c>
      <c r="U39" s="2">
        <f>+T40+U60</f>
        <v>-2542009</v>
      </c>
      <c r="V39" s="2">
        <f>+S39</f>
        <v>-2058937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5556922</v>
      </c>
      <c r="D40" s="43">
        <f t="shared" ref="D40:AA40" si="4">+D38+D39</f>
        <v>0</v>
      </c>
      <c r="E40" s="44">
        <f t="shared" si="4"/>
        <v>5581828</v>
      </c>
      <c r="F40" s="45">
        <f t="shared" si="4"/>
        <v>7203975</v>
      </c>
      <c r="G40" s="45">
        <f t="shared" si="4"/>
        <v>0</v>
      </c>
      <c r="H40" s="45">
        <f t="shared" si="4"/>
        <v>-233779</v>
      </c>
      <c r="I40" s="45">
        <f t="shared" si="4"/>
        <v>-466971</v>
      </c>
      <c r="J40" s="45">
        <f>+I40</f>
        <v>-466971</v>
      </c>
      <c r="K40" s="45">
        <f t="shared" si="4"/>
        <v>-770857</v>
      </c>
      <c r="L40" s="45">
        <f t="shared" si="4"/>
        <v>-1027711</v>
      </c>
      <c r="M40" s="45">
        <f t="shared" si="4"/>
        <v>-1205775</v>
      </c>
      <c r="N40" s="45">
        <f>+M40</f>
        <v>-1205775</v>
      </c>
      <c r="O40" s="45">
        <f t="shared" si="4"/>
        <v>-1493758</v>
      </c>
      <c r="P40" s="45">
        <f t="shared" si="4"/>
        <v>-1725015</v>
      </c>
      <c r="Q40" s="45">
        <f t="shared" si="4"/>
        <v>-2058937</v>
      </c>
      <c r="R40" s="45">
        <f>+Q40</f>
        <v>-2058937</v>
      </c>
      <c r="S40" s="45">
        <f t="shared" si="4"/>
        <v>-2305313</v>
      </c>
      <c r="T40" s="45">
        <f t="shared" si="4"/>
        <v>-2542009</v>
      </c>
      <c r="U40" s="45">
        <f t="shared" si="4"/>
        <v>-2765367</v>
      </c>
      <c r="V40" s="45">
        <f>+U40</f>
        <v>-2765367</v>
      </c>
      <c r="W40" s="45">
        <f>+V40</f>
        <v>-2765367</v>
      </c>
      <c r="X40" s="45">
        <f t="shared" si="4"/>
        <v>7203975</v>
      </c>
      <c r="Y40" s="45">
        <f t="shared" si="4"/>
        <v>-9969342</v>
      </c>
      <c r="Z40" s="46">
        <f>+IF(X40&lt;&gt;0,+(Y40/X40)*100,0)</f>
        <v>-138.38668235245123</v>
      </c>
      <c r="AA40" s="47">
        <f t="shared" si="4"/>
        <v>7203975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3532103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20967240</v>
      </c>
      <c r="D7" s="18"/>
      <c r="E7" s="19">
        <v>50981376</v>
      </c>
      <c r="F7" s="20">
        <v>46983753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46983753</v>
      </c>
      <c r="Y7" s="20">
        <v>-46983753</v>
      </c>
      <c r="Z7" s="21">
        <v>-100</v>
      </c>
      <c r="AA7" s="22">
        <v>46983753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6897686</v>
      </c>
      <c r="D9" s="18"/>
      <c r="E9" s="19">
        <v>5994372</v>
      </c>
      <c r="F9" s="20">
        <v>3399035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3399035</v>
      </c>
      <c r="Y9" s="20">
        <v>-3399035</v>
      </c>
      <c r="Z9" s="21">
        <v>-100</v>
      </c>
      <c r="AA9" s="22">
        <v>3399035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-2566297</v>
      </c>
      <c r="D14" s="18"/>
      <c r="E14" s="19">
        <v>-50096000</v>
      </c>
      <c r="F14" s="20"/>
      <c r="G14" s="20">
        <v>-808585</v>
      </c>
      <c r="H14" s="20">
        <v>-1541561</v>
      </c>
      <c r="I14" s="20">
        <v>-1153445</v>
      </c>
      <c r="J14" s="20">
        <v>-3503591</v>
      </c>
      <c r="K14" s="20">
        <v>-1167535</v>
      </c>
      <c r="L14" s="20">
        <v>-1164402</v>
      </c>
      <c r="M14" s="20">
        <v>-1431697</v>
      </c>
      <c r="N14" s="20">
        <v>-3763634</v>
      </c>
      <c r="O14" s="20">
        <v>-1236976</v>
      </c>
      <c r="P14" s="20">
        <v>-1174363</v>
      </c>
      <c r="Q14" s="20">
        <v>-1412395</v>
      </c>
      <c r="R14" s="20">
        <v>-3823734</v>
      </c>
      <c r="S14" s="20">
        <v>-1295059</v>
      </c>
      <c r="T14" s="20">
        <v>-1623720</v>
      </c>
      <c r="U14" s="20">
        <v>-1260594</v>
      </c>
      <c r="V14" s="20">
        <v>-4179373</v>
      </c>
      <c r="W14" s="20">
        <v>-15270332</v>
      </c>
      <c r="X14" s="20"/>
      <c r="Y14" s="20">
        <v>-15270332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28830732</v>
      </c>
      <c r="D17" s="26">
        <f>SUM(D6:D16)</f>
        <v>0</v>
      </c>
      <c r="E17" s="27">
        <f t="shared" si="0"/>
        <v>6879748</v>
      </c>
      <c r="F17" s="28">
        <f t="shared" si="0"/>
        <v>50382788</v>
      </c>
      <c r="G17" s="28">
        <f t="shared" si="0"/>
        <v>-808585</v>
      </c>
      <c r="H17" s="28">
        <f t="shared" si="0"/>
        <v>-1541561</v>
      </c>
      <c r="I17" s="28">
        <f t="shared" si="0"/>
        <v>-1153445</v>
      </c>
      <c r="J17" s="28">
        <f t="shared" si="0"/>
        <v>-3503591</v>
      </c>
      <c r="K17" s="28">
        <f t="shared" si="0"/>
        <v>-1167535</v>
      </c>
      <c r="L17" s="28">
        <f t="shared" si="0"/>
        <v>-1164402</v>
      </c>
      <c r="M17" s="28">
        <f t="shared" si="0"/>
        <v>-1431697</v>
      </c>
      <c r="N17" s="28">
        <f t="shared" si="0"/>
        <v>-3763634</v>
      </c>
      <c r="O17" s="28">
        <f t="shared" si="0"/>
        <v>-1236976</v>
      </c>
      <c r="P17" s="28">
        <f t="shared" si="0"/>
        <v>-1174363</v>
      </c>
      <c r="Q17" s="28">
        <f t="shared" si="0"/>
        <v>-1412395</v>
      </c>
      <c r="R17" s="28">
        <f t="shared" si="0"/>
        <v>-3823734</v>
      </c>
      <c r="S17" s="28">
        <f t="shared" si="0"/>
        <v>-1295059</v>
      </c>
      <c r="T17" s="28">
        <f t="shared" si="0"/>
        <v>-1623720</v>
      </c>
      <c r="U17" s="28">
        <f t="shared" si="0"/>
        <v>-1260594</v>
      </c>
      <c r="V17" s="28">
        <f t="shared" si="0"/>
        <v>-4179373</v>
      </c>
      <c r="W17" s="28">
        <f t="shared" si="0"/>
        <v>-15270332</v>
      </c>
      <c r="X17" s="28">
        <f t="shared" si="0"/>
        <v>50382788</v>
      </c>
      <c r="Y17" s="28">
        <f t="shared" si="0"/>
        <v>-65653120</v>
      </c>
      <c r="Z17" s="29">
        <f>+IF(X17&lt;&gt;0,+(Y17/X17)*100,0)</f>
        <v>-130.30862841492615</v>
      </c>
      <c r="AA17" s="30">
        <f>SUM(AA6:AA16)</f>
        <v>50382788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28830732</v>
      </c>
      <c r="D38" s="32">
        <f>+D17+D27+D36</f>
        <v>0</v>
      </c>
      <c r="E38" s="33">
        <f t="shared" si="3"/>
        <v>6879748</v>
      </c>
      <c r="F38" s="2">
        <f t="shared" si="3"/>
        <v>50382788</v>
      </c>
      <c r="G38" s="2">
        <f t="shared" si="3"/>
        <v>-808585</v>
      </c>
      <c r="H38" s="2">
        <f t="shared" si="3"/>
        <v>-1541561</v>
      </c>
      <c r="I38" s="2">
        <f t="shared" si="3"/>
        <v>-1153445</v>
      </c>
      <c r="J38" s="2">
        <f t="shared" si="3"/>
        <v>-3503591</v>
      </c>
      <c r="K38" s="2">
        <f t="shared" si="3"/>
        <v>-1167535</v>
      </c>
      <c r="L38" s="2">
        <f t="shared" si="3"/>
        <v>-1164402</v>
      </c>
      <c r="M38" s="2">
        <f t="shared" si="3"/>
        <v>-1431697</v>
      </c>
      <c r="N38" s="2">
        <f t="shared" si="3"/>
        <v>-3763634</v>
      </c>
      <c r="O38" s="2">
        <f t="shared" si="3"/>
        <v>-1236976</v>
      </c>
      <c r="P38" s="2">
        <f t="shared" si="3"/>
        <v>-1174363</v>
      </c>
      <c r="Q38" s="2">
        <f t="shared" si="3"/>
        <v>-1412395</v>
      </c>
      <c r="R38" s="2">
        <f t="shared" si="3"/>
        <v>-3823734</v>
      </c>
      <c r="S38" s="2">
        <f t="shared" si="3"/>
        <v>-1295059</v>
      </c>
      <c r="T38" s="2">
        <f t="shared" si="3"/>
        <v>-1623720</v>
      </c>
      <c r="U38" s="2">
        <f t="shared" si="3"/>
        <v>-1260594</v>
      </c>
      <c r="V38" s="2">
        <f t="shared" si="3"/>
        <v>-4179373</v>
      </c>
      <c r="W38" s="2">
        <f t="shared" si="3"/>
        <v>-15270332</v>
      </c>
      <c r="X38" s="2">
        <f t="shared" si="3"/>
        <v>50382788</v>
      </c>
      <c r="Y38" s="2">
        <f t="shared" si="3"/>
        <v>-65653120</v>
      </c>
      <c r="Z38" s="34">
        <f>+IF(X38&lt;&gt;0,+(Y38/X38)*100,0)</f>
        <v>-130.30862841492615</v>
      </c>
      <c r="AA38" s="35">
        <f>+AA17+AA27+AA36</f>
        <v>50382788</v>
      </c>
    </row>
    <row r="39" spans="1:27" x14ac:dyDescent="0.25">
      <c r="A39" s="23" t="s">
        <v>60</v>
      </c>
      <c r="B39" s="17"/>
      <c r="C39" s="32">
        <v>818860</v>
      </c>
      <c r="D39" s="32"/>
      <c r="E39" s="33">
        <v>818860</v>
      </c>
      <c r="F39" s="2"/>
      <c r="G39" s="2"/>
      <c r="H39" s="2">
        <f>+G40+H60</f>
        <v>-808585</v>
      </c>
      <c r="I39" s="2">
        <f>+H40+I60</f>
        <v>-2350146</v>
      </c>
      <c r="J39" s="2">
        <f>+G39</f>
        <v>0</v>
      </c>
      <c r="K39" s="2">
        <f>+I40+K60</f>
        <v>-2684731</v>
      </c>
      <c r="L39" s="2">
        <f>+K40+L60</f>
        <v>-4134958</v>
      </c>
      <c r="M39" s="2">
        <f>+L40+M60</f>
        <v>-5299360</v>
      </c>
      <c r="N39" s="2">
        <f>+K39</f>
        <v>-2684731</v>
      </c>
      <c r="O39" s="2">
        <f>+M40+O60</f>
        <v>-6731057</v>
      </c>
      <c r="P39" s="2">
        <f>+O40+P60</f>
        <v>-7968033</v>
      </c>
      <c r="Q39" s="2">
        <f>+P40+Q60</f>
        <v>-9142396</v>
      </c>
      <c r="R39" s="2">
        <f>+O39</f>
        <v>-6731057</v>
      </c>
      <c r="S39" s="2">
        <f>+Q40+S60</f>
        <v>-10554791</v>
      </c>
      <c r="T39" s="2">
        <f>+S40+T60</f>
        <v>-11849850</v>
      </c>
      <c r="U39" s="2">
        <f>+T40+U60</f>
        <v>-13473570</v>
      </c>
      <c r="V39" s="2">
        <f>+S39</f>
        <v>-10554791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29649592</v>
      </c>
      <c r="D40" s="43">
        <f t="shared" ref="D40:AA40" si="4">+D38+D39</f>
        <v>0</v>
      </c>
      <c r="E40" s="44">
        <f t="shared" si="4"/>
        <v>7698608</v>
      </c>
      <c r="F40" s="45">
        <f t="shared" si="4"/>
        <v>50382788</v>
      </c>
      <c r="G40" s="45">
        <f t="shared" si="4"/>
        <v>-808585</v>
      </c>
      <c r="H40" s="45">
        <f t="shared" si="4"/>
        <v>-2350146</v>
      </c>
      <c r="I40" s="45">
        <f t="shared" si="4"/>
        <v>-3503591</v>
      </c>
      <c r="J40" s="45">
        <f>+I40</f>
        <v>-3503591</v>
      </c>
      <c r="K40" s="45">
        <f t="shared" si="4"/>
        <v>-3852266</v>
      </c>
      <c r="L40" s="45">
        <f t="shared" si="4"/>
        <v>-5299360</v>
      </c>
      <c r="M40" s="45">
        <f t="shared" si="4"/>
        <v>-6731057</v>
      </c>
      <c r="N40" s="45">
        <f>+M40</f>
        <v>-6731057</v>
      </c>
      <c r="O40" s="45">
        <f t="shared" si="4"/>
        <v>-7968033</v>
      </c>
      <c r="P40" s="45">
        <f t="shared" si="4"/>
        <v>-9142396</v>
      </c>
      <c r="Q40" s="45">
        <f t="shared" si="4"/>
        <v>-10554791</v>
      </c>
      <c r="R40" s="45">
        <f>+Q40</f>
        <v>-10554791</v>
      </c>
      <c r="S40" s="45">
        <f t="shared" si="4"/>
        <v>-11849850</v>
      </c>
      <c r="T40" s="45">
        <f t="shared" si="4"/>
        <v>-13473570</v>
      </c>
      <c r="U40" s="45">
        <f t="shared" si="4"/>
        <v>-14734164</v>
      </c>
      <c r="V40" s="45">
        <f>+U40</f>
        <v>-14734164</v>
      </c>
      <c r="W40" s="45">
        <f>+V40</f>
        <v>-14734164</v>
      </c>
      <c r="X40" s="45">
        <f t="shared" si="4"/>
        <v>50382788</v>
      </c>
      <c r="Y40" s="45">
        <f t="shared" si="4"/>
        <v>-65653120</v>
      </c>
      <c r="Z40" s="46">
        <f>+IF(X40&lt;&gt;0,+(Y40/X40)*100,0)</f>
        <v>-130.30862841492615</v>
      </c>
      <c r="AA40" s="47">
        <f t="shared" si="4"/>
        <v>50382788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5">
      <c r="K60">
        <v>818860</v>
      </c>
      <c r="L60">
        <v>-282692</v>
      </c>
      <c r="N60">
        <v>818860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1670154</v>
      </c>
      <c r="G7" s="20">
        <v>12699</v>
      </c>
      <c r="H7" s="20">
        <v>138565</v>
      </c>
      <c r="I7" s="20">
        <v>36759</v>
      </c>
      <c r="J7" s="20">
        <v>188023</v>
      </c>
      <c r="K7" s="20">
        <v>103656</v>
      </c>
      <c r="L7" s="20">
        <v>127127</v>
      </c>
      <c r="M7" s="20">
        <v>47994</v>
      </c>
      <c r="N7" s="20">
        <v>278777</v>
      </c>
      <c r="O7" s="20">
        <v>88323</v>
      </c>
      <c r="P7" s="20">
        <v>76356</v>
      </c>
      <c r="Q7" s="20">
        <v>22184</v>
      </c>
      <c r="R7" s="20">
        <v>186863</v>
      </c>
      <c r="S7" s="20">
        <v>143718</v>
      </c>
      <c r="T7" s="20">
        <v>64270</v>
      </c>
      <c r="U7" s="20"/>
      <c r="V7" s="20">
        <v>207988</v>
      </c>
      <c r="W7" s="20">
        <v>861651</v>
      </c>
      <c r="X7" s="20">
        <v>1670154</v>
      </c>
      <c r="Y7" s="20">
        <v>-808503</v>
      </c>
      <c r="Z7" s="21">
        <v>-48.408889240153904</v>
      </c>
      <c r="AA7" s="22">
        <v>1670154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950000</v>
      </c>
      <c r="H10" s="20"/>
      <c r="I10" s="20"/>
      <c r="J10" s="20">
        <v>950000</v>
      </c>
      <c r="K10" s="20">
        <v>3950000</v>
      </c>
      <c r="L10" s="20"/>
      <c r="M10" s="20"/>
      <c r="N10" s="20">
        <v>3950000</v>
      </c>
      <c r="O10" s="20"/>
      <c r="P10" s="20"/>
      <c r="Q10" s="20"/>
      <c r="R10" s="20"/>
      <c r="S10" s="20"/>
      <c r="T10" s="20"/>
      <c r="U10" s="20"/>
      <c r="V10" s="20"/>
      <c r="W10" s="20">
        <v>4900000</v>
      </c>
      <c r="X10" s="20"/>
      <c r="Y10" s="20">
        <v>4900000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2192639</v>
      </c>
      <c r="G11" s="20"/>
      <c r="H11" s="20">
        <v>6565</v>
      </c>
      <c r="I11" s="20">
        <v>5002</v>
      </c>
      <c r="J11" s="20">
        <v>11567</v>
      </c>
      <c r="K11" s="20">
        <v>5877</v>
      </c>
      <c r="L11" s="20">
        <v>5099</v>
      </c>
      <c r="M11" s="20">
        <v>1916</v>
      </c>
      <c r="N11" s="20">
        <v>12892</v>
      </c>
      <c r="O11" s="20">
        <v>3140</v>
      </c>
      <c r="P11" s="20">
        <v>1753</v>
      </c>
      <c r="Q11" s="20">
        <v>423</v>
      </c>
      <c r="R11" s="20">
        <v>5316</v>
      </c>
      <c r="S11" s="20">
        <v>5675</v>
      </c>
      <c r="T11" s="20">
        <v>1796</v>
      </c>
      <c r="U11" s="20"/>
      <c r="V11" s="20">
        <v>7471</v>
      </c>
      <c r="W11" s="20">
        <v>37246</v>
      </c>
      <c r="X11" s="20">
        <v>2192639</v>
      </c>
      <c r="Y11" s="20">
        <v>-2155393</v>
      </c>
      <c r="Z11" s="21">
        <v>-98.301316358962879</v>
      </c>
      <c r="AA11" s="22">
        <v>2192639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-5458221</v>
      </c>
      <c r="G14" s="20">
        <v>-82512</v>
      </c>
      <c r="H14" s="20">
        <v>-2520</v>
      </c>
      <c r="I14" s="20">
        <v>-115552</v>
      </c>
      <c r="J14" s="20">
        <v>-200584</v>
      </c>
      <c r="K14" s="20"/>
      <c r="L14" s="20">
        <v>-2040</v>
      </c>
      <c r="M14" s="20">
        <v>-80403</v>
      </c>
      <c r="N14" s="20">
        <v>-82443</v>
      </c>
      <c r="O14" s="20">
        <v>-67751</v>
      </c>
      <c r="P14" s="20">
        <v>-88474</v>
      </c>
      <c r="Q14" s="20">
        <v>-34226</v>
      </c>
      <c r="R14" s="20">
        <v>-190451</v>
      </c>
      <c r="S14" s="20">
        <v>-25696</v>
      </c>
      <c r="T14" s="20">
        <v>-43068</v>
      </c>
      <c r="U14" s="20"/>
      <c r="V14" s="20">
        <v>-68764</v>
      </c>
      <c r="W14" s="20">
        <v>-542242</v>
      </c>
      <c r="X14" s="20">
        <v>-5458221</v>
      </c>
      <c r="Y14" s="20">
        <v>4915979</v>
      </c>
      <c r="Z14" s="21">
        <v>-90.065590968192751</v>
      </c>
      <c r="AA14" s="22">
        <v>-5458221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-1595428</v>
      </c>
      <c r="G17" s="28">
        <f t="shared" si="0"/>
        <v>880187</v>
      </c>
      <c r="H17" s="28">
        <f t="shared" si="0"/>
        <v>142610</v>
      </c>
      <c r="I17" s="28">
        <f t="shared" si="0"/>
        <v>-73791</v>
      </c>
      <c r="J17" s="28">
        <f t="shared" si="0"/>
        <v>949006</v>
      </c>
      <c r="K17" s="28">
        <f t="shared" si="0"/>
        <v>4059533</v>
      </c>
      <c r="L17" s="28">
        <f t="shared" si="0"/>
        <v>130186</v>
      </c>
      <c r="M17" s="28">
        <f t="shared" si="0"/>
        <v>-30493</v>
      </c>
      <c r="N17" s="28">
        <f t="shared" si="0"/>
        <v>4159226</v>
      </c>
      <c r="O17" s="28">
        <f t="shared" si="0"/>
        <v>23712</v>
      </c>
      <c r="P17" s="28">
        <f t="shared" si="0"/>
        <v>-10365</v>
      </c>
      <c r="Q17" s="28">
        <f t="shared" si="0"/>
        <v>-11619</v>
      </c>
      <c r="R17" s="28">
        <f t="shared" si="0"/>
        <v>1728</v>
      </c>
      <c r="S17" s="28">
        <f t="shared" si="0"/>
        <v>123697</v>
      </c>
      <c r="T17" s="28">
        <f t="shared" si="0"/>
        <v>22998</v>
      </c>
      <c r="U17" s="28">
        <f t="shared" si="0"/>
        <v>0</v>
      </c>
      <c r="V17" s="28">
        <f t="shared" si="0"/>
        <v>146695</v>
      </c>
      <c r="W17" s="28">
        <f t="shared" si="0"/>
        <v>5256655</v>
      </c>
      <c r="X17" s="28">
        <f t="shared" si="0"/>
        <v>-1595428</v>
      </c>
      <c r="Y17" s="28">
        <f t="shared" si="0"/>
        <v>6852083</v>
      </c>
      <c r="Z17" s="29">
        <f>+IF(X17&lt;&gt;0,+(Y17/X17)*100,0)</f>
        <v>-429.48243355388024</v>
      </c>
      <c r="AA17" s="30">
        <f>SUM(AA6:AA16)</f>
        <v>-1595428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-6509151</v>
      </c>
      <c r="G26" s="20"/>
      <c r="H26" s="20"/>
      <c r="I26" s="20"/>
      <c r="J26" s="20"/>
      <c r="K26" s="20"/>
      <c r="L26" s="20"/>
      <c r="M26" s="20"/>
      <c r="N26" s="20"/>
      <c r="O26" s="20">
        <v>-106259</v>
      </c>
      <c r="P26" s="20">
        <v>-296298</v>
      </c>
      <c r="Q26" s="20">
        <v>-68555</v>
      </c>
      <c r="R26" s="20">
        <v>-471112</v>
      </c>
      <c r="S26" s="20"/>
      <c r="T26" s="20">
        <v>-2891943</v>
      </c>
      <c r="U26" s="20"/>
      <c r="V26" s="20">
        <v>-2891943</v>
      </c>
      <c r="W26" s="20">
        <v>-3363055</v>
      </c>
      <c r="X26" s="20">
        <v>-6509151</v>
      </c>
      <c r="Y26" s="20">
        <v>3146096</v>
      </c>
      <c r="Z26" s="21">
        <v>-48.333430888298643</v>
      </c>
      <c r="AA26" s="22">
        <v>-6509151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-6509151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-106259</v>
      </c>
      <c r="P27" s="28">
        <f t="shared" si="1"/>
        <v>-296298</v>
      </c>
      <c r="Q27" s="28">
        <f t="shared" si="1"/>
        <v>-68555</v>
      </c>
      <c r="R27" s="28">
        <f t="shared" si="1"/>
        <v>-471112</v>
      </c>
      <c r="S27" s="28">
        <f t="shared" si="1"/>
        <v>0</v>
      </c>
      <c r="T27" s="28">
        <f t="shared" si="1"/>
        <v>-2891943</v>
      </c>
      <c r="U27" s="28">
        <f t="shared" si="1"/>
        <v>0</v>
      </c>
      <c r="V27" s="28">
        <f t="shared" si="1"/>
        <v>-2891943</v>
      </c>
      <c r="W27" s="28">
        <f t="shared" si="1"/>
        <v>-3363055</v>
      </c>
      <c r="X27" s="28">
        <f t="shared" si="1"/>
        <v>-6509151</v>
      </c>
      <c r="Y27" s="28">
        <f t="shared" si="1"/>
        <v>3146096</v>
      </c>
      <c r="Z27" s="29">
        <f>+IF(X27&lt;&gt;0,+(Y27/X27)*100,0)</f>
        <v>-48.333430888298643</v>
      </c>
      <c r="AA27" s="30">
        <f>SUM(AA21:AA26)</f>
        <v>-6509151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-8104579</v>
      </c>
      <c r="G38" s="2">
        <f t="shared" si="3"/>
        <v>880187</v>
      </c>
      <c r="H38" s="2">
        <f t="shared" si="3"/>
        <v>142610</v>
      </c>
      <c r="I38" s="2">
        <f t="shared" si="3"/>
        <v>-73791</v>
      </c>
      <c r="J38" s="2">
        <f t="shared" si="3"/>
        <v>949006</v>
      </c>
      <c r="K38" s="2">
        <f t="shared" si="3"/>
        <v>4059533</v>
      </c>
      <c r="L38" s="2">
        <f t="shared" si="3"/>
        <v>130186</v>
      </c>
      <c r="M38" s="2">
        <f t="shared" si="3"/>
        <v>-30493</v>
      </c>
      <c r="N38" s="2">
        <f t="shared" si="3"/>
        <v>4159226</v>
      </c>
      <c r="O38" s="2">
        <f t="shared" si="3"/>
        <v>-82547</v>
      </c>
      <c r="P38" s="2">
        <f t="shared" si="3"/>
        <v>-306663</v>
      </c>
      <c r="Q38" s="2">
        <f t="shared" si="3"/>
        <v>-80174</v>
      </c>
      <c r="R38" s="2">
        <f t="shared" si="3"/>
        <v>-469384</v>
      </c>
      <c r="S38" s="2">
        <f t="shared" si="3"/>
        <v>123697</v>
      </c>
      <c r="T38" s="2">
        <f t="shared" si="3"/>
        <v>-2868945</v>
      </c>
      <c r="U38" s="2">
        <f t="shared" si="3"/>
        <v>0</v>
      </c>
      <c r="V38" s="2">
        <f t="shared" si="3"/>
        <v>-2745248</v>
      </c>
      <c r="W38" s="2">
        <f t="shared" si="3"/>
        <v>1893600</v>
      </c>
      <c r="X38" s="2">
        <f t="shared" si="3"/>
        <v>-8104579</v>
      </c>
      <c r="Y38" s="2">
        <f t="shared" si="3"/>
        <v>9998179</v>
      </c>
      <c r="Z38" s="34">
        <f>+IF(X38&lt;&gt;0,+(Y38/X38)*100,0)</f>
        <v>-123.36456958467552</v>
      </c>
      <c r="AA38" s="35">
        <f>+AA17+AA27+AA36</f>
        <v>-8104579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880187</v>
      </c>
      <c r="I39" s="2">
        <f>+H40+I60</f>
        <v>1022797</v>
      </c>
      <c r="J39" s="2">
        <f>+G39</f>
        <v>0</v>
      </c>
      <c r="K39" s="2">
        <f>+I40+K60</f>
        <v>949006</v>
      </c>
      <c r="L39" s="2">
        <f>+K40+L60</f>
        <v>5008539</v>
      </c>
      <c r="M39" s="2">
        <f>+L40+M60</f>
        <v>5138725</v>
      </c>
      <c r="N39" s="2">
        <f>+K39</f>
        <v>949006</v>
      </c>
      <c r="O39" s="2">
        <f>+M40+O60</f>
        <v>5108232</v>
      </c>
      <c r="P39" s="2">
        <f>+O40+P60</f>
        <v>5025685</v>
      </c>
      <c r="Q39" s="2">
        <f>+P40+Q60</f>
        <v>4719022</v>
      </c>
      <c r="R39" s="2">
        <f>+O39</f>
        <v>5108232</v>
      </c>
      <c r="S39" s="2">
        <f>+Q40+S60</f>
        <v>4638848</v>
      </c>
      <c r="T39" s="2">
        <f>+S40+T60</f>
        <v>4762545</v>
      </c>
      <c r="U39" s="2">
        <f>+T40+U60</f>
        <v>1893600</v>
      </c>
      <c r="V39" s="2">
        <f>+S39</f>
        <v>4638848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-8104579</v>
      </c>
      <c r="G40" s="45">
        <f t="shared" si="4"/>
        <v>880187</v>
      </c>
      <c r="H40" s="45">
        <f t="shared" si="4"/>
        <v>1022797</v>
      </c>
      <c r="I40" s="45">
        <f t="shared" si="4"/>
        <v>949006</v>
      </c>
      <c r="J40" s="45">
        <f>+I40</f>
        <v>949006</v>
      </c>
      <c r="K40" s="45">
        <f t="shared" si="4"/>
        <v>5008539</v>
      </c>
      <c r="L40" s="45">
        <f t="shared" si="4"/>
        <v>5138725</v>
      </c>
      <c r="M40" s="45">
        <f t="shared" si="4"/>
        <v>5108232</v>
      </c>
      <c r="N40" s="45">
        <f>+M40</f>
        <v>5108232</v>
      </c>
      <c r="O40" s="45">
        <f t="shared" si="4"/>
        <v>5025685</v>
      </c>
      <c r="P40" s="45">
        <f t="shared" si="4"/>
        <v>4719022</v>
      </c>
      <c r="Q40" s="45">
        <f t="shared" si="4"/>
        <v>4638848</v>
      </c>
      <c r="R40" s="45">
        <f>+Q40</f>
        <v>4638848</v>
      </c>
      <c r="S40" s="45">
        <f t="shared" si="4"/>
        <v>4762545</v>
      </c>
      <c r="T40" s="45">
        <f t="shared" si="4"/>
        <v>1893600</v>
      </c>
      <c r="U40" s="45">
        <f t="shared" si="4"/>
        <v>1893600</v>
      </c>
      <c r="V40" s="45">
        <f>+U40</f>
        <v>1893600</v>
      </c>
      <c r="W40" s="45">
        <f>+V40</f>
        <v>1893600</v>
      </c>
      <c r="X40" s="45">
        <f t="shared" si="4"/>
        <v>-8104579</v>
      </c>
      <c r="Y40" s="45">
        <f t="shared" si="4"/>
        <v>9998179</v>
      </c>
      <c r="Z40" s="46">
        <f>+IF(X40&lt;&gt;0,+(Y40/X40)*100,0)</f>
        <v>-123.36456958467552</v>
      </c>
      <c r="AA40" s="47">
        <f t="shared" si="4"/>
        <v>-8104579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244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20000000</v>
      </c>
      <c r="F10" s="20">
        <v>20000000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20000000</v>
      </c>
      <c r="Y10" s="20">
        <v>-20000000</v>
      </c>
      <c r="Z10" s="21">
        <v>-100</v>
      </c>
      <c r="AA10" s="22">
        <v>20000000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-1403934</v>
      </c>
      <c r="F14" s="20">
        <v>-1403934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-1403934</v>
      </c>
      <c r="Y14" s="20">
        <v>1403934</v>
      </c>
      <c r="Z14" s="21">
        <v>-100</v>
      </c>
      <c r="AA14" s="22">
        <v>-1403934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18596066</v>
      </c>
      <c r="F17" s="28">
        <f t="shared" si="0"/>
        <v>18596066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18596066</v>
      </c>
      <c r="Y17" s="28">
        <f t="shared" si="0"/>
        <v>-18596066</v>
      </c>
      <c r="Z17" s="29">
        <f>+IF(X17&lt;&gt;0,+(Y17/X17)*100,0)</f>
        <v>-100</v>
      </c>
      <c r="AA17" s="30">
        <f>SUM(AA6:AA16)</f>
        <v>18596066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-23000000</v>
      </c>
      <c r="F26" s="20">
        <v>-23000000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-23000000</v>
      </c>
      <c r="Y26" s="20">
        <v>23000000</v>
      </c>
      <c r="Z26" s="21">
        <v>-100</v>
      </c>
      <c r="AA26" s="22">
        <v>-23000000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-23000000</v>
      </c>
      <c r="F27" s="28">
        <f t="shared" si="1"/>
        <v>-23000000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-23000000</v>
      </c>
      <c r="Y27" s="28">
        <f t="shared" si="1"/>
        <v>23000000</v>
      </c>
      <c r="Z27" s="29">
        <f>+IF(X27&lt;&gt;0,+(Y27/X27)*100,0)</f>
        <v>-100</v>
      </c>
      <c r="AA27" s="30">
        <f>SUM(AA21:AA26)</f>
        <v>-23000000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-4403934</v>
      </c>
      <c r="F38" s="2">
        <f t="shared" si="3"/>
        <v>-4403934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-4403934</v>
      </c>
      <c r="Y38" s="2">
        <f t="shared" si="3"/>
        <v>4403934</v>
      </c>
      <c r="Z38" s="34">
        <f>+IF(X38&lt;&gt;0,+(Y38/X38)*100,0)</f>
        <v>-100</v>
      </c>
      <c r="AA38" s="35">
        <f>+AA17+AA27+AA36</f>
        <v>-4403934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-4403934</v>
      </c>
      <c r="F40" s="45">
        <f t="shared" si="4"/>
        <v>-4403934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-4403934</v>
      </c>
      <c r="Y40" s="45">
        <f t="shared" si="4"/>
        <v>4403934</v>
      </c>
      <c r="Z40" s="46">
        <f>+IF(X40&lt;&gt;0,+(Y40/X40)*100,0)</f>
        <v>-100</v>
      </c>
      <c r="AA40" s="47">
        <f t="shared" si="4"/>
        <v>-4403934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246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247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6898429</v>
      </c>
      <c r="D7" s="18"/>
      <c r="E7" s="19">
        <v>15167942</v>
      </c>
      <c r="F7" s="20">
        <v>15167942</v>
      </c>
      <c r="G7" s="20">
        <v>568531</v>
      </c>
      <c r="H7" s="20">
        <v>467969</v>
      </c>
      <c r="I7" s="20">
        <v>622528</v>
      </c>
      <c r="J7" s="20">
        <v>1659028</v>
      </c>
      <c r="K7" s="20">
        <v>473603</v>
      </c>
      <c r="L7" s="20">
        <v>556206</v>
      </c>
      <c r="M7" s="20">
        <v>642030</v>
      </c>
      <c r="N7" s="20">
        <v>1671839</v>
      </c>
      <c r="O7" s="20">
        <v>623749</v>
      </c>
      <c r="P7" s="20">
        <v>802192</v>
      </c>
      <c r="Q7" s="20">
        <v>821869</v>
      </c>
      <c r="R7" s="20">
        <v>2247810</v>
      </c>
      <c r="S7" s="20">
        <v>476982</v>
      </c>
      <c r="T7" s="20">
        <v>429315</v>
      </c>
      <c r="U7" s="20">
        <v>638631</v>
      </c>
      <c r="V7" s="20">
        <v>1544928</v>
      </c>
      <c r="W7" s="20">
        <v>7123605</v>
      </c>
      <c r="X7" s="20">
        <v>15167942</v>
      </c>
      <c r="Y7" s="20">
        <v>-8044337</v>
      </c>
      <c r="Z7" s="21">
        <v>-53.035125002455842</v>
      </c>
      <c r="AA7" s="22">
        <v>15167942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633700</v>
      </c>
      <c r="F9" s="20">
        <v>633700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633700</v>
      </c>
      <c r="Y9" s="20">
        <v>-633700</v>
      </c>
      <c r="Z9" s="21">
        <v>-100</v>
      </c>
      <c r="AA9" s="22">
        <v>633700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717</v>
      </c>
      <c r="H11" s="20">
        <v>4768</v>
      </c>
      <c r="I11" s="20">
        <v>6881</v>
      </c>
      <c r="J11" s="20">
        <v>12366</v>
      </c>
      <c r="K11" s="20">
        <v>9874</v>
      </c>
      <c r="L11" s="20">
        <v>9584</v>
      </c>
      <c r="M11" s="20">
        <v>9874</v>
      </c>
      <c r="N11" s="20">
        <v>29332</v>
      </c>
      <c r="O11" s="20">
        <v>14615</v>
      </c>
      <c r="P11" s="20">
        <v>10324</v>
      </c>
      <c r="Q11" s="20">
        <v>15303</v>
      </c>
      <c r="R11" s="20">
        <v>40242</v>
      </c>
      <c r="S11" s="20">
        <v>6192</v>
      </c>
      <c r="T11" s="20">
        <v>6336</v>
      </c>
      <c r="U11" s="20">
        <v>16336</v>
      </c>
      <c r="V11" s="20">
        <v>28864</v>
      </c>
      <c r="W11" s="20">
        <v>110804</v>
      </c>
      <c r="X11" s="20"/>
      <c r="Y11" s="20">
        <v>110804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-16829019</v>
      </c>
      <c r="F14" s="20">
        <v>-21378920</v>
      </c>
      <c r="G14" s="20">
        <v>-30500</v>
      </c>
      <c r="H14" s="20"/>
      <c r="I14" s="20">
        <v>-20800</v>
      </c>
      <c r="J14" s="20">
        <v>-51300</v>
      </c>
      <c r="K14" s="20">
        <v>-31000</v>
      </c>
      <c r="L14" s="20">
        <v>-18200</v>
      </c>
      <c r="M14" s="20">
        <v>-68437</v>
      </c>
      <c r="N14" s="20">
        <v>-117637</v>
      </c>
      <c r="O14" s="20">
        <v>-36900</v>
      </c>
      <c r="P14" s="20">
        <v>-5390</v>
      </c>
      <c r="Q14" s="20"/>
      <c r="R14" s="20">
        <v>-42290</v>
      </c>
      <c r="S14" s="20">
        <v>-3080</v>
      </c>
      <c r="T14" s="20"/>
      <c r="U14" s="20"/>
      <c r="V14" s="20">
        <v>-3080</v>
      </c>
      <c r="W14" s="20">
        <v>-214307</v>
      </c>
      <c r="X14" s="20">
        <v>-21378920</v>
      </c>
      <c r="Y14" s="20">
        <v>21164613</v>
      </c>
      <c r="Z14" s="21">
        <v>-98.997577988036809</v>
      </c>
      <c r="AA14" s="22">
        <v>-21378920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6898429</v>
      </c>
      <c r="D17" s="26">
        <f>SUM(D6:D16)</f>
        <v>0</v>
      </c>
      <c r="E17" s="27">
        <f t="shared" si="0"/>
        <v>-1027377</v>
      </c>
      <c r="F17" s="28">
        <f t="shared" si="0"/>
        <v>-5577278</v>
      </c>
      <c r="G17" s="28">
        <f t="shared" si="0"/>
        <v>538748</v>
      </c>
      <c r="H17" s="28">
        <f t="shared" si="0"/>
        <v>472737</v>
      </c>
      <c r="I17" s="28">
        <f t="shared" si="0"/>
        <v>608609</v>
      </c>
      <c r="J17" s="28">
        <f t="shared" si="0"/>
        <v>1620094</v>
      </c>
      <c r="K17" s="28">
        <f t="shared" si="0"/>
        <v>452477</v>
      </c>
      <c r="L17" s="28">
        <f t="shared" si="0"/>
        <v>547590</v>
      </c>
      <c r="M17" s="28">
        <f t="shared" si="0"/>
        <v>583467</v>
      </c>
      <c r="N17" s="28">
        <f t="shared" si="0"/>
        <v>1583534</v>
      </c>
      <c r="O17" s="28">
        <f t="shared" si="0"/>
        <v>601464</v>
      </c>
      <c r="P17" s="28">
        <f t="shared" si="0"/>
        <v>807126</v>
      </c>
      <c r="Q17" s="28">
        <f t="shared" si="0"/>
        <v>837172</v>
      </c>
      <c r="R17" s="28">
        <f t="shared" si="0"/>
        <v>2245762</v>
      </c>
      <c r="S17" s="28">
        <f t="shared" si="0"/>
        <v>480094</v>
      </c>
      <c r="T17" s="28">
        <f t="shared" si="0"/>
        <v>435651</v>
      </c>
      <c r="U17" s="28">
        <f t="shared" si="0"/>
        <v>654967</v>
      </c>
      <c r="V17" s="28">
        <f t="shared" si="0"/>
        <v>1570712</v>
      </c>
      <c r="W17" s="28">
        <f t="shared" si="0"/>
        <v>7020102</v>
      </c>
      <c r="X17" s="28">
        <f t="shared" si="0"/>
        <v>-5577278</v>
      </c>
      <c r="Y17" s="28">
        <f t="shared" si="0"/>
        <v>12597380</v>
      </c>
      <c r="Z17" s="29">
        <f>+IF(X17&lt;&gt;0,+(Y17/X17)*100,0)</f>
        <v>-225.86968051440147</v>
      </c>
      <c r="AA17" s="30">
        <f>SUM(AA6:AA16)</f>
        <v>-5577278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-3290000</v>
      </c>
      <c r="F26" s="20">
        <v>-4043400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-4043400</v>
      </c>
      <c r="Y26" s="20">
        <v>4043400</v>
      </c>
      <c r="Z26" s="21">
        <v>-100</v>
      </c>
      <c r="AA26" s="22">
        <v>-4043400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-3290000</v>
      </c>
      <c r="F27" s="28">
        <f t="shared" si="1"/>
        <v>-4043400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-4043400</v>
      </c>
      <c r="Y27" s="28">
        <f t="shared" si="1"/>
        <v>4043400</v>
      </c>
      <c r="Z27" s="29">
        <f>+IF(X27&lt;&gt;0,+(Y27/X27)*100,0)</f>
        <v>-100</v>
      </c>
      <c r="AA27" s="30">
        <f>SUM(AA21:AA26)</f>
        <v>-4043400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6898429</v>
      </c>
      <c r="D38" s="32">
        <f>+D17+D27+D36</f>
        <v>0</v>
      </c>
      <c r="E38" s="33">
        <f t="shared" si="3"/>
        <v>-4317377</v>
      </c>
      <c r="F38" s="2">
        <f t="shared" si="3"/>
        <v>-9620678</v>
      </c>
      <c r="G38" s="2">
        <f t="shared" si="3"/>
        <v>538748</v>
      </c>
      <c r="H38" s="2">
        <f t="shared" si="3"/>
        <v>472737</v>
      </c>
      <c r="I38" s="2">
        <f t="shared" si="3"/>
        <v>608609</v>
      </c>
      <c r="J38" s="2">
        <f t="shared" si="3"/>
        <v>1620094</v>
      </c>
      <c r="K38" s="2">
        <f t="shared" si="3"/>
        <v>452477</v>
      </c>
      <c r="L38" s="2">
        <f t="shared" si="3"/>
        <v>547590</v>
      </c>
      <c r="M38" s="2">
        <f t="shared" si="3"/>
        <v>583467</v>
      </c>
      <c r="N38" s="2">
        <f t="shared" si="3"/>
        <v>1583534</v>
      </c>
      <c r="O38" s="2">
        <f t="shared" si="3"/>
        <v>601464</v>
      </c>
      <c r="P38" s="2">
        <f t="shared" si="3"/>
        <v>807126</v>
      </c>
      <c r="Q38" s="2">
        <f t="shared" si="3"/>
        <v>837172</v>
      </c>
      <c r="R38" s="2">
        <f t="shared" si="3"/>
        <v>2245762</v>
      </c>
      <c r="S38" s="2">
        <f t="shared" si="3"/>
        <v>480094</v>
      </c>
      <c r="T38" s="2">
        <f t="shared" si="3"/>
        <v>435651</v>
      </c>
      <c r="U38" s="2">
        <f t="shared" si="3"/>
        <v>654967</v>
      </c>
      <c r="V38" s="2">
        <f t="shared" si="3"/>
        <v>1570712</v>
      </c>
      <c r="W38" s="2">
        <f t="shared" si="3"/>
        <v>7020102</v>
      </c>
      <c r="X38" s="2">
        <f t="shared" si="3"/>
        <v>-9620678</v>
      </c>
      <c r="Y38" s="2">
        <f t="shared" si="3"/>
        <v>16640780</v>
      </c>
      <c r="Z38" s="34">
        <f>+IF(X38&lt;&gt;0,+(Y38/X38)*100,0)</f>
        <v>-172.96889055012548</v>
      </c>
      <c r="AA38" s="35">
        <f>+AA17+AA27+AA36</f>
        <v>-9620678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538748</v>
      </c>
      <c r="I39" s="2">
        <f>+H40+I60</f>
        <v>1011485</v>
      </c>
      <c r="J39" s="2">
        <f>+G39</f>
        <v>0</v>
      </c>
      <c r="K39" s="2">
        <f>+I40+K60</f>
        <v>1620094</v>
      </c>
      <c r="L39" s="2">
        <f>+K40+L60</f>
        <v>2072571</v>
      </c>
      <c r="M39" s="2">
        <f>+L40+M60</f>
        <v>2620161</v>
      </c>
      <c r="N39" s="2">
        <f>+K39</f>
        <v>1620094</v>
      </c>
      <c r="O39" s="2">
        <f>+M40+O60</f>
        <v>3203628</v>
      </c>
      <c r="P39" s="2">
        <f>+O40+P60</f>
        <v>3805092</v>
      </c>
      <c r="Q39" s="2">
        <f>+P40+Q60</f>
        <v>4612218</v>
      </c>
      <c r="R39" s="2">
        <f>+O39</f>
        <v>3203628</v>
      </c>
      <c r="S39" s="2">
        <f>+Q40+S60</f>
        <v>5449390</v>
      </c>
      <c r="T39" s="2">
        <f>+S40+T60</f>
        <v>5929484</v>
      </c>
      <c r="U39" s="2">
        <f>+T40+U60</f>
        <v>6365135</v>
      </c>
      <c r="V39" s="2">
        <f>+S39</f>
        <v>5449390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6898429</v>
      </c>
      <c r="D40" s="43">
        <f t="shared" ref="D40:AA40" si="4">+D38+D39</f>
        <v>0</v>
      </c>
      <c r="E40" s="44">
        <f t="shared" si="4"/>
        <v>-4317377</v>
      </c>
      <c r="F40" s="45">
        <f t="shared" si="4"/>
        <v>-9620678</v>
      </c>
      <c r="G40" s="45">
        <f t="shared" si="4"/>
        <v>538748</v>
      </c>
      <c r="H40" s="45">
        <f t="shared" si="4"/>
        <v>1011485</v>
      </c>
      <c r="I40" s="45">
        <f t="shared" si="4"/>
        <v>1620094</v>
      </c>
      <c r="J40" s="45">
        <f>+I40</f>
        <v>1620094</v>
      </c>
      <c r="K40" s="45">
        <f t="shared" si="4"/>
        <v>2072571</v>
      </c>
      <c r="L40" s="45">
        <f t="shared" si="4"/>
        <v>2620161</v>
      </c>
      <c r="M40" s="45">
        <f t="shared" si="4"/>
        <v>3203628</v>
      </c>
      <c r="N40" s="45">
        <f>+M40</f>
        <v>3203628</v>
      </c>
      <c r="O40" s="45">
        <f t="shared" si="4"/>
        <v>3805092</v>
      </c>
      <c r="P40" s="45">
        <f t="shared" si="4"/>
        <v>4612218</v>
      </c>
      <c r="Q40" s="45">
        <f t="shared" si="4"/>
        <v>5449390</v>
      </c>
      <c r="R40" s="45">
        <f>+Q40</f>
        <v>5449390</v>
      </c>
      <c r="S40" s="45">
        <f t="shared" si="4"/>
        <v>5929484</v>
      </c>
      <c r="T40" s="45">
        <f t="shared" si="4"/>
        <v>6365135</v>
      </c>
      <c r="U40" s="45">
        <f t="shared" si="4"/>
        <v>7020102</v>
      </c>
      <c r="V40" s="45">
        <f>+U40</f>
        <v>7020102</v>
      </c>
      <c r="W40" s="45">
        <f>+V40</f>
        <v>7020102</v>
      </c>
      <c r="X40" s="45">
        <f t="shared" si="4"/>
        <v>-9620678</v>
      </c>
      <c r="Y40" s="45">
        <f t="shared" si="4"/>
        <v>16640780</v>
      </c>
      <c r="Z40" s="46">
        <f>+IF(X40&lt;&gt;0,+(Y40/X40)*100,0)</f>
        <v>-172.96889055012548</v>
      </c>
      <c r="AA40" s="47">
        <f t="shared" si="4"/>
        <v>-9620678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249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25645709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25645709</v>
      </c>
      <c r="Y7" s="20">
        <v>-25645709</v>
      </c>
      <c r="Z7" s="21">
        <v>-100</v>
      </c>
      <c r="AA7" s="22">
        <v>25645709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31000000</v>
      </c>
      <c r="G10" s="20"/>
      <c r="H10" s="20"/>
      <c r="I10" s="20"/>
      <c r="J10" s="20"/>
      <c r="K10" s="20">
        <v>18067175</v>
      </c>
      <c r="L10" s="20"/>
      <c r="M10" s="20"/>
      <c r="N10" s="20">
        <v>18067175</v>
      </c>
      <c r="O10" s="20"/>
      <c r="P10" s="20"/>
      <c r="Q10" s="20"/>
      <c r="R10" s="20"/>
      <c r="S10" s="20"/>
      <c r="T10" s="20"/>
      <c r="U10" s="20"/>
      <c r="V10" s="20"/>
      <c r="W10" s="20">
        <v>18067175</v>
      </c>
      <c r="X10" s="20">
        <v>31000000</v>
      </c>
      <c r="Y10" s="20">
        <v>-12932825</v>
      </c>
      <c r="Z10" s="21">
        <v>-41.718790322580645</v>
      </c>
      <c r="AA10" s="22">
        <v>31000000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-27515650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-27515650</v>
      </c>
      <c r="Y14" s="20">
        <v>27515650</v>
      </c>
      <c r="Z14" s="21">
        <v>-100</v>
      </c>
      <c r="AA14" s="22">
        <v>-27515650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29130059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18067175</v>
      </c>
      <c r="L17" s="28">
        <f t="shared" si="0"/>
        <v>0</v>
      </c>
      <c r="M17" s="28">
        <f t="shared" si="0"/>
        <v>0</v>
      </c>
      <c r="N17" s="28">
        <f t="shared" si="0"/>
        <v>18067175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18067175</v>
      </c>
      <c r="X17" s="28">
        <f t="shared" si="0"/>
        <v>29130059</v>
      </c>
      <c r="Y17" s="28">
        <f t="shared" si="0"/>
        <v>-11062884</v>
      </c>
      <c r="Z17" s="29">
        <f>+IF(X17&lt;&gt;0,+(Y17/X17)*100,0)</f>
        <v>-37.977554388063545</v>
      </c>
      <c r="AA17" s="30">
        <f>SUM(AA6:AA16)</f>
        <v>29130059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-32280000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-32280000</v>
      </c>
      <c r="Y26" s="20">
        <v>32280000</v>
      </c>
      <c r="Z26" s="21">
        <v>-100</v>
      </c>
      <c r="AA26" s="22">
        <v>-32280000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-32280000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-32280000</v>
      </c>
      <c r="Y27" s="28">
        <f t="shared" si="1"/>
        <v>32280000</v>
      </c>
      <c r="Z27" s="29">
        <f>+IF(X27&lt;&gt;0,+(Y27/X27)*100,0)</f>
        <v>-100</v>
      </c>
      <c r="AA27" s="30">
        <f>SUM(AA21:AA26)</f>
        <v>-32280000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-3149941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18067175</v>
      </c>
      <c r="L38" s="2">
        <f t="shared" si="3"/>
        <v>0</v>
      </c>
      <c r="M38" s="2">
        <f t="shared" si="3"/>
        <v>0</v>
      </c>
      <c r="N38" s="2">
        <f t="shared" si="3"/>
        <v>18067175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18067175</v>
      </c>
      <c r="X38" s="2">
        <f t="shared" si="3"/>
        <v>-3149941</v>
      </c>
      <c r="Y38" s="2">
        <f t="shared" si="3"/>
        <v>21217116</v>
      </c>
      <c r="Z38" s="34">
        <f>+IF(X38&lt;&gt;0,+(Y38/X38)*100,0)</f>
        <v>-673.57185420298345</v>
      </c>
      <c r="AA38" s="35">
        <f>+AA17+AA27+AA36</f>
        <v>-3149941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18067175</v>
      </c>
      <c r="M39" s="2">
        <f>+L40+M60</f>
        <v>18067175</v>
      </c>
      <c r="N39" s="2">
        <f>+K39</f>
        <v>0</v>
      </c>
      <c r="O39" s="2">
        <f>+M40+O60</f>
        <v>18067175</v>
      </c>
      <c r="P39" s="2">
        <f>+O40+P60</f>
        <v>18067175</v>
      </c>
      <c r="Q39" s="2">
        <f>+P40+Q60</f>
        <v>18067175</v>
      </c>
      <c r="R39" s="2">
        <f>+O39</f>
        <v>18067175</v>
      </c>
      <c r="S39" s="2">
        <f>+Q40+S60</f>
        <v>18067175</v>
      </c>
      <c r="T39" s="2">
        <f>+S40+T60</f>
        <v>18067175</v>
      </c>
      <c r="U39" s="2">
        <f>+T40+U60</f>
        <v>18067175</v>
      </c>
      <c r="V39" s="2">
        <f>+S39</f>
        <v>18067175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-3149941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18067175</v>
      </c>
      <c r="L40" s="45">
        <f t="shared" si="4"/>
        <v>18067175</v>
      </c>
      <c r="M40" s="45">
        <f t="shared" si="4"/>
        <v>18067175</v>
      </c>
      <c r="N40" s="45">
        <f>+M40</f>
        <v>18067175</v>
      </c>
      <c r="O40" s="45">
        <f t="shared" si="4"/>
        <v>18067175</v>
      </c>
      <c r="P40" s="45">
        <f t="shared" si="4"/>
        <v>18067175</v>
      </c>
      <c r="Q40" s="45">
        <f t="shared" si="4"/>
        <v>18067175</v>
      </c>
      <c r="R40" s="45">
        <f>+Q40</f>
        <v>18067175</v>
      </c>
      <c r="S40" s="45">
        <f t="shared" si="4"/>
        <v>18067175</v>
      </c>
      <c r="T40" s="45">
        <f t="shared" si="4"/>
        <v>18067175</v>
      </c>
      <c r="U40" s="45">
        <f t="shared" si="4"/>
        <v>18067175</v>
      </c>
      <c r="V40" s="45">
        <f>+U40</f>
        <v>18067175</v>
      </c>
      <c r="W40" s="45">
        <f>+V40</f>
        <v>18067175</v>
      </c>
      <c r="X40" s="45">
        <f t="shared" si="4"/>
        <v>-3149941</v>
      </c>
      <c r="Y40" s="45">
        <f t="shared" si="4"/>
        <v>21217116</v>
      </c>
      <c r="Z40" s="46">
        <f>+IF(X40&lt;&gt;0,+(Y40/X40)*100,0)</f>
        <v>-673.57185420298345</v>
      </c>
      <c r="AA40" s="47">
        <f t="shared" si="4"/>
        <v>-3149941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250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2162642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55774</v>
      </c>
      <c r="R7" s="20">
        <v>55774</v>
      </c>
      <c r="S7" s="20">
        <v>162398</v>
      </c>
      <c r="T7" s="20">
        <v>198802</v>
      </c>
      <c r="U7" s="20">
        <v>171024</v>
      </c>
      <c r="V7" s="20">
        <v>532224</v>
      </c>
      <c r="W7" s="20">
        <v>587998</v>
      </c>
      <c r="X7" s="20">
        <v>2162642</v>
      </c>
      <c r="Y7" s="20">
        <v>-1574644</v>
      </c>
      <c r="Z7" s="21">
        <v>-72.811126390775726</v>
      </c>
      <c r="AA7" s="22">
        <v>2162642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>
        <v>111</v>
      </c>
      <c r="R11" s="20">
        <v>111</v>
      </c>
      <c r="S11" s="20"/>
      <c r="T11" s="20">
        <v>145</v>
      </c>
      <c r="U11" s="20"/>
      <c r="V11" s="20">
        <v>145</v>
      </c>
      <c r="W11" s="20">
        <v>256</v>
      </c>
      <c r="X11" s="20"/>
      <c r="Y11" s="20">
        <v>256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-2259250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-2259250</v>
      </c>
      <c r="Y14" s="20">
        <v>2259250</v>
      </c>
      <c r="Z14" s="21">
        <v>-100</v>
      </c>
      <c r="AA14" s="22">
        <v>-2259250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-96608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55885</v>
      </c>
      <c r="R17" s="28">
        <f t="shared" si="0"/>
        <v>55885</v>
      </c>
      <c r="S17" s="28">
        <f t="shared" si="0"/>
        <v>162398</v>
      </c>
      <c r="T17" s="28">
        <f t="shared" si="0"/>
        <v>198947</v>
      </c>
      <c r="U17" s="28">
        <f t="shared" si="0"/>
        <v>171024</v>
      </c>
      <c r="V17" s="28">
        <f t="shared" si="0"/>
        <v>532369</v>
      </c>
      <c r="W17" s="28">
        <f t="shared" si="0"/>
        <v>588254</v>
      </c>
      <c r="X17" s="28">
        <f t="shared" si="0"/>
        <v>-96608</v>
      </c>
      <c r="Y17" s="28">
        <f t="shared" si="0"/>
        <v>684862</v>
      </c>
      <c r="Z17" s="29">
        <f>+IF(X17&lt;&gt;0,+(Y17/X17)*100,0)</f>
        <v>-708.90816495528327</v>
      </c>
      <c r="AA17" s="30">
        <f>SUM(AA6:AA16)</f>
        <v>-96608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-96608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55885</v>
      </c>
      <c r="R38" s="2">
        <f t="shared" si="3"/>
        <v>55885</v>
      </c>
      <c r="S38" s="2">
        <f t="shared" si="3"/>
        <v>162398</v>
      </c>
      <c r="T38" s="2">
        <f t="shared" si="3"/>
        <v>198947</v>
      </c>
      <c r="U38" s="2">
        <f t="shared" si="3"/>
        <v>171024</v>
      </c>
      <c r="V38" s="2">
        <f t="shared" si="3"/>
        <v>532369</v>
      </c>
      <c r="W38" s="2">
        <f t="shared" si="3"/>
        <v>588254</v>
      </c>
      <c r="X38" s="2">
        <f t="shared" si="3"/>
        <v>-96608</v>
      </c>
      <c r="Y38" s="2">
        <f t="shared" si="3"/>
        <v>684862</v>
      </c>
      <c r="Z38" s="34">
        <f>+IF(X38&lt;&gt;0,+(Y38/X38)*100,0)</f>
        <v>-708.90816495528327</v>
      </c>
      <c r="AA38" s="35">
        <f>+AA17+AA27+AA36</f>
        <v>-96608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55885</v>
      </c>
      <c r="T39" s="2">
        <f>+S40+T60</f>
        <v>218283</v>
      </c>
      <c r="U39" s="2">
        <f>+T40+U60</f>
        <v>417230</v>
      </c>
      <c r="V39" s="2">
        <f>+S39</f>
        <v>55885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-96608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55885</v>
      </c>
      <c r="R40" s="45">
        <f>+Q40</f>
        <v>55885</v>
      </c>
      <c r="S40" s="45">
        <f t="shared" si="4"/>
        <v>218283</v>
      </c>
      <c r="T40" s="45">
        <f t="shared" si="4"/>
        <v>417230</v>
      </c>
      <c r="U40" s="45">
        <f t="shared" si="4"/>
        <v>588254</v>
      </c>
      <c r="V40" s="45">
        <f>+U40</f>
        <v>588254</v>
      </c>
      <c r="W40" s="45">
        <f>+V40</f>
        <v>588254</v>
      </c>
      <c r="X40" s="45">
        <f t="shared" si="4"/>
        <v>-96608</v>
      </c>
      <c r="Y40" s="45">
        <f t="shared" si="4"/>
        <v>684862</v>
      </c>
      <c r="Z40" s="46">
        <f>+IF(X40&lt;&gt;0,+(Y40/X40)*100,0)</f>
        <v>-708.90816495528327</v>
      </c>
      <c r="AA40" s="47">
        <f t="shared" si="4"/>
        <v>-96608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251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-1395674</v>
      </c>
      <c r="D14" s="18"/>
      <c r="E14" s="19">
        <v>-720000</v>
      </c>
      <c r="F14" s="20">
        <v>-720000</v>
      </c>
      <c r="G14" s="20"/>
      <c r="H14" s="20">
        <v>-54696</v>
      </c>
      <c r="I14" s="20">
        <v>-46356</v>
      </c>
      <c r="J14" s="20">
        <v>-101052</v>
      </c>
      <c r="K14" s="20"/>
      <c r="L14" s="20"/>
      <c r="M14" s="20"/>
      <c r="N14" s="20"/>
      <c r="O14" s="20"/>
      <c r="P14" s="20"/>
      <c r="Q14" s="20">
        <v>-50000</v>
      </c>
      <c r="R14" s="20">
        <v>-50000</v>
      </c>
      <c r="S14" s="20"/>
      <c r="T14" s="20"/>
      <c r="U14" s="20"/>
      <c r="V14" s="20"/>
      <c r="W14" s="20">
        <v>-151052</v>
      </c>
      <c r="X14" s="20">
        <v>-720000</v>
      </c>
      <c r="Y14" s="20">
        <v>568948</v>
      </c>
      <c r="Z14" s="21">
        <v>-79.020555555555561</v>
      </c>
      <c r="AA14" s="22">
        <v>-720000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-1395674</v>
      </c>
      <c r="D17" s="26">
        <f>SUM(D6:D16)</f>
        <v>0</v>
      </c>
      <c r="E17" s="27">
        <f t="shared" si="0"/>
        <v>-720000</v>
      </c>
      <c r="F17" s="28">
        <f t="shared" si="0"/>
        <v>-720000</v>
      </c>
      <c r="G17" s="28">
        <f t="shared" si="0"/>
        <v>0</v>
      </c>
      <c r="H17" s="28">
        <f t="shared" si="0"/>
        <v>-54696</v>
      </c>
      <c r="I17" s="28">
        <f t="shared" si="0"/>
        <v>-46356</v>
      </c>
      <c r="J17" s="28">
        <f t="shared" si="0"/>
        <v>-101052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-50000</v>
      </c>
      <c r="R17" s="28">
        <f t="shared" si="0"/>
        <v>-50000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-151052</v>
      </c>
      <c r="X17" s="28">
        <f t="shared" si="0"/>
        <v>-720000</v>
      </c>
      <c r="Y17" s="28">
        <f t="shared" si="0"/>
        <v>568948</v>
      </c>
      <c r="Z17" s="29">
        <f>+IF(X17&lt;&gt;0,+(Y17/X17)*100,0)</f>
        <v>-79.020555555555561</v>
      </c>
      <c r="AA17" s="30">
        <f>SUM(AA6:AA16)</f>
        <v>-720000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>
        <v>20842</v>
      </c>
      <c r="J33" s="36">
        <v>20842</v>
      </c>
      <c r="K33" s="20"/>
      <c r="L33" s="20"/>
      <c r="M33" s="20"/>
      <c r="N33" s="20"/>
      <c r="O33" s="36">
        <v>19117</v>
      </c>
      <c r="P33" s="36">
        <v>7169</v>
      </c>
      <c r="Q33" s="36">
        <v>9559</v>
      </c>
      <c r="R33" s="20">
        <v>35845</v>
      </c>
      <c r="S33" s="20">
        <v>4390</v>
      </c>
      <c r="T33" s="20"/>
      <c r="U33" s="20">
        <v>14338</v>
      </c>
      <c r="V33" s="36">
        <v>18728</v>
      </c>
      <c r="W33" s="36">
        <v>75415</v>
      </c>
      <c r="X33" s="36"/>
      <c r="Y33" s="20">
        <v>75415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20842</v>
      </c>
      <c r="J36" s="28">
        <f t="shared" si="2"/>
        <v>20842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19117</v>
      </c>
      <c r="P36" s="28">
        <f t="shared" si="2"/>
        <v>7169</v>
      </c>
      <c r="Q36" s="28">
        <f t="shared" si="2"/>
        <v>9559</v>
      </c>
      <c r="R36" s="28">
        <f t="shared" si="2"/>
        <v>35845</v>
      </c>
      <c r="S36" s="28">
        <f t="shared" si="2"/>
        <v>4390</v>
      </c>
      <c r="T36" s="28">
        <f t="shared" si="2"/>
        <v>0</v>
      </c>
      <c r="U36" s="28">
        <f t="shared" si="2"/>
        <v>14338</v>
      </c>
      <c r="V36" s="28">
        <f t="shared" si="2"/>
        <v>18728</v>
      </c>
      <c r="W36" s="28">
        <f t="shared" si="2"/>
        <v>75415</v>
      </c>
      <c r="X36" s="28">
        <f t="shared" si="2"/>
        <v>0</v>
      </c>
      <c r="Y36" s="28">
        <f t="shared" si="2"/>
        <v>75415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-1395674</v>
      </c>
      <c r="D38" s="32">
        <f>+D17+D27+D36</f>
        <v>0</v>
      </c>
      <c r="E38" s="33">
        <f t="shared" si="3"/>
        <v>-720000</v>
      </c>
      <c r="F38" s="2">
        <f t="shared" si="3"/>
        <v>-720000</v>
      </c>
      <c r="G38" s="2">
        <f t="shared" si="3"/>
        <v>0</v>
      </c>
      <c r="H38" s="2">
        <f t="shared" si="3"/>
        <v>-54696</v>
      </c>
      <c r="I38" s="2">
        <f t="shared" si="3"/>
        <v>-25514</v>
      </c>
      <c r="J38" s="2">
        <f t="shared" si="3"/>
        <v>-80210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19117</v>
      </c>
      <c r="P38" s="2">
        <f t="shared" si="3"/>
        <v>7169</v>
      </c>
      <c r="Q38" s="2">
        <f t="shared" si="3"/>
        <v>-40441</v>
      </c>
      <c r="R38" s="2">
        <f t="shared" si="3"/>
        <v>-14155</v>
      </c>
      <c r="S38" s="2">
        <f t="shared" si="3"/>
        <v>4390</v>
      </c>
      <c r="T38" s="2">
        <f t="shared" si="3"/>
        <v>0</v>
      </c>
      <c r="U38" s="2">
        <f t="shared" si="3"/>
        <v>14338</v>
      </c>
      <c r="V38" s="2">
        <f t="shared" si="3"/>
        <v>18728</v>
      </c>
      <c r="W38" s="2">
        <f t="shared" si="3"/>
        <v>-75637</v>
      </c>
      <c r="X38" s="2">
        <f t="shared" si="3"/>
        <v>-720000</v>
      </c>
      <c r="Y38" s="2">
        <f t="shared" si="3"/>
        <v>644363</v>
      </c>
      <c r="Z38" s="34">
        <f>+IF(X38&lt;&gt;0,+(Y38/X38)*100,0)</f>
        <v>-89.494861111111106</v>
      </c>
      <c r="AA38" s="35">
        <f>+AA17+AA27+AA36</f>
        <v>-720000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-54696</v>
      </c>
      <c r="J39" s="2">
        <f>+G39</f>
        <v>0</v>
      </c>
      <c r="K39" s="2">
        <f>+I40+K60</f>
        <v>-80210</v>
      </c>
      <c r="L39" s="2">
        <f>+K40+L60</f>
        <v>-80210</v>
      </c>
      <c r="M39" s="2">
        <f>+L40+M60</f>
        <v>-80210</v>
      </c>
      <c r="N39" s="2">
        <f>+K39</f>
        <v>-80210</v>
      </c>
      <c r="O39" s="2">
        <f>+M40+O60</f>
        <v>-80210</v>
      </c>
      <c r="P39" s="2">
        <f>+O40+P60</f>
        <v>-61093</v>
      </c>
      <c r="Q39" s="2">
        <f>+P40+Q60</f>
        <v>-53924</v>
      </c>
      <c r="R39" s="2">
        <f>+O39</f>
        <v>-80210</v>
      </c>
      <c r="S39" s="2">
        <f>+Q40+S60</f>
        <v>-94365</v>
      </c>
      <c r="T39" s="2">
        <f>+S40+T60</f>
        <v>-89975</v>
      </c>
      <c r="U39" s="2">
        <f>+T40+U60</f>
        <v>-89975</v>
      </c>
      <c r="V39" s="2">
        <f>+S39</f>
        <v>-94365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-1395674</v>
      </c>
      <c r="D40" s="43">
        <f t="shared" ref="D40:AA40" si="4">+D38+D39</f>
        <v>0</v>
      </c>
      <c r="E40" s="44">
        <f t="shared" si="4"/>
        <v>-720000</v>
      </c>
      <c r="F40" s="45">
        <f t="shared" si="4"/>
        <v>-720000</v>
      </c>
      <c r="G40" s="45">
        <f t="shared" si="4"/>
        <v>0</v>
      </c>
      <c r="H40" s="45">
        <f t="shared" si="4"/>
        <v>-54696</v>
      </c>
      <c r="I40" s="45">
        <f t="shared" si="4"/>
        <v>-80210</v>
      </c>
      <c r="J40" s="45">
        <f>+I40</f>
        <v>-80210</v>
      </c>
      <c r="K40" s="45">
        <f t="shared" si="4"/>
        <v>-80210</v>
      </c>
      <c r="L40" s="45">
        <f t="shared" si="4"/>
        <v>-80210</v>
      </c>
      <c r="M40" s="45">
        <f t="shared" si="4"/>
        <v>-80210</v>
      </c>
      <c r="N40" s="45">
        <f>+M40</f>
        <v>-80210</v>
      </c>
      <c r="O40" s="45">
        <f t="shared" si="4"/>
        <v>-61093</v>
      </c>
      <c r="P40" s="45">
        <f t="shared" si="4"/>
        <v>-53924</v>
      </c>
      <c r="Q40" s="45">
        <f t="shared" si="4"/>
        <v>-94365</v>
      </c>
      <c r="R40" s="45">
        <f>+Q40</f>
        <v>-94365</v>
      </c>
      <c r="S40" s="45">
        <f t="shared" si="4"/>
        <v>-89975</v>
      </c>
      <c r="T40" s="45">
        <f t="shared" si="4"/>
        <v>-89975</v>
      </c>
      <c r="U40" s="45">
        <f t="shared" si="4"/>
        <v>-75637</v>
      </c>
      <c r="V40" s="45">
        <f>+U40</f>
        <v>-75637</v>
      </c>
      <c r="W40" s="45">
        <f>+V40</f>
        <v>-75637</v>
      </c>
      <c r="X40" s="45">
        <f t="shared" si="4"/>
        <v>-720000</v>
      </c>
      <c r="Y40" s="45">
        <f t="shared" si="4"/>
        <v>644363</v>
      </c>
      <c r="Z40" s="46">
        <f>+IF(X40&lt;&gt;0,+(Y40/X40)*100,0)</f>
        <v>-89.494861111111106</v>
      </c>
      <c r="AA40" s="47">
        <f t="shared" si="4"/>
        <v>-720000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254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-20000000</v>
      </c>
      <c r="F26" s="20">
        <v>-20000000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-20000000</v>
      </c>
      <c r="Y26" s="20">
        <v>20000000</v>
      </c>
      <c r="Z26" s="21">
        <v>-100</v>
      </c>
      <c r="AA26" s="22">
        <v>-20000000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-20000000</v>
      </c>
      <c r="F27" s="28">
        <f t="shared" si="1"/>
        <v>-20000000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-20000000</v>
      </c>
      <c r="Y27" s="28">
        <f t="shared" si="1"/>
        <v>20000000</v>
      </c>
      <c r="Z27" s="29">
        <f>+IF(X27&lt;&gt;0,+(Y27/X27)*100,0)</f>
        <v>-100</v>
      </c>
      <c r="AA27" s="30">
        <f>SUM(AA21:AA26)</f>
        <v>-20000000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-20000000</v>
      </c>
      <c r="F38" s="2">
        <f t="shared" si="3"/>
        <v>-20000000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-20000000</v>
      </c>
      <c r="Y38" s="2">
        <f t="shared" si="3"/>
        <v>20000000</v>
      </c>
      <c r="Z38" s="34">
        <f>+IF(X38&lt;&gt;0,+(Y38/X38)*100,0)</f>
        <v>-100</v>
      </c>
      <c r="AA38" s="35">
        <f>+AA17+AA27+AA36</f>
        <v>-20000000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-20000000</v>
      </c>
      <c r="F40" s="45">
        <f t="shared" si="4"/>
        <v>-20000000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-20000000</v>
      </c>
      <c r="Y40" s="45">
        <f t="shared" si="4"/>
        <v>20000000</v>
      </c>
      <c r="Z40" s="46">
        <f>+IF(X40&lt;&gt;0,+(Y40/X40)*100,0)</f>
        <v>-100</v>
      </c>
      <c r="AA40" s="47">
        <f t="shared" si="4"/>
        <v>-20000000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256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-19</v>
      </c>
      <c r="F14" s="20">
        <v>-19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-19</v>
      </c>
      <c r="Y14" s="20">
        <v>19</v>
      </c>
      <c r="Z14" s="21">
        <v>-100</v>
      </c>
      <c r="AA14" s="22">
        <v>-19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-19</v>
      </c>
      <c r="F17" s="28">
        <f t="shared" si="0"/>
        <v>-19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-19</v>
      </c>
      <c r="Y17" s="28">
        <f t="shared" si="0"/>
        <v>19</v>
      </c>
      <c r="Z17" s="29">
        <f>+IF(X17&lt;&gt;0,+(Y17/X17)*100,0)</f>
        <v>-100</v>
      </c>
      <c r="AA17" s="30">
        <f>SUM(AA6:AA16)</f>
        <v>-19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-19</v>
      </c>
      <c r="F38" s="2">
        <f t="shared" si="3"/>
        <v>-19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-19</v>
      </c>
      <c r="Y38" s="2">
        <f t="shared" si="3"/>
        <v>19</v>
      </c>
      <c r="Z38" s="34">
        <f>+IF(X38&lt;&gt;0,+(Y38/X38)*100,0)</f>
        <v>-100</v>
      </c>
      <c r="AA38" s="35">
        <f>+AA17+AA27+AA36</f>
        <v>-19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-19</v>
      </c>
      <c r="F40" s="45">
        <f t="shared" si="4"/>
        <v>-19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-19</v>
      </c>
      <c r="Y40" s="45">
        <f t="shared" si="4"/>
        <v>19</v>
      </c>
      <c r="Z40" s="46">
        <f>+IF(X40&lt;&gt;0,+(Y40/X40)*100,0)</f>
        <v>-100</v>
      </c>
      <c r="AA40" s="47">
        <f t="shared" si="4"/>
        <v>-19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4325811</v>
      </c>
      <c r="D14" s="18"/>
      <c r="E14" s="19">
        <v>3384907</v>
      </c>
      <c r="F14" s="20">
        <v>3384907</v>
      </c>
      <c r="G14" s="20">
        <v>573815</v>
      </c>
      <c r="H14" s="20">
        <v>2256920</v>
      </c>
      <c r="I14" s="20"/>
      <c r="J14" s="20">
        <v>2830735</v>
      </c>
      <c r="K14" s="20">
        <v>586016</v>
      </c>
      <c r="L14" s="20">
        <v>716866</v>
      </c>
      <c r="M14" s="20">
        <v>457482</v>
      </c>
      <c r="N14" s="20">
        <v>1760364</v>
      </c>
      <c r="O14" s="20">
        <v>281322</v>
      </c>
      <c r="P14" s="20">
        <v>583578</v>
      </c>
      <c r="Q14" s="20"/>
      <c r="R14" s="20">
        <v>864900</v>
      </c>
      <c r="S14" s="20">
        <v>474037</v>
      </c>
      <c r="T14" s="20">
        <v>1196533</v>
      </c>
      <c r="U14" s="20"/>
      <c r="V14" s="20">
        <v>1670570</v>
      </c>
      <c r="W14" s="20">
        <v>7126569</v>
      </c>
      <c r="X14" s="20">
        <v>3384907</v>
      </c>
      <c r="Y14" s="20">
        <v>3741662</v>
      </c>
      <c r="Z14" s="21">
        <v>110.53958055568441</v>
      </c>
      <c r="AA14" s="22">
        <v>3384907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4325811</v>
      </c>
      <c r="D17" s="26">
        <f>SUM(D6:D16)</f>
        <v>0</v>
      </c>
      <c r="E17" s="27">
        <f t="shared" si="0"/>
        <v>3384907</v>
      </c>
      <c r="F17" s="28">
        <f t="shared" si="0"/>
        <v>3384907</v>
      </c>
      <c r="G17" s="28">
        <f t="shared" si="0"/>
        <v>573815</v>
      </c>
      <c r="H17" s="28">
        <f t="shared" si="0"/>
        <v>2256920</v>
      </c>
      <c r="I17" s="28">
        <f t="shared" si="0"/>
        <v>0</v>
      </c>
      <c r="J17" s="28">
        <f t="shared" si="0"/>
        <v>2830735</v>
      </c>
      <c r="K17" s="28">
        <f t="shared" si="0"/>
        <v>586016</v>
      </c>
      <c r="L17" s="28">
        <f t="shared" si="0"/>
        <v>716866</v>
      </c>
      <c r="M17" s="28">
        <f t="shared" si="0"/>
        <v>457482</v>
      </c>
      <c r="N17" s="28">
        <f t="shared" si="0"/>
        <v>1760364</v>
      </c>
      <c r="O17" s="28">
        <f t="shared" si="0"/>
        <v>281322</v>
      </c>
      <c r="P17" s="28">
        <f t="shared" si="0"/>
        <v>583578</v>
      </c>
      <c r="Q17" s="28">
        <f t="shared" si="0"/>
        <v>0</v>
      </c>
      <c r="R17" s="28">
        <f t="shared" si="0"/>
        <v>864900</v>
      </c>
      <c r="S17" s="28">
        <f t="shared" si="0"/>
        <v>474037</v>
      </c>
      <c r="T17" s="28">
        <f t="shared" si="0"/>
        <v>1196533</v>
      </c>
      <c r="U17" s="28">
        <f t="shared" si="0"/>
        <v>0</v>
      </c>
      <c r="V17" s="28">
        <f t="shared" si="0"/>
        <v>1670570</v>
      </c>
      <c r="W17" s="28">
        <f t="shared" si="0"/>
        <v>7126569</v>
      </c>
      <c r="X17" s="28">
        <f t="shared" si="0"/>
        <v>3384907</v>
      </c>
      <c r="Y17" s="28">
        <f t="shared" si="0"/>
        <v>3741662</v>
      </c>
      <c r="Z17" s="29">
        <f>+IF(X17&lt;&gt;0,+(Y17/X17)*100,0)</f>
        <v>110.53958055568441</v>
      </c>
      <c r="AA17" s="30">
        <f>SUM(AA6:AA16)</f>
        <v>3384907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-11662000</v>
      </c>
      <c r="F26" s="20">
        <v>-11662000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-11662000</v>
      </c>
      <c r="Y26" s="20">
        <v>11662000</v>
      </c>
      <c r="Z26" s="21">
        <v>-100</v>
      </c>
      <c r="AA26" s="22">
        <v>-11662000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-11662000</v>
      </c>
      <c r="F27" s="28">
        <f t="shared" si="1"/>
        <v>-11662000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-11662000</v>
      </c>
      <c r="Y27" s="28">
        <f t="shared" si="1"/>
        <v>11662000</v>
      </c>
      <c r="Z27" s="29">
        <f>+IF(X27&lt;&gt;0,+(Y27/X27)*100,0)</f>
        <v>-100</v>
      </c>
      <c r="AA27" s="30">
        <f>SUM(AA21:AA26)</f>
        <v>-11662000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4325811</v>
      </c>
      <c r="D38" s="32">
        <f>+D17+D27+D36</f>
        <v>0</v>
      </c>
      <c r="E38" s="33">
        <f t="shared" si="3"/>
        <v>-8277093</v>
      </c>
      <c r="F38" s="2">
        <f t="shared" si="3"/>
        <v>-8277093</v>
      </c>
      <c r="G38" s="2">
        <f t="shared" si="3"/>
        <v>573815</v>
      </c>
      <c r="H38" s="2">
        <f t="shared" si="3"/>
        <v>2256920</v>
      </c>
      <c r="I38" s="2">
        <f t="shared" si="3"/>
        <v>0</v>
      </c>
      <c r="J38" s="2">
        <f t="shared" si="3"/>
        <v>2830735</v>
      </c>
      <c r="K38" s="2">
        <f t="shared" si="3"/>
        <v>586016</v>
      </c>
      <c r="L38" s="2">
        <f t="shared" si="3"/>
        <v>716866</v>
      </c>
      <c r="M38" s="2">
        <f t="shared" si="3"/>
        <v>457482</v>
      </c>
      <c r="N38" s="2">
        <f t="shared" si="3"/>
        <v>1760364</v>
      </c>
      <c r="O38" s="2">
        <f t="shared" si="3"/>
        <v>281322</v>
      </c>
      <c r="P38" s="2">
        <f t="shared" si="3"/>
        <v>583578</v>
      </c>
      <c r="Q38" s="2">
        <f t="shared" si="3"/>
        <v>0</v>
      </c>
      <c r="R38" s="2">
        <f t="shared" si="3"/>
        <v>864900</v>
      </c>
      <c r="S38" s="2">
        <f t="shared" si="3"/>
        <v>474037</v>
      </c>
      <c r="T38" s="2">
        <f t="shared" si="3"/>
        <v>1196533</v>
      </c>
      <c r="U38" s="2">
        <f t="shared" si="3"/>
        <v>0</v>
      </c>
      <c r="V38" s="2">
        <f t="shared" si="3"/>
        <v>1670570</v>
      </c>
      <c r="W38" s="2">
        <f t="shared" si="3"/>
        <v>7126569</v>
      </c>
      <c r="X38" s="2">
        <f t="shared" si="3"/>
        <v>-8277093</v>
      </c>
      <c r="Y38" s="2">
        <f t="shared" si="3"/>
        <v>15403662</v>
      </c>
      <c r="Z38" s="34">
        <f>+IF(X38&lt;&gt;0,+(Y38/X38)*100,0)</f>
        <v>-186.099902465757</v>
      </c>
      <c r="AA38" s="35">
        <f>+AA17+AA27+AA36</f>
        <v>-8277093</v>
      </c>
    </row>
    <row r="39" spans="1:27" x14ac:dyDescent="0.25">
      <c r="A39" s="23" t="s">
        <v>60</v>
      </c>
      <c r="B39" s="17"/>
      <c r="C39" s="32">
        <v>5878283</v>
      </c>
      <c r="D39" s="32"/>
      <c r="E39" s="33"/>
      <c r="F39" s="2"/>
      <c r="G39" s="2"/>
      <c r="H39" s="2">
        <f>+G40+H60</f>
        <v>573815</v>
      </c>
      <c r="I39" s="2">
        <f>+H40+I60</f>
        <v>2830735</v>
      </c>
      <c r="J39" s="2">
        <f>+G39</f>
        <v>0</v>
      </c>
      <c r="K39" s="2">
        <f>+I40+K60</f>
        <v>2830735</v>
      </c>
      <c r="L39" s="2">
        <f>+K40+L60</f>
        <v>7322144</v>
      </c>
      <c r="M39" s="2">
        <f>+L40+M60</f>
        <v>8039010</v>
      </c>
      <c r="N39" s="2">
        <f>+K39</f>
        <v>2830735</v>
      </c>
      <c r="O39" s="2">
        <f>+M40+O60</f>
        <v>8496492</v>
      </c>
      <c r="P39" s="2">
        <f>+O40+P60</f>
        <v>8777814</v>
      </c>
      <c r="Q39" s="2">
        <f>+P40+Q60</f>
        <v>9361392</v>
      </c>
      <c r="R39" s="2">
        <f>+O39</f>
        <v>8496492</v>
      </c>
      <c r="S39" s="2">
        <f>+Q40+S60</f>
        <v>9361392</v>
      </c>
      <c r="T39" s="2">
        <f>+S40+T60</f>
        <v>9835429</v>
      </c>
      <c r="U39" s="2">
        <f>+T40+U60</f>
        <v>11031962</v>
      </c>
      <c r="V39" s="2">
        <f>+S39</f>
        <v>9361392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10204094</v>
      </c>
      <c r="D40" s="43">
        <f t="shared" ref="D40:AA40" si="4">+D38+D39</f>
        <v>0</v>
      </c>
      <c r="E40" s="44">
        <f t="shared" si="4"/>
        <v>-8277093</v>
      </c>
      <c r="F40" s="45">
        <f t="shared" si="4"/>
        <v>-8277093</v>
      </c>
      <c r="G40" s="45">
        <f t="shared" si="4"/>
        <v>573815</v>
      </c>
      <c r="H40" s="45">
        <f t="shared" si="4"/>
        <v>2830735</v>
      </c>
      <c r="I40" s="45">
        <f t="shared" si="4"/>
        <v>2830735</v>
      </c>
      <c r="J40" s="45">
        <f>+I40</f>
        <v>2830735</v>
      </c>
      <c r="K40" s="45">
        <f t="shared" si="4"/>
        <v>3416751</v>
      </c>
      <c r="L40" s="45">
        <f t="shared" si="4"/>
        <v>8039010</v>
      </c>
      <c r="M40" s="45">
        <f t="shared" si="4"/>
        <v>8496492</v>
      </c>
      <c r="N40" s="45">
        <f>+M40</f>
        <v>8496492</v>
      </c>
      <c r="O40" s="45">
        <f t="shared" si="4"/>
        <v>8777814</v>
      </c>
      <c r="P40" s="45">
        <f t="shared" si="4"/>
        <v>9361392</v>
      </c>
      <c r="Q40" s="45">
        <f t="shared" si="4"/>
        <v>9361392</v>
      </c>
      <c r="R40" s="45">
        <f>+Q40</f>
        <v>9361392</v>
      </c>
      <c r="S40" s="45">
        <f t="shared" si="4"/>
        <v>9835429</v>
      </c>
      <c r="T40" s="45">
        <f t="shared" si="4"/>
        <v>11031962</v>
      </c>
      <c r="U40" s="45">
        <f t="shared" si="4"/>
        <v>11031962</v>
      </c>
      <c r="V40" s="45">
        <f>+U40</f>
        <v>11031962</v>
      </c>
      <c r="W40" s="45">
        <f>+V40</f>
        <v>11031962</v>
      </c>
      <c r="X40" s="45">
        <f t="shared" si="4"/>
        <v>-8277093</v>
      </c>
      <c r="Y40" s="45">
        <f t="shared" si="4"/>
        <v>15403662</v>
      </c>
      <c r="Z40" s="46">
        <f>+IF(X40&lt;&gt;0,+(Y40/X40)*100,0)</f>
        <v>-186.099902465757</v>
      </c>
      <c r="AA40" s="47">
        <f t="shared" si="4"/>
        <v>-8277093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2:12" hidden="1" x14ac:dyDescent="0.25">
      <c r="L60">
        <v>3905393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-6683868</v>
      </c>
      <c r="D14" s="18"/>
      <c r="E14" s="19">
        <v>-26315768</v>
      </c>
      <c r="F14" s="20">
        <v>-26315769</v>
      </c>
      <c r="G14" s="20">
        <v>-741212</v>
      </c>
      <c r="H14" s="20">
        <v>-839665</v>
      </c>
      <c r="I14" s="20">
        <v>-689211</v>
      </c>
      <c r="J14" s="20">
        <v>-2270088</v>
      </c>
      <c r="K14" s="20">
        <v>-738581</v>
      </c>
      <c r="L14" s="20">
        <v>-650715</v>
      </c>
      <c r="M14" s="20">
        <v>-769474</v>
      </c>
      <c r="N14" s="20">
        <v>-2158770</v>
      </c>
      <c r="O14" s="20">
        <v>-623907</v>
      </c>
      <c r="P14" s="20">
        <v>-413095</v>
      </c>
      <c r="Q14" s="20">
        <v>-640979</v>
      </c>
      <c r="R14" s="20">
        <v>-1677981</v>
      </c>
      <c r="S14" s="20">
        <v>-770854</v>
      </c>
      <c r="T14" s="20">
        <v>-691944</v>
      </c>
      <c r="U14" s="20">
        <v>-776260</v>
      </c>
      <c r="V14" s="20">
        <v>-2239058</v>
      </c>
      <c r="W14" s="20">
        <v>-8345897</v>
      </c>
      <c r="X14" s="20">
        <v>-26315769</v>
      </c>
      <c r="Y14" s="20">
        <v>17969872</v>
      </c>
      <c r="Z14" s="21">
        <v>-68.285566726170913</v>
      </c>
      <c r="AA14" s="22">
        <v>-26315769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-6683868</v>
      </c>
      <c r="D17" s="26">
        <f>SUM(D6:D16)</f>
        <v>0</v>
      </c>
      <c r="E17" s="27">
        <f t="shared" si="0"/>
        <v>-26315768</v>
      </c>
      <c r="F17" s="28">
        <f t="shared" si="0"/>
        <v>-26315769</v>
      </c>
      <c r="G17" s="28">
        <f t="shared" si="0"/>
        <v>-741212</v>
      </c>
      <c r="H17" s="28">
        <f t="shared" si="0"/>
        <v>-839665</v>
      </c>
      <c r="I17" s="28">
        <f t="shared" si="0"/>
        <v>-689211</v>
      </c>
      <c r="J17" s="28">
        <f t="shared" si="0"/>
        <v>-2270088</v>
      </c>
      <c r="K17" s="28">
        <f t="shared" si="0"/>
        <v>-738581</v>
      </c>
      <c r="L17" s="28">
        <f t="shared" si="0"/>
        <v>-650715</v>
      </c>
      <c r="M17" s="28">
        <f t="shared" si="0"/>
        <v>-769474</v>
      </c>
      <c r="N17" s="28">
        <f t="shared" si="0"/>
        <v>-2158770</v>
      </c>
      <c r="O17" s="28">
        <f t="shared" si="0"/>
        <v>-623907</v>
      </c>
      <c r="P17" s="28">
        <f t="shared" si="0"/>
        <v>-413095</v>
      </c>
      <c r="Q17" s="28">
        <f t="shared" si="0"/>
        <v>-640979</v>
      </c>
      <c r="R17" s="28">
        <f t="shared" si="0"/>
        <v>-1677981</v>
      </c>
      <c r="S17" s="28">
        <f t="shared" si="0"/>
        <v>-770854</v>
      </c>
      <c r="T17" s="28">
        <f t="shared" si="0"/>
        <v>-691944</v>
      </c>
      <c r="U17" s="28">
        <f t="shared" si="0"/>
        <v>-776260</v>
      </c>
      <c r="V17" s="28">
        <f t="shared" si="0"/>
        <v>-2239058</v>
      </c>
      <c r="W17" s="28">
        <f t="shared" si="0"/>
        <v>-8345897</v>
      </c>
      <c r="X17" s="28">
        <f t="shared" si="0"/>
        <v>-26315769</v>
      </c>
      <c r="Y17" s="28">
        <f t="shared" si="0"/>
        <v>17969872</v>
      </c>
      <c r="Z17" s="29">
        <f>+IF(X17&lt;&gt;0,+(Y17/X17)*100,0)</f>
        <v>-68.285566726170913</v>
      </c>
      <c r="AA17" s="30">
        <f>SUM(AA6:AA16)</f>
        <v>-26315769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-575000</v>
      </c>
      <c r="F26" s="20">
        <v>-575000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-575000</v>
      </c>
      <c r="Y26" s="20">
        <v>575000</v>
      </c>
      <c r="Z26" s="21">
        <v>-100</v>
      </c>
      <c r="AA26" s="22">
        <v>-575000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-575000</v>
      </c>
      <c r="F27" s="28">
        <f t="shared" si="1"/>
        <v>-575000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-575000</v>
      </c>
      <c r="Y27" s="28">
        <f t="shared" si="1"/>
        <v>575000</v>
      </c>
      <c r="Z27" s="29">
        <f>+IF(X27&lt;&gt;0,+(Y27/X27)*100,0)</f>
        <v>-100</v>
      </c>
      <c r="AA27" s="30">
        <f>SUM(AA21:AA26)</f>
        <v>-575000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-6683868</v>
      </c>
      <c r="D38" s="32">
        <f>+D17+D27+D36</f>
        <v>0</v>
      </c>
      <c r="E38" s="33">
        <f t="shared" si="3"/>
        <v>-26890768</v>
      </c>
      <c r="F38" s="2">
        <f t="shared" si="3"/>
        <v>-26890769</v>
      </c>
      <c r="G38" s="2">
        <f t="shared" si="3"/>
        <v>-741212</v>
      </c>
      <c r="H38" s="2">
        <f t="shared" si="3"/>
        <v>-839665</v>
      </c>
      <c r="I38" s="2">
        <f t="shared" si="3"/>
        <v>-689211</v>
      </c>
      <c r="J38" s="2">
        <f t="shared" si="3"/>
        <v>-2270088</v>
      </c>
      <c r="K38" s="2">
        <f t="shared" si="3"/>
        <v>-738581</v>
      </c>
      <c r="L38" s="2">
        <f t="shared" si="3"/>
        <v>-650715</v>
      </c>
      <c r="M38" s="2">
        <f t="shared" si="3"/>
        <v>-769474</v>
      </c>
      <c r="N38" s="2">
        <f t="shared" si="3"/>
        <v>-2158770</v>
      </c>
      <c r="O38" s="2">
        <f t="shared" si="3"/>
        <v>-623907</v>
      </c>
      <c r="P38" s="2">
        <f t="shared" si="3"/>
        <v>-413095</v>
      </c>
      <c r="Q38" s="2">
        <f t="shared" si="3"/>
        <v>-640979</v>
      </c>
      <c r="R38" s="2">
        <f t="shared" si="3"/>
        <v>-1677981</v>
      </c>
      <c r="S38" s="2">
        <f t="shared" si="3"/>
        <v>-770854</v>
      </c>
      <c r="T38" s="2">
        <f t="shared" si="3"/>
        <v>-691944</v>
      </c>
      <c r="U38" s="2">
        <f t="shared" si="3"/>
        <v>-776260</v>
      </c>
      <c r="V38" s="2">
        <f t="shared" si="3"/>
        <v>-2239058</v>
      </c>
      <c r="W38" s="2">
        <f t="shared" si="3"/>
        <v>-8345897</v>
      </c>
      <c r="X38" s="2">
        <f t="shared" si="3"/>
        <v>-26890769</v>
      </c>
      <c r="Y38" s="2">
        <f t="shared" si="3"/>
        <v>18544872</v>
      </c>
      <c r="Z38" s="34">
        <f>+IF(X38&lt;&gt;0,+(Y38/X38)*100,0)</f>
        <v>-68.963710186198099</v>
      </c>
      <c r="AA38" s="35">
        <f>+AA17+AA27+AA36</f>
        <v>-26890769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-741212</v>
      </c>
      <c r="I39" s="2">
        <f>+H40+I60</f>
        <v>-1580877</v>
      </c>
      <c r="J39" s="2">
        <f>+G39</f>
        <v>0</v>
      </c>
      <c r="K39" s="2">
        <f>+I40+K60</f>
        <v>-2270088</v>
      </c>
      <c r="L39" s="2">
        <f>+K40+L60</f>
        <v>-3008669</v>
      </c>
      <c r="M39" s="2">
        <f>+L40+M60</f>
        <v>-3659384</v>
      </c>
      <c r="N39" s="2">
        <f>+K39</f>
        <v>-2270088</v>
      </c>
      <c r="O39" s="2">
        <f>+M40+O60</f>
        <v>-4428858</v>
      </c>
      <c r="P39" s="2">
        <f>+O40+P60</f>
        <v>-5052765</v>
      </c>
      <c r="Q39" s="2">
        <f>+P40+Q60</f>
        <v>-5465860</v>
      </c>
      <c r="R39" s="2">
        <f>+O39</f>
        <v>-4428858</v>
      </c>
      <c r="S39" s="2">
        <f>+Q40+S60</f>
        <v>-6106839</v>
      </c>
      <c r="T39" s="2">
        <f>+S40+T60</f>
        <v>-6877693</v>
      </c>
      <c r="U39" s="2">
        <f>+T40+U60</f>
        <v>-7569637</v>
      </c>
      <c r="V39" s="2">
        <f>+S39</f>
        <v>-6106839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-6683868</v>
      </c>
      <c r="D40" s="43">
        <f t="shared" ref="D40:AA40" si="4">+D38+D39</f>
        <v>0</v>
      </c>
      <c r="E40" s="44">
        <f t="shared" si="4"/>
        <v>-26890768</v>
      </c>
      <c r="F40" s="45">
        <f t="shared" si="4"/>
        <v>-26890769</v>
      </c>
      <c r="G40" s="45">
        <f t="shared" si="4"/>
        <v>-741212</v>
      </c>
      <c r="H40" s="45">
        <f t="shared" si="4"/>
        <v>-1580877</v>
      </c>
      <c r="I40" s="45">
        <f t="shared" si="4"/>
        <v>-2270088</v>
      </c>
      <c r="J40" s="45">
        <f>+I40</f>
        <v>-2270088</v>
      </c>
      <c r="K40" s="45">
        <f t="shared" si="4"/>
        <v>-3008669</v>
      </c>
      <c r="L40" s="45">
        <f t="shared" si="4"/>
        <v>-3659384</v>
      </c>
      <c r="M40" s="45">
        <f t="shared" si="4"/>
        <v>-4428858</v>
      </c>
      <c r="N40" s="45">
        <f>+M40</f>
        <v>-4428858</v>
      </c>
      <c r="O40" s="45">
        <f t="shared" si="4"/>
        <v>-5052765</v>
      </c>
      <c r="P40" s="45">
        <f t="shared" si="4"/>
        <v>-5465860</v>
      </c>
      <c r="Q40" s="45">
        <f t="shared" si="4"/>
        <v>-6106839</v>
      </c>
      <c r="R40" s="45">
        <f>+Q40</f>
        <v>-6106839</v>
      </c>
      <c r="S40" s="45">
        <f t="shared" si="4"/>
        <v>-6877693</v>
      </c>
      <c r="T40" s="45">
        <f t="shared" si="4"/>
        <v>-7569637</v>
      </c>
      <c r="U40" s="45">
        <f t="shared" si="4"/>
        <v>-8345897</v>
      </c>
      <c r="V40" s="45">
        <f>+U40</f>
        <v>-8345897</v>
      </c>
      <c r="W40" s="45">
        <f>+V40</f>
        <v>-8345897</v>
      </c>
      <c r="X40" s="45">
        <f t="shared" si="4"/>
        <v>-26890769</v>
      </c>
      <c r="Y40" s="45">
        <f t="shared" si="4"/>
        <v>18544872</v>
      </c>
      <c r="Z40" s="46">
        <f>+IF(X40&lt;&gt;0,+(Y40/X40)*100,0)</f>
        <v>-68.963710186198099</v>
      </c>
      <c r="AA40" s="47">
        <f t="shared" si="4"/>
        <v>-26890769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381252</v>
      </c>
      <c r="D7" s="18">
        <v>412105</v>
      </c>
      <c r="E7" s="19">
        <v>13181304</v>
      </c>
      <c r="F7" s="20">
        <v>13181304</v>
      </c>
      <c r="G7" s="20"/>
      <c r="H7" s="20">
        <v>106440</v>
      </c>
      <c r="I7" s="20">
        <v>406539</v>
      </c>
      <c r="J7" s="20">
        <v>512979</v>
      </c>
      <c r="K7" s="20">
        <v>358981</v>
      </c>
      <c r="L7" s="20">
        <v>333498</v>
      </c>
      <c r="M7" s="20">
        <v>307803</v>
      </c>
      <c r="N7" s="20">
        <v>1000282</v>
      </c>
      <c r="O7" s="20">
        <v>280260</v>
      </c>
      <c r="P7" s="20">
        <v>361756</v>
      </c>
      <c r="Q7" s="20">
        <v>417497</v>
      </c>
      <c r="R7" s="20">
        <v>1059513</v>
      </c>
      <c r="S7" s="20">
        <v>412105</v>
      </c>
      <c r="T7" s="20">
        <v>256130</v>
      </c>
      <c r="U7" s="20">
        <v>322734</v>
      </c>
      <c r="V7" s="20">
        <v>990969</v>
      </c>
      <c r="W7" s="20">
        <v>3563743</v>
      </c>
      <c r="X7" s="20">
        <v>13181304</v>
      </c>
      <c r="Y7" s="20">
        <v>-9617561</v>
      </c>
      <c r="Z7" s="21">
        <v>-72.963653671897717</v>
      </c>
      <c r="AA7" s="22">
        <v>13181304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30000000</v>
      </c>
      <c r="F10" s="20">
        <v>30000000</v>
      </c>
      <c r="G10" s="20"/>
      <c r="H10" s="20"/>
      <c r="I10" s="20"/>
      <c r="J10" s="20"/>
      <c r="K10" s="20">
        <v>3600000</v>
      </c>
      <c r="L10" s="20"/>
      <c r="M10" s="20"/>
      <c r="N10" s="20">
        <v>3600000</v>
      </c>
      <c r="O10" s="20"/>
      <c r="P10" s="20"/>
      <c r="Q10" s="20"/>
      <c r="R10" s="20"/>
      <c r="S10" s="20"/>
      <c r="T10" s="20"/>
      <c r="U10" s="20"/>
      <c r="V10" s="20"/>
      <c r="W10" s="20">
        <v>3600000</v>
      </c>
      <c r="X10" s="20">
        <v>30000000</v>
      </c>
      <c r="Y10" s="20">
        <v>-26400000</v>
      </c>
      <c r="Z10" s="21">
        <v>-88</v>
      </c>
      <c r="AA10" s="22">
        <v>30000000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-4808416</v>
      </c>
      <c r="F14" s="20">
        <v>-5482468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-5482488</v>
      </c>
      <c r="Y14" s="20">
        <v>5482488</v>
      </c>
      <c r="Z14" s="21">
        <v>-100</v>
      </c>
      <c r="AA14" s="22">
        <v>-5482468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381252</v>
      </c>
      <c r="D17" s="26">
        <f>SUM(D6:D16)</f>
        <v>412105</v>
      </c>
      <c r="E17" s="27">
        <f t="shared" si="0"/>
        <v>38372888</v>
      </c>
      <c r="F17" s="28">
        <f t="shared" si="0"/>
        <v>37698836</v>
      </c>
      <c r="G17" s="28">
        <f t="shared" si="0"/>
        <v>0</v>
      </c>
      <c r="H17" s="28">
        <f t="shared" si="0"/>
        <v>106440</v>
      </c>
      <c r="I17" s="28">
        <f t="shared" si="0"/>
        <v>406539</v>
      </c>
      <c r="J17" s="28">
        <f t="shared" si="0"/>
        <v>512979</v>
      </c>
      <c r="K17" s="28">
        <f t="shared" si="0"/>
        <v>3958981</v>
      </c>
      <c r="L17" s="28">
        <f t="shared" si="0"/>
        <v>333498</v>
      </c>
      <c r="M17" s="28">
        <f t="shared" si="0"/>
        <v>307803</v>
      </c>
      <c r="N17" s="28">
        <f t="shared" si="0"/>
        <v>4600282</v>
      </c>
      <c r="O17" s="28">
        <f t="shared" si="0"/>
        <v>280260</v>
      </c>
      <c r="P17" s="28">
        <f t="shared" si="0"/>
        <v>361756</v>
      </c>
      <c r="Q17" s="28">
        <f t="shared" si="0"/>
        <v>417497</v>
      </c>
      <c r="R17" s="28">
        <f t="shared" si="0"/>
        <v>1059513</v>
      </c>
      <c r="S17" s="28">
        <f t="shared" si="0"/>
        <v>412105</v>
      </c>
      <c r="T17" s="28">
        <f t="shared" si="0"/>
        <v>256130</v>
      </c>
      <c r="U17" s="28">
        <f t="shared" si="0"/>
        <v>322734</v>
      </c>
      <c r="V17" s="28">
        <f t="shared" si="0"/>
        <v>990969</v>
      </c>
      <c r="W17" s="28">
        <f t="shared" si="0"/>
        <v>7163743</v>
      </c>
      <c r="X17" s="28">
        <f t="shared" si="0"/>
        <v>37698816</v>
      </c>
      <c r="Y17" s="28">
        <f t="shared" si="0"/>
        <v>-30535073</v>
      </c>
      <c r="Z17" s="29">
        <f>+IF(X17&lt;&gt;0,+(Y17/X17)*100,0)</f>
        <v>-80.997432386205446</v>
      </c>
      <c r="AA17" s="30">
        <f>SUM(AA6:AA16)</f>
        <v>37698836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>
        <v>10067562</v>
      </c>
      <c r="E26" s="19">
        <v>-38237500</v>
      </c>
      <c r="F26" s="20">
        <v>-38237500</v>
      </c>
      <c r="G26" s="20"/>
      <c r="H26" s="20"/>
      <c r="I26" s="20"/>
      <c r="J26" s="20"/>
      <c r="K26" s="20"/>
      <c r="L26" s="20">
        <v>2937375</v>
      </c>
      <c r="M26" s="20">
        <v>2170440</v>
      </c>
      <c r="N26" s="20">
        <v>5107815</v>
      </c>
      <c r="O26" s="20"/>
      <c r="P26" s="20"/>
      <c r="Q26" s="20">
        <v>4725630</v>
      </c>
      <c r="R26" s="20">
        <v>4725630</v>
      </c>
      <c r="S26" s="20">
        <v>234117</v>
      </c>
      <c r="T26" s="20"/>
      <c r="U26" s="20"/>
      <c r="V26" s="20">
        <v>234117</v>
      </c>
      <c r="W26" s="20">
        <v>10067562</v>
      </c>
      <c r="X26" s="20">
        <v>-38237496</v>
      </c>
      <c r="Y26" s="20">
        <v>48305058</v>
      </c>
      <c r="Z26" s="21">
        <v>-126.32903054112121</v>
      </c>
      <c r="AA26" s="22">
        <v>-38237500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10067562</v>
      </c>
      <c r="E27" s="27">
        <f t="shared" si="1"/>
        <v>-38237500</v>
      </c>
      <c r="F27" s="28">
        <f t="shared" si="1"/>
        <v>-38237500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2937375</v>
      </c>
      <c r="M27" s="28">
        <f t="shared" si="1"/>
        <v>2170440</v>
      </c>
      <c r="N27" s="28">
        <f t="shared" si="1"/>
        <v>5107815</v>
      </c>
      <c r="O27" s="28">
        <f t="shared" si="1"/>
        <v>0</v>
      </c>
      <c r="P27" s="28">
        <f t="shared" si="1"/>
        <v>0</v>
      </c>
      <c r="Q27" s="28">
        <f t="shared" si="1"/>
        <v>4725630</v>
      </c>
      <c r="R27" s="28">
        <f t="shared" si="1"/>
        <v>4725630</v>
      </c>
      <c r="S27" s="28">
        <f t="shared" si="1"/>
        <v>234117</v>
      </c>
      <c r="T27" s="28">
        <f t="shared" si="1"/>
        <v>0</v>
      </c>
      <c r="U27" s="28">
        <f t="shared" si="1"/>
        <v>0</v>
      </c>
      <c r="V27" s="28">
        <f t="shared" si="1"/>
        <v>234117</v>
      </c>
      <c r="W27" s="28">
        <f t="shared" si="1"/>
        <v>10067562</v>
      </c>
      <c r="X27" s="28">
        <f t="shared" si="1"/>
        <v>-38237496</v>
      </c>
      <c r="Y27" s="28">
        <f t="shared" si="1"/>
        <v>48305058</v>
      </c>
      <c r="Z27" s="29">
        <f>+IF(X27&lt;&gt;0,+(Y27/X27)*100,0)</f>
        <v>-126.32903054112121</v>
      </c>
      <c r="AA27" s="30">
        <f>SUM(AA21:AA26)</f>
        <v>-38237500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381252</v>
      </c>
      <c r="D38" s="32">
        <f>+D17+D27+D36</f>
        <v>10479667</v>
      </c>
      <c r="E38" s="33">
        <f t="shared" si="3"/>
        <v>135388</v>
      </c>
      <c r="F38" s="2">
        <f t="shared" si="3"/>
        <v>-538664</v>
      </c>
      <c r="G38" s="2">
        <f t="shared" si="3"/>
        <v>0</v>
      </c>
      <c r="H38" s="2">
        <f t="shared" si="3"/>
        <v>106440</v>
      </c>
      <c r="I38" s="2">
        <f t="shared" si="3"/>
        <v>406539</v>
      </c>
      <c r="J38" s="2">
        <f t="shared" si="3"/>
        <v>512979</v>
      </c>
      <c r="K38" s="2">
        <f t="shared" si="3"/>
        <v>3958981</v>
      </c>
      <c r="L38" s="2">
        <f t="shared" si="3"/>
        <v>3270873</v>
      </c>
      <c r="M38" s="2">
        <f t="shared" si="3"/>
        <v>2478243</v>
      </c>
      <c r="N38" s="2">
        <f t="shared" si="3"/>
        <v>9708097</v>
      </c>
      <c r="O38" s="2">
        <f t="shared" si="3"/>
        <v>280260</v>
      </c>
      <c r="P38" s="2">
        <f t="shared" si="3"/>
        <v>361756</v>
      </c>
      <c r="Q38" s="2">
        <f t="shared" si="3"/>
        <v>5143127</v>
      </c>
      <c r="R38" s="2">
        <f t="shared" si="3"/>
        <v>5785143</v>
      </c>
      <c r="S38" s="2">
        <f t="shared" si="3"/>
        <v>646222</v>
      </c>
      <c r="T38" s="2">
        <f t="shared" si="3"/>
        <v>256130</v>
      </c>
      <c r="U38" s="2">
        <f t="shared" si="3"/>
        <v>322734</v>
      </c>
      <c r="V38" s="2">
        <f t="shared" si="3"/>
        <v>1225086</v>
      </c>
      <c r="W38" s="2">
        <f t="shared" si="3"/>
        <v>17231305</v>
      </c>
      <c r="X38" s="2">
        <f t="shared" si="3"/>
        <v>-538680</v>
      </c>
      <c r="Y38" s="2">
        <f t="shared" si="3"/>
        <v>17769985</v>
      </c>
      <c r="Z38" s="34">
        <f>+IF(X38&lt;&gt;0,+(Y38/X38)*100,0)</f>
        <v>-3298.8017004529588</v>
      </c>
      <c r="AA38" s="35">
        <f>+AA17+AA27+AA36</f>
        <v>-538664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106440</v>
      </c>
      <c r="J39" s="2">
        <f>+G39</f>
        <v>0</v>
      </c>
      <c r="K39" s="2">
        <f>+I40+K60</f>
        <v>512979</v>
      </c>
      <c r="L39" s="2">
        <f>+K40+L60</f>
        <v>4471960</v>
      </c>
      <c r="M39" s="2">
        <f>+L40+M60</f>
        <v>7742833</v>
      </c>
      <c r="N39" s="2">
        <f>+K39</f>
        <v>512979</v>
      </c>
      <c r="O39" s="2">
        <f>+M40+O60</f>
        <v>10221076</v>
      </c>
      <c r="P39" s="2">
        <f>+O40+P60</f>
        <v>10501336</v>
      </c>
      <c r="Q39" s="2">
        <f>+P40+Q60</f>
        <v>10863092</v>
      </c>
      <c r="R39" s="2">
        <f>+O39</f>
        <v>10221076</v>
      </c>
      <c r="S39" s="2">
        <f>+Q40+S60</f>
        <v>16006219</v>
      </c>
      <c r="T39" s="2">
        <f>+S40+T60</f>
        <v>16652441</v>
      </c>
      <c r="U39" s="2">
        <f>+T40+U60</f>
        <v>16908571</v>
      </c>
      <c r="V39" s="2">
        <f>+S39</f>
        <v>16006219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381252</v>
      </c>
      <c r="D40" s="43">
        <f t="shared" ref="D40:AA40" si="4">+D38+D39</f>
        <v>10479667</v>
      </c>
      <c r="E40" s="44">
        <f t="shared" si="4"/>
        <v>135388</v>
      </c>
      <c r="F40" s="45">
        <f t="shared" si="4"/>
        <v>-538664</v>
      </c>
      <c r="G40" s="45">
        <f t="shared" si="4"/>
        <v>0</v>
      </c>
      <c r="H40" s="45">
        <f t="shared" si="4"/>
        <v>106440</v>
      </c>
      <c r="I40" s="45">
        <f t="shared" si="4"/>
        <v>512979</v>
      </c>
      <c r="J40" s="45">
        <f>+I40</f>
        <v>512979</v>
      </c>
      <c r="K40" s="45">
        <f t="shared" si="4"/>
        <v>4471960</v>
      </c>
      <c r="L40" s="45">
        <f t="shared" si="4"/>
        <v>7742833</v>
      </c>
      <c r="M40" s="45">
        <f t="shared" si="4"/>
        <v>10221076</v>
      </c>
      <c r="N40" s="45">
        <f>+M40</f>
        <v>10221076</v>
      </c>
      <c r="O40" s="45">
        <f t="shared" si="4"/>
        <v>10501336</v>
      </c>
      <c r="P40" s="45">
        <f t="shared" si="4"/>
        <v>10863092</v>
      </c>
      <c r="Q40" s="45">
        <f t="shared" si="4"/>
        <v>16006219</v>
      </c>
      <c r="R40" s="45">
        <f>+Q40</f>
        <v>16006219</v>
      </c>
      <c r="S40" s="45">
        <f t="shared" si="4"/>
        <v>16652441</v>
      </c>
      <c r="T40" s="45">
        <f t="shared" si="4"/>
        <v>16908571</v>
      </c>
      <c r="U40" s="45">
        <f t="shared" si="4"/>
        <v>17231305</v>
      </c>
      <c r="V40" s="45">
        <f>+U40</f>
        <v>17231305</v>
      </c>
      <c r="W40" s="45">
        <f>+V40</f>
        <v>17231305</v>
      </c>
      <c r="X40" s="45">
        <f t="shared" si="4"/>
        <v>-538680</v>
      </c>
      <c r="Y40" s="45">
        <f t="shared" si="4"/>
        <v>17769985</v>
      </c>
      <c r="Z40" s="46">
        <f>+IF(X40&lt;&gt;0,+(Y40/X40)*100,0)</f>
        <v>-3298.8017004529588</v>
      </c>
      <c r="AA40" s="47">
        <f t="shared" si="4"/>
        <v>-538664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67611951</v>
      </c>
      <c r="D7" s="18"/>
      <c r="E7" s="19">
        <v>71665487</v>
      </c>
      <c r="F7" s="20">
        <v>71665487</v>
      </c>
      <c r="G7" s="20">
        <v>6430711</v>
      </c>
      <c r="H7" s="20">
        <v>5586032</v>
      </c>
      <c r="I7" s="20">
        <v>4590195</v>
      </c>
      <c r="J7" s="20">
        <v>16606938</v>
      </c>
      <c r="K7" s="20">
        <v>6827536</v>
      </c>
      <c r="L7" s="20">
        <v>7372068</v>
      </c>
      <c r="M7" s="20">
        <v>6385589</v>
      </c>
      <c r="N7" s="20">
        <v>20585193</v>
      </c>
      <c r="O7" s="20">
        <v>8946323</v>
      </c>
      <c r="P7" s="20">
        <v>9103695</v>
      </c>
      <c r="Q7" s="20">
        <v>8916861</v>
      </c>
      <c r="R7" s="20">
        <v>26966879</v>
      </c>
      <c r="S7" s="20">
        <v>7073170</v>
      </c>
      <c r="T7" s="20">
        <v>7931163</v>
      </c>
      <c r="U7" s="20">
        <v>6805649</v>
      </c>
      <c r="V7" s="20">
        <v>21809982</v>
      </c>
      <c r="W7" s="20">
        <v>85968992</v>
      </c>
      <c r="X7" s="20">
        <v>71665487</v>
      </c>
      <c r="Y7" s="20">
        <v>14303505</v>
      </c>
      <c r="Z7" s="21">
        <v>19.958707599377647</v>
      </c>
      <c r="AA7" s="22">
        <v>71665487</v>
      </c>
    </row>
    <row r="8" spans="1:27" x14ac:dyDescent="0.25">
      <c r="A8" s="23" t="s">
        <v>36</v>
      </c>
      <c r="B8" s="17" t="s">
        <v>32</v>
      </c>
      <c r="C8" s="18">
        <v>3450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>
        <v>196</v>
      </c>
      <c r="Q8" s="20">
        <v>1000</v>
      </c>
      <c r="R8" s="20">
        <v>1196</v>
      </c>
      <c r="S8" s="20">
        <v>1162</v>
      </c>
      <c r="T8" s="20">
        <v>292</v>
      </c>
      <c r="U8" s="20">
        <v>1075</v>
      </c>
      <c r="V8" s="20">
        <v>2529</v>
      </c>
      <c r="W8" s="20">
        <v>3725</v>
      </c>
      <c r="X8" s="20"/>
      <c r="Y8" s="20">
        <v>3725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266</v>
      </c>
      <c r="D9" s="18"/>
      <c r="E9" s="19">
        <v>3465174</v>
      </c>
      <c r="F9" s="20">
        <v>3465174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3465174</v>
      </c>
      <c r="Y9" s="20">
        <v>-3465174</v>
      </c>
      <c r="Z9" s="21">
        <v>-100</v>
      </c>
      <c r="AA9" s="22">
        <v>3465174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8267826</v>
      </c>
      <c r="F10" s="20">
        <v>8267826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8267826</v>
      </c>
      <c r="Y10" s="20">
        <v>-8267826</v>
      </c>
      <c r="Z10" s="21">
        <v>-100</v>
      </c>
      <c r="AA10" s="22">
        <v>8267826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-18533551</v>
      </c>
      <c r="D14" s="18"/>
      <c r="E14" s="19">
        <v>-45698386</v>
      </c>
      <c r="F14" s="20">
        <v>-45698386</v>
      </c>
      <c r="G14" s="20">
        <v>-3270327</v>
      </c>
      <c r="H14" s="20">
        <v>-172669</v>
      </c>
      <c r="I14" s="20">
        <v>-2105255</v>
      </c>
      <c r="J14" s="20">
        <v>-5548251</v>
      </c>
      <c r="K14" s="20">
        <v>-5008366</v>
      </c>
      <c r="L14" s="20">
        <v>-46835</v>
      </c>
      <c r="M14" s="20">
        <v>-3447705</v>
      </c>
      <c r="N14" s="20">
        <v>-8502906</v>
      </c>
      <c r="O14" s="20">
        <v>-3192536</v>
      </c>
      <c r="P14" s="20">
        <v>-2258155</v>
      </c>
      <c r="Q14" s="20">
        <v>-5747304</v>
      </c>
      <c r="R14" s="20">
        <v>-11197995</v>
      </c>
      <c r="S14" s="20">
        <v>-83737</v>
      </c>
      <c r="T14" s="20">
        <v>-1571562</v>
      </c>
      <c r="U14" s="20">
        <v>-1071305</v>
      </c>
      <c r="V14" s="20">
        <v>-2726604</v>
      </c>
      <c r="W14" s="20">
        <v>-27975756</v>
      </c>
      <c r="X14" s="20">
        <v>-45698386</v>
      </c>
      <c r="Y14" s="20">
        <v>17722630</v>
      </c>
      <c r="Z14" s="21">
        <v>-38.781741657134241</v>
      </c>
      <c r="AA14" s="22">
        <v>-45698386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-1736895</v>
      </c>
      <c r="F15" s="20">
        <v>-1736895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-1736895</v>
      </c>
      <c r="Y15" s="20">
        <v>1736895</v>
      </c>
      <c r="Z15" s="21">
        <v>-100</v>
      </c>
      <c r="AA15" s="22">
        <v>-1736895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49082116</v>
      </c>
      <c r="D17" s="26">
        <f>SUM(D6:D16)</f>
        <v>0</v>
      </c>
      <c r="E17" s="27">
        <f t="shared" si="0"/>
        <v>35963206</v>
      </c>
      <c r="F17" s="28">
        <f t="shared" si="0"/>
        <v>35963206</v>
      </c>
      <c r="G17" s="28">
        <f t="shared" si="0"/>
        <v>3160384</v>
      </c>
      <c r="H17" s="28">
        <f t="shared" si="0"/>
        <v>5413363</v>
      </c>
      <c r="I17" s="28">
        <f t="shared" si="0"/>
        <v>2484940</v>
      </c>
      <c r="J17" s="28">
        <f t="shared" si="0"/>
        <v>11058687</v>
      </c>
      <c r="K17" s="28">
        <f t="shared" si="0"/>
        <v>1819170</v>
      </c>
      <c r="L17" s="28">
        <f t="shared" si="0"/>
        <v>7325233</v>
      </c>
      <c r="M17" s="28">
        <f t="shared" si="0"/>
        <v>2937884</v>
      </c>
      <c r="N17" s="28">
        <f t="shared" si="0"/>
        <v>12082287</v>
      </c>
      <c r="O17" s="28">
        <f t="shared" si="0"/>
        <v>5753787</v>
      </c>
      <c r="P17" s="28">
        <f t="shared" si="0"/>
        <v>6845736</v>
      </c>
      <c r="Q17" s="28">
        <f t="shared" si="0"/>
        <v>3170557</v>
      </c>
      <c r="R17" s="28">
        <f t="shared" si="0"/>
        <v>15770080</v>
      </c>
      <c r="S17" s="28">
        <f t="shared" si="0"/>
        <v>6990595</v>
      </c>
      <c r="T17" s="28">
        <f t="shared" si="0"/>
        <v>6359893</v>
      </c>
      <c r="U17" s="28">
        <f t="shared" si="0"/>
        <v>5735419</v>
      </c>
      <c r="V17" s="28">
        <f t="shared" si="0"/>
        <v>19085907</v>
      </c>
      <c r="W17" s="28">
        <f t="shared" si="0"/>
        <v>57996961</v>
      </c>
      <c r="X17" s="28">
        <f t="shared" si="0"/>
        <v>35963206</v>
      </c>
      <c r="Y17" s="28">
        <f t="shared" si="0"/>
        <v>22033755</v>
      </c>
      <c r="Z17" s="29">
        <f>+IF(X17&lt;&gt;0,+(Y17/X17)*100,0)</f>
        <v>61.267493782395263</v>
      </c>
      <c r="AA17" s="30">
        <f>SUM(AA6:AA16)</f>
        <v>35963206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-12586018</v>
      </c>
      <c r="D26" s="18"/>
      <c r="E26" s="19">
        <v>-12842826</v>
      </c>
      <c r="F26" s="20">
        <v>-14371153</v>
      </c>
      <c r="G26" s="20">
        <v>-443698</v>
      </c>
      <c r="H26" s="20">
        <v>-43884</v>
      </c>
      <c r="I26" s="20"/>
      <c r="J26" s="20">
        <v>-487582</v>
      </c>
      <c r="K26" s="20">
        <v>-185125</v>
      </c>
      <c r="L26" s="20">
        <v>-136791</v>
      </c>
      <c r="M26" s="20">
        <v>-399447</v>
      </c>
      <c r="N26" s="20">
        <v>-721363</v>
      </c>
      <c r="O26" s="20">
        <v>-1276176</v>
      </c>
      <c r="P26" s="20"/>
      <c r="Q26" s="20">
        <v>-2192218</v>
      </c>
      <c r="R26" s="20">
        <v>-3468394</v>
      </c>
      <c r="S26" s="20"/>
      <c r="T26" s="20"/>
      <c r="U26" s="20">
        <v>-2861025</v>
      </c>
      <c r="V26" s="20">
        <v>-2861025</v>
      </c>
      <c r="W26" s="20">
        <v>-7538364</v>
      </c>
      <c r="X26" s="20">
        <v>-14371153</v>
      </c>
      <c r="Y26" s="20">
        <v>6832789</v>
      </c>
      <c r="Z26" s="21">
        <v>-47.545169131523409</v>
      </c>
      <c r="AA26" s="22">
        <v>-14371153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-12586018</v>
      </c>
      <c r="D27" s="26">
        <f>SUM(D21:D26)</f>
        <v>0</v>
      </c>
      <c r="E27" s="27">
        <f t="shared" si="1"/>
        <v>-12842826</v>
      </c>
      <c r="F27" s="28">
        <f t="shared" si="1"/>
        <v>-14371153</v>
      </c>
      <c r="G27" s="28">
        <f t="shared" si="1"/>
        <v>-443698</v>
      </c>
      <c r="H27" s="28">
        <f t="shared" si="1"/>
        <v>-43884</v>
      </c>
      <c r="I27" s="28">
        <f t="shared" si="1"/>
        <v>0</v>
      </c>
      <c r="J27" s="28">
        <f t="shared" si="1"/>
        <v>-487582</v>
      </c>
      <c r="K27" s="28">
        <f t="shared" si="1"/>
        <v>-185125</v>
      </c>
      <c r="L27" s="28">
        <f t="shared" si="1"/>
        <v>-136791</v>
      </c>
      <c r="M27" s="28">
        <f t="shared" si="1"/>
        <v>-399447</v>
      </c>
      <c r="N27" s="28">
        <f t="shared" si="1"/>
        <v>-721363</v>
      </c>
      <c r="O27" s="28">
        <f t="shared" si="1"/>
        <v>-1276176</v>
      </c>
      <c r="P27" s="28">
        <f t="shared" si="1"/>
        <v>0</v>
      </c>
      <c r="Q27" s="28">
        <f t="shared" si="1"/>
        <v>-2192218</v>
      </c>
      <c r="R27" s="28">
        <f t="shared" si="1"/>
        <v>-3468394</v>
      </c>
      <c r="S27" s="28">
        <f t="shared" si="1"/>
        <v>0</v>
      </c>
      <c r="T27" s="28">
        <f t="shared" si="1"/>
        <v>0</v>
      </c>
      <c r="U27" s="28">
        <f t="shared" si="1"/>
        <v>-2861025</v>
      </c>
      <c r="V27" s="28">
        <f t="shared" si="1"/>
        <v>-2861025</v>
      </c>
      <c r="W27" s="28">
        <f t="shared" si="1"/>
        <v>-7538364</v>
      </c>
      <c r="X27" s="28">
        <f t="shared" si="1"/>
        <v>-14371153</v>
      </c>
      <c r="Y27" s="28">
        <f t="shared" si="1"/>
        <v>6832789</v>
      </c>
      <c r="Z27" s="29">
        <f>+IF(X27&lt;&gt;0,+(Y27/X27)*100,0)</f>
        <v>-47.545169131523409</v>
      </c>
      <c r="AA27" s="30">
        <f>SUM(AA21:AA26)</f>
        <v>-14371153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36496098</v>
      </c>
      <c r="D38" s="32">
        <f>+D17+D27+D36</f>
        <v>0</v>
      </c>
      <c r="E38" s="33">
        <f t="shared" si="3"/>
        <v>23120380</v>
      </c>
      <c r="F38" s="2">
        <f t="shared" si="3"/>
        <v>21592053</v>
      </c>
      <c r="G38" s="2">
        <f t="shared" si="3"/>
        <v>2716686</v>
      </c>
      <c r="H38" s="2">
        <f t="shared" si="3"/>
        <v>5369479</v>
      </c>
      <c r="I38" s="2">
        <f t="shared" si="3"/>
        <v>2484940</v>
      </c>
      <c r="J38" s="2">
        <f t="shared" si="3"/>
        <v>10571105</v>
      </c>
      <c r="K38" s="2">
        <f t="shared" si="3"/>
        <v>1634045</v>
      </c>
      <c r="L38" s="2">
        <f t="shared" si="3"/>
        <v>7188442</v>
      </c>
      <c r="M38" s="2">
        <f t="shared" si="3"/>
        <v>2538437</v>
      </c>
      <c r="N38" s="2">
        <f t="shared" si="3"/>
        <v>11360924</v>
      </c>
      <c r="O38" s="2">
        <f t="shared" si="3"/>
        <v>4477611</v>
      </c>
      <c r="P38" s="2">
        <f t="shared" si="3"/>
        <v>6845736</v>
      </c>
      <c r="Q38" s="2">
        <f t="shared" si="3"/>
        <v>978339</v>
      </c>
      <c r="R38" s="2">
        <f t="shared" si="3"/>
        <v>12301686</v>
      </c>
      <c r="S38" s="2">
        <f t="shared" si="3"/>
        <v>6990595</v>
      </c>
      <c r="T38" s="2">
        <f t="shared" si="3"/>
        <v>6359893</v>
      </c>
      <c r="U38" s="2">
        <f t="shared" si="3"/>
        <v>2874394</v>
      </c>
      <c r="V38" s="2">
        <f t="shared" si="3"/>
        <v>16224882</v>
      </c>
      <c r="W38" s="2">
        <f t="shared" si="3"/>
        <v>50458597</v>
      </c>
      <c r="X38" s="2">
        <f t="shared" si="3"/>
        <v>21592053</v>
      </c>
      <c r="Y38" s="2">
        <f t="shared" si="3"/>
        <v>28866544</v>
      </c>
      <c r="Z38" s="34">
        <f>+IF(X38&lt;&gt;0,+(Y38/X38)*100,0)</f>
        <v>133.69059440526567</v>
      </c>
      <c r="AA38" s="35">
        <f>+AA17+AA27+AA36</f>
        <v>21592053</v>
      </c>
    </row>
    <row r="39" spans="1:27" x14ac:dyDescent="0.25">
      <c r="A39" s="23" t="s">
        <v>60</v>
      </c>
      <c r="B39" s="17"/>
      <c r="C39" s="32">
        <v>87968703</v>
      </c>
      <c r="D39" s="32"/>
      <c r="E39" s="33">
        <v>87968704</v>
      </c>
      <c r="F39" s="2">
        <v>124330100</v>
      </c>
      <c r="G39" s="2">
        <v>124330101</v>
      </c>
      <c r="H39" s="2">
        <f>+G40+H60</f>
        <v>126969146</v>
      </c>
      <c r="I39" s="2">
        <f>+H40+I60</f>
        <v>132338625</v>
      </c>
      <c r="J39" s="2">
        <f>+G39</f>
        <v>124330101</v>
      </c>
      <c r="K39" s="2">
        <f>+I40+K60</f>
        <v>134823565</v>
      </c>
      <c r="L39" s="2">
        <f>+K40+L60</f>
        <v>136457610</v>
      </c>
      <c r="M39" s="2">
        <f>+L40+M60</f>
        <v>143646052</v>
      </c>
      <c r="N39" s="2">
        <f>+K39</f>
        <v>134823565</v>
      </c>
      <c r="O39" s="2">
        <f>+M40+O60</f>
        <v>146184489</v>
      </c>
      <c r="P39" s="2">
        <f>+O40+P60</f>
        <v>150662100</v>
      </c>
      <c r="Q39" s="2">
        <f>+P40+Q60</f>
        <v>157507836</v>
      </c>
      <c r="R39" s="2">
        <f>+O39</f>
        <v>146184489</v>
      </c>
      <c r="S39" s="2">
        <f>+Q40+S60</f>
        <v>158486175</v>
      </c>
      <c r="T39" s="2">
        <f>+S40+T60</f>
        <v>165476770</v>
      </c>
      <c r="U39" s="2">
        <f>+T40+U60</f>
        <v>171836663</v>
      </c>
      <c r="V39" s="2">
        <f>+S39</f>
        <v>158486175</v>
      </c>
      <c r="W39" s="2">
        <f>+G39</f>
        <v>124330101</v>
      </c>
      <c r="X39" s="2">
        <v>124330100</v>
      </c>
      <c r="Y39" s="2">
        <f>+W39-X39</f>
        <v>1</v>
      </c>
      <c r="Z39" s="34">
        <f>+IF(X39&lt;&gt;0,+(Y39/X39)*100,0)</f>
        <v>8.0431046062055763E-7</v>
      </c>
      <c r="AA39" s="35">
        <v>124330100</v>
      </c>
    </row>
    <row r="40" spans="1:27" x14ac:dyDescent="0.25">
      <c r="A40" s="41" t="s">
        <v>62</v>
      </c>
      <c r="B40" s="42" t="s">
        <v>61</v>
      </c>
      <c r="C40" s="43">
        <f>+C38+C39</f>
        <v>124464801</v>
      </c>
      <c r="D40" s="43">
        <f t="shared" ref="D40:AA40" si="4">+D38+D39</f>
        <v>0</v>
      </c>
      <c r="E40" s="44">
        <f t="shared" si="4"/>
        <v>111089084</v>
      </c>
      <c r="F40" s="45">
        <f t="shared" si="4"/>
        <v>145922153</v>
      </c>
      <c r="G40" s="45">
        <f t="shared" si="4"/>
        <v>127046787</v>
      </c>
      <c r="H40" s="45">
        <f t="shared" si="4"/>
        <v>132338625</v>
      </c>
      <c r="I40" s="45">
        <f t="shared" si="4"/>
        <v>134823565</v>
      </c>
      <c r="J40" s="45">
        <f>+I40</f>
        <v>134823565</v>
      </c>
      <c r="K40" s="45">
        <f t="shared" si="4"/>
        <v>136457610</v>
      </c>
      <c r="L40" s="45">
        <f t="shared" si="4"/>
        <v>143646052</v>
      </c>
      <c r="M40" s="45">
        <f t="shared" si="4"/>
        <v>146184489</v>
      </c>
      <c r="N40" s="45">
        <f>+M40</f>
        <v>146184489</v>
      </c>
      <c r="O40" s="45">
        <f t="shared" si="4"/>
        <v>150662100</v>
      </c>
      <c r="P40" s="45">
        <f t="shared" si="4"/>
        <v>157507836</v>
      </c>
      <c r="Q40" s="45">
        <f t="shared" si="4"/>
        <v>158486175</v>
      </c>
      <c r="R40" s="45">
        <f>+Q40</f>
        <v>158486175</v>
      </c>
      <c r="S40" s="45">
        <f t="shared" si="4"/>
        <v>165476770</v>
      </c>
      <c r="T40" s="45">
        <f t="shared" si="4"/>
        <v>171836663</v>
      </c>
      <c r="U40" s="45">
        <f t="shared" si="4"/>
        <v>174711057</v>
      </c>
      <c r="V40" s="45">
        <f>+U40</f>
        <v>174711057</v>
      </c>
      <c r="W40" s="45">
        <f>+V40</f>
        <v>174711057</v>
      </c>
      <c r="X40" s="45">
        <f t="shared" si="4"/>
        <v>145922153</v>
      </c>
      <c r="Y40" s="45">
        <f t="shared" si="4"/>
        <v>28866545</v>
      </c>
      <c r="Z40" s="46">
        <f>+IF(X40&lt;&gt;0,+(Y40/X40)*100,0)</f>
        <v>19.782153981787808</v>
      </c>
      <c r="AA40" s="47">
        <f t="shared" si="4"/>
        <v>145922153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124330101</v>
      </c>
      <c r="H60">
        <v>-77641</v>
      </c>
      <c r="J60">
        <v>124330101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16431735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16431735</v>
      </c>
      <c r="Y7" s="20">
        <v>-16431735</v>
      </c>
      <c r="Z7" s="21">
        <v>-100</v>
      </c>
      <c r="AA7" s="22">
        <v>16431735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-21458941</v>
      </c>
      <c r="D14" s="18"/>
      <c r="E14" s="19">
        <v>-27843671</v>
      </c>
      <c r="F14" s="20">
        <v>-34351462</v>
      </c>
      <c r="G14" s="20">
        <v>-1966866</v>
      </c>
      <c r="H14" s="20">
        <v>-1781020</v>
      </c>
      <c r="I14" s="20"/>
      <c r="J14" s="20">
        <v>-3747886</v>
      </c>
      <c r="K14" s="20">
        <v>-1590199</v>
      </c>
      <c r="L14" s="20">
        <v>-1141075</v>
      </c>
      <c r="M14" s="20">
        <v>-2088602</v>
      </c>
      <c r="N14" s="20">
        <v>-4819876</v>
      </c>
      <c r="O14" s="20">
        <v>-1674692</v>
      </c>
      <c r="P14" s="20">
        <v>-1173471</v>
      </c>
      <c r="Q14" s="20">
        <v>-1588568</v>
      </c>
      <c r="R14" s="20">
        <v>-4436731</v>
      </c>
      <c r="S14" s="20">
        <v>-1642022</v>
      </c>
      <c r="T14" s="20">
        <v>-1809226</v>
      </c>
      <c r="U14" s="20">
        <v>-1478575</v>
      </c>
      <c r="V14" s="20">
        <v>-4929823</v>
      </c>
      <c r="W14" s="20">
        <v>-17934316</v>
      </c>
      <c r="X14" s="20">
        <v>-34351462</v>
      </c>
      <c r="Y14" s="20">
        <v>16417146</v>
      </c>
      <c r="Z14" s="21">
        <v>-47.791695154051958</v>
      </c>
      <c r="AA14" s="22">
        <v>-34351462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-21458941</v>
      </c>
      <c r="D17" s="26">
        <f>SUM(D6:D16)</f>
        <v>0</v>
      </c>
      <c r="E17" s="27">
        <f t="shared" si="0"/>
        <v>-27843671</v>
      </c>
      <c r="F17" s="28">
        <f t="shared" si="0"/>
        <v>-17919727</v>
      </c>
      <c r="G17" s="28">
        <f t="shared" si="0"/>
        <v>-1966866</v>
      </c>
      <c r="H17" s="28">
        <f t="shared" si="0"/>
        <v>-1781020</v>
      </c>
      <c r="I17" s="28">
        <f t="shared" si="0"/>
        <v>0</v>
      </c>
      <c r="J17" s="28">
        <f t="shared" si="0"/>
        <v>-3747886</v>
      </c>
      <c r="K17" s="28">
        <f t="shared" si="0"/>
        <v>-1590199</v>
      </c>
      <c r="L17" s="28">
        <f t="shared" si="0"/>
        <v>-1141075</v>
      </c>
      <c r="M17" s="28">
        <f t="shared" si="0"/>
        <v>-2088602</v>
      </c>
      <c r="N17" s="28">
        <f t="shared" si="0"/>
        <v>-4819876</v>
      </c>
      <c r="O17" s="28">
        <f t="shared" si="0"/>
        <v>-1674692</v>
      </c>
      <c r="P17" s="28">
        <f t="shared" si="0"/>
        <v>-1173471</v>
      </c>
      <c r="Q17" s="28">
        <f t="shared" si="0"/>
        <v>-1588568</v>
      </c>
      <c r="R17" s="28">
        <f t="shared" si="0"/>
        <v>-4436731</v>
      </c>
      <c r="S17" s="28">
        <f t="shared" si="0"/>
        <v>-1642022</v>
      </c>
      <c r="T17" s="28">
        <f t="shared" si="0"/>
        <v>-1809226</v>
      </c>
      <c r="U17" s="28">
        <f t="shared" si="0"/>
        <v>-1478575</v>
      </c>
      <c r="V17" s="28">
        <f t="shared" si="0"/>
        <v>-4929823</v>
      </c>
      <c r="W17" s="28">
        <f t="shared" si="0"/>
        <v>-17934316</v>
      </c>
      <c r="X17" s="28">
        <f t="shared" si="0"/>
        <v>-17919727</v>
      </c>
      <c r="Y17" s="28">
        <f t="shared" si="0"/>
        <v>-14589</v>
      </c>
      <c r="Z17" s="29">
        <f>+IF(X17&lt;&gt;0,+(Y17/X17)*100,0)</f>
        <v>8.1413070634390794E-2</v>
      </c>
      <c r="AA17" s="30">
        <f>SUM(AA6:AA16)</f>
        <v>-17919727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-8105786</v>
      </c>
      <c r="F26" s="20">
        <v>-31137158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-31137158</v>
      </c>
      <c r="Y26" s="20">
        <v>31137158</v>
      </c>
      <c r="Z26" s="21">
        <v>-100</v>
      </c>
      <c r="AA26" s="22">
        <v>-31137158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-8105786</v>
      </c>
      <c r="F27" s="28">
        <f t="shared" si="1"/>
        <v>-31137158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-31137158</v>
      </c>
      <c r="Y27" s="28">
        <f t="shared" si="1"/>
        <v>31137158</v>
      </c>
      <c r="Z27" s="29">
        <f>+IF(X27&lt;&gt;0,+(Y27/X27)*100,0)</f>
        <v>-100</v>
      </c>
      <c r="AA27" s="30">
        <f>SUM(AA21:AA26)</f>
        <v>-31137158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-21458941</v>
      </c>
      <c r="D38" s="32">
        <f>+D17+D27+D36</f>
        <v>0</v>
      </c>
      <c r="E38" s="33">
        <f t="shared" si="3"/>
        <v>-35949457</v>
      </c>
      <c r="F38" s="2">
        <f t="shared" si="3"/>
        <v>-49056885</v>
      </c>
      <c r="G38" s="2">
        <f t="shared" si="3"/>
        <v>-1966866</v>
      </c>
      <c r="H38" s="2">
        <f t="shared" si="3"/>
        <v>-1781020</v>
      </c>
      <c r="I38" s="2">
        <f t="shared" si="3"/>
        <v>0</v>
      </c>
      <c r="J38" s="2">
        <f t="shared" si="3"/>
        <v>-3747886</v>
      </c>
      <c r="K38" s="2">
        <f t="shared" si="3"/>
        <v>-1590199</v>
      </c>
      <c r="L38" s="2">
        <f t="shared" si="3"/>
        <v>-1141075</v>
      </c>
      <c r="M38" s="2">
        <f t="shared" si="3"/>
        <v>-2088602</v>
      </c>
      <c r="N38" s="2">
        <f t="shared" si="3"/>
        <v>-4819876</v>
      </c>
      <c r="O38" s="2">
        <f t="shared" si="3"/>
        <v>-1674692</v>
      </c>
      <c r="P38" s="2">
        <f t="shared" si="3"/>
        <v>-1173471</v>
      </c>
      <c r="Q38" s="2">
        <f t="shared" si="3"/>
        <v>-1588568</v>
      </c>
      <c r="R38" s="2">
        <f t="shared" si="3"/>
        <v>-4436731</v>
      </c>
      <c r="S38" s="2">
        <f t="shared" si="3"/>
        <v>-1642022</v>
      </c>
      <c r="T38" s="2">
        <f t="shared" si="3"/>
        <v>-1809226</v>
      </c>
      <c r="U38" s="2">
        <f t="shared" si="3"/>
        <v>-1478575</v>
      </c>
      <c r="V38" s="2">
        <f t="shared" si="3"/>
        <v>-4929823</v>
      </c>
      <c r="W38" s="2">
        <f t="shared" si="3"/>
        <v>-17934316</v>
      </c>
      <c r="X38" s="2">
        <f t="shared" si="3"/>
        <v>-49056885</v>
      </c>
      <c r="Y38" s="2">
        <f t="shared" si="3"/>
        <v>31122569</v>
      </c>
      <c r="Z38" s="34">
        <f>+IF(X38&lt;&gt;0,+(Y38/X38)*100,0)</f>
        <v>-63.441796192318364</v>
      </c>
      <c r="AA38" s="35">
        <f>+AA17+AA27+AA36</f>
        <v>-49056885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-1966866</v>
      </c>
      <c r="I39" s="2">
        <f>+H40+I60</f>
        <v>-3747886</v>
      </c>
      <c r="J39" s="2">
        <f>+G39</f>
        <v>0</v>
      </c>
      <c r="K39" s="2">
        <f>+I40+K60</f>
        <v>-3747886</v>
      </c>
      <c r="L39" s="2">
        <f>+K40+L60</f>
        <v>-5338085</v>
      </c>
      <c r="M39" s="2">
        <f>+L40+M60</f>
        <v>-6479160</v>
      </c>
      <c r="N39" s="2">
        <f>+K39</f>
        <v>-3747886</v>
      </c>
      <c r="O39" s="2">
        <f>+M40+O60</f>
        <v>-8567762</v>
      </c>
      <c r="P39" s="2">
        <f>+O40+P60</f>
        <v>-10242454</v>
      </c>
      <c r="Q39" s="2">
        <f>+P40+Q60</f>
        <v>-11415925</v>
      </c>
      <c r="R39" s="2">
        <f>+O39</f>
        <v>-8567762</v>
      </c>
      <c r="S39" s="2">
        <f>+Q40+S60</f>
        <v>-13004493</v>
      </c>
      <c r="T39" s="2">
        <f>+S40+T60</f>
        <v>-14646515</v>
      </c>
      <c r="U39" s="2">
        <f>+T40+U60</f>
        <v>-16455741</v>
      </c>
      <c r="V39" s="2">
        <f>+S39</f>
        <v>-13004493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-21458941</v>
      </c>
      <c r="D40" s="43">
        <f t="shared" ref="D40:AA40" si="4">+D38+D39</f>
        <v>0</v>
      </c>
      <c r="E40" s="44">
        <f t="shared" si="4"/>
        <v>-35949457</v>
      </c>
      <c r="F40" s="45">
        <f t="shared" si="4"/>
        <v>-49056885</v>
      </c>
      <c r="G40" s="45">
        <f t="shared" si="4"/>
        <v>-1966866</v>
      </c>
      <c r="H40" s="45">
        <f t="shared" si="4"/>
        <v>-3747886</v>
      </c>
      <c r="I40" s="45">
        <f t="shared" si="4"/>
        <v>-3747886</v>
      </c>
      <c r="J40" s="45">
        <f>+I40</f>
        <v>-3747886</v>
      </c>
      <c r="K40" s="45">
        <f t="shared" si="4"/>
        <v>-5338085</v>
      </c>
      <c r="L40" s="45">
        <f t="shared" si="4"/>
        <v>-6479160</v>
      </c>
      <c r="M40" s="45">
        <f t="shared" si="4"/>
        <v>-8567762</v>
      </c>
      <c r="N40" s="45">
        <f>+M40</f>
        <v>-8567762</v>
      </c>
      <c r="O40" s="45">
        <f t="shared" si="4"/>
        <v>-10242454</v>
      </c>
      <c r="P40" s="45">
        <f t="shared" si="4"/>
        <v>-11415925</v>
      </c>
      <c r="Q40" s="45">
        <f t="shared" si="4"/>
        <v>-13004493</v>
      </c>
      <c r="R40" s="45">
        <f>+Q40</f>
        <v>-13004493</v>
      </c>
      <c r="S40" s="45">
        <f t="shared" si="4"/>
        <v>-14646515</v>
      </c>
      <c r="T40" s="45">
        <f t="shared" si="4"/>
        <v>-16455741</v>
      </c>
      <c r="U40" s="45">
        <f t="shared" si="4"/>
        <v>-17934316</v>
      </c>
      <c r="V40" s="45">
        <f>+U40</f>
        <v>-17934316</v>
      </c>
      <c r="W40" s="45">
        <f>+V40</f>
        <v>-17934316</v>
      </c>
      <c r="X40" s="45">
        <f t="shared" si="4"/>
        <v>-49056885</v>
      </c>
      <c r="Y40" s="45">
        <f t="shared" si="4"/>
        <v>31122569</v>
      </c>
      <c r="Z40" s="46">
        <f>+IF(X40&lt;&gt;0,+(Y40/X40)*100,0)</f>
        <v>-63.441796192318364</v>
      </c>
      <c r="AA40" s="47">
        <f t="shared" si="4"/>
        <v>-49056885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-200000</v>
      </c>
      <c r="D14" s="18"/>
      <c r="E14" s="19">
        <v>-3400000</v>
      </c>
      <c r="F14" s="20">
        <v>-3400000</v>
      </c>
      <c r="G14" s="20">
        <v>-500000</v>
      </c>
      <c r="H14" s="20"/>
      <c r="I14" s="20"/>
      <c r="J14" s="20">
        <v>-500000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-500000</v>
      </c>
      <c r="X14" s="20">
        <v>-3400000</v>
      </c>
      <c r="Y14" s="20">
        <v>2900000</v>
      </c>
      <c r="Z14" s="21">
        <v>-85.294117647058826</v>
      </c>
      <c r="AA14" s="22">
        <v>-3400000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-200000</v>
      </c>
      <c r="D17" s="26">
        <f>SUM(D6:D16)</f>
        <v>0</v>
      </c>
      <c r="E17" s="27">
        <f t="shared" si="0"/>
        <v>-3400000</v>
      </c>
      <c r="F17" s="28">
        <f t="shared" si="0"/>
        <v>-3400000</v>
      </c>
      <c r="G17" s="28">
        <f t="shared" si="0"/>
        <v>-500000</v>
      </c>
      <c r="H17" s="28">
        <f t="shared" si="0"/>
        <v>0</v>
      </c>
      <c r="I17" s="28">
        <f t="shared" si="0"/>
        <v>0</v>
      </c>
      <c r="J17" s="28">
        <f t="shared" si="0"/>
        <v>-500000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-500000</v>
      </c>
      <c r="X17" s="28">
        <f t="shared" si="0"/>
        <v>-3400000</v>
      </c>
      <c r="Y17" s="28">
        <f t="shared" si="0"/>
        <v>2900000</v>
      </c>
      <c r="Z17" s="29">
        <f>+IF(X17&lt;&gt;0,+(Y17/X17)*100,0)</f>
        <v>-85.294117647058826</v>
      </c>
      <c r="AA17" s="30">
        <f>SUM(AA6:AA16)</f>
        <v>-3400000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-23061</v>
      </c>
      <c r="F33" s="20">
        <v>-23061</v>
      </c>
      <c r="G33" s="20"/>
      <c r="H33" s="36">
        <v>-971</v>
      </c>
      <c r="I33" s="36">
        <v>-4739</v>
      </c>
      <c r="J33" s="36">
        <v>-5710</v>
      </c>
      <c r="K33" s="20">
        <v>-1162</v>
      </c>
      <c r="L33" s="20">
        <v>2099</v>
      </c>
      <c r="M33" s="20">
        <v>577</v>
      </c>
      <c r="N33" s="20">
        <v>1514</v>
      </c>
      <c r="O33" s="36">
        <v>577</v>
      </c>
      <c r="P33" s="36"/>
      <c r="Q33" s="36">
        <v>2232</v>
      </c>
      <c r="R33" s="20">
        <v>2809</v>
      </c>
      <c r="S33" s="20">
        <v>-289</v>
      </c>
      <c r="T33" s="20">
        <v>2690</v>
      </c>
      <c r="U33" s="20">
        <v>1331</v>
      </c>
      <c r="V33" s="36">
        <v>3732</v>
      </c>
      <c r="W33" s="36">
        <v>2345</v>
      </c>
      <c r="X33" s="36">
        <v>-23061</v>
      </c>
      <c r="Y33" s="20">
        <v>25406</v>
      </c>
      <c r="Z33" s="21">
        <v>-110.16868305797666</v>
      </c>
      <c r="AA33" s="22">
        <v>-23061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-23061</v>
      </c>
      <c r="F36" s="28">
        <f t="shared" si="2"/>
        <v>-23061</v>
      </c>
      <c r="G36" s="28">
        <f t="shared" si="2"/>
        <v>0</v>
      </c>
      <c r="H36" s="28">
        <f t="shared" si="2"/>
        <v>-971</v>
      </c>
      <c r="I36" s="28">
        <f t="shared" si="2"/>
        <v>-4739</v>
      </c>
      <c r="J36" s="28">
        <f t="shared" si="2"/>
        <v>-5710</v>
      </c>
      <c r="K36" s="28">
        <f t="shared" si="2"/>
        <v>-1162</v>
      </c>
      <c r="L36" s="28">
        <f t="shared" si="2"/>
        <v>2099</v>
      </c>
      <c r="M36" s="28">
        <f t="shared" si="2"/>
        <v>577</v>
      </c>
      <c r="N36" s="28">
        <f t="shared" si="2"/>
        <v>1514</v>
      </c>
      <c r="O36" s="28">
        <f t="shared" si="2"/>
        <v>577</v>
      </c>
      <c r="P36" s="28">
        <f t="shared" si="2"/>
        <v>0</v>
      </c>
      <c r="Q36" s="28">
        <f t="shared" si="2"/>
        <v>2232</v>
      </c>
      <c r="R36" s="28">
        <f t="shared" si="2"/>
        <v>2809</v>
      </c>
      <c r="S36" s="28">
        <f t="shared" si="2"/>
        <v>-289</v>
      </c>
      <c r="T36" s="28">
        <f t="shared" si="2"/>
        <v>2690</v>
      </c>
      <c r="U36" s="28">
        <f t="shared" si="2"/>
        <v>1331</v>
      </c>
      <c r="V36" s="28">
        <f t="shared" si="2"/>
        <v>3732</v>
      </c>
      <c r="W36" s="28">
        <f t="shared" si="2"/>
        <v>2345</v>
      </c>
      <c r="X36" s="28">
        <f t="shared" si="2"/>
        <v>-23061</v>
      </c>
      <c r="Y36" s="28">
        <f t="shared" si="2"/>
        <v>25406</v>
      </c>
      <c r="Z36" s="29">
        <f>+IF(X36&lt;&gt;0,+(Y36/X36)*100,0)</f>
        <v>-110.16868305797666</v>
      </c>
      <c r="AA36" s="30">
        <f>SUM(AA31:AA35)</f>
        <v>-23061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-200000</v>
      </c>
      <c r="D38" s="32">
        <f>+D17+D27+D36</f>
        <v>0</v>
      </c>
      <c r="E38" s="33">
        <f t="shared" si="3"/>
        <v>-3423061</v>
      </c>
      <c r="F38" s="2">
        <f t="shared" si="3"/>
        <v>-3423061</v>
      </c>
      <c r="G38" s="2">
        <f t="shared" si="3"/>
        <v>-500000</v>
      </c>
      <c r="H38" s="2">
        <f t="shared" si="3"/>
        <v>-971</v>
      </c>
      <c r="I38" s="2">
        <f t="shared" si="3"/>
        <v>-4739</v>
      </c>
      <c r="J38" s="2">
        <f t="shared" si="3"/>
        <v>-505710</v>
      </c>
      <c r="K38" s="2">
        <f t="shared" si="3"/>
        <v>-1162</v>
      </c>
      <c r="L38" s="2">
        <f t="shared" si="3"/>
        <v>2099</v>
      </c>
      <c r="M38" s="2">
        <f t="shared" si="3"/>
        <v>577</v>
      </c>
      <c r="N38" s="2">
        <f t="shared" si="3"/>
        <v>1514</v>
      </c>
      <c r="O38" s="2">
        <f t="shared" si="3"/>
        <v>577</v>
      </c>
      <c r="P38" s="2">
        <f t="shared" si="3"/>
        <v>0</v>
      </c>
      <c r="Q38" s="2">
        <f t="shared" si="3"/>
        <v>2232</v>
      </c>
      <c r="R38" s="2">
        <f t="shared" si="3"/>
        <v>2809</v>
      </c>
      <c r="S38" s="2">
        <f t="shared" si="3"/>
        <v>-289</v>
      </c>
      <c r="T38" s="2">
        <f t="shared" si="3"/>
        <v>2690</v>
      </c>
      <c r="U38" s="2">
        <f t="shared" si="3"/>
        <v>1331</v>
      </c>
      <c r="V38" s="2">
        <f t="shared" si="3"/>
        <v>3732</v>
      </c>
      <c r="W38" s="2">
        <f t="shared" si="3"/>
        <v>-497655</v>
      </c>
      <c r="X38" s="2">
        <f t="shared" si="3"/>
        <v>-3423061</v>
      </c>
      <c r="Y38" s="2">
        <f t="shared" si="3"/>
        <v>2925406</v>
      </c>
      <c r="Z38" s="34">
        <f>+IF(X38&lt;&gt;0,+(Y38/X38)*100,0)</f>
        <v>-85.461696417329406</v>
      </c>
      <c r="AA38" s="35">
        <f>+AA17+AA27+AA36</f>
        <v>-3423061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-500000</v>
      </c>
      <c r="I39" s="2">
        <f>+H40+I60</f>
        <v>-500971</v>
      </c>
      <c r="J39" s="2">
        <f>+G39</f>
        <v>0</v>
      </c>
      <c r="K39" s="2">
        <f>+I40+K60</f>
        <v>-505710</v>
      </c>
      <c r="L39" s="2">
        <f>+K40+L60</f>
        <v>-506872</v>
      </c>
      <c r="M39" s="2">
        <f>+L40+M60</f>
        <v>-504773</v>
      </c>
      <c r="N39" s="2">
        <f>+K39</f>
        <v>-505710</v>
      </c>
      <c r="O39" s="2">
        <f>+M40+O60</f>
        <v>-504196</v>
      </c>
      <c r="P39" s="2">
        <f>+O40+P60</f>
        <v>-503619</v>
      </c>
      <c r="Q39" s="2">
        <f>+P40+Q60</f>
        <v>-503619</v>
      </c>
      <c r="R39" s="2">
        <f>+O39</f>
        <v>-504196</v>
      </c>
      <c r="S39" s="2">
        <f>+Q40+S60</f>
        <v>-501387</v>
      </c>
      <c r="T39" s="2">
        <f>+S40+T60</f>
        <v>-501676</v>
      </c>
      <c r="U39" s="2">
        <f>+T40+U60</f>
        <v>-498986</v>
      </c>
      <c r="V39" s="2">
        <f>+S39</f>
        <v>-501387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-200000</v>
      </c>
      <c r="D40" s="43">
        <f t="shared" ref="D40:AA40" si="4">+D38+D39</f>
        <v>0</v>
      </c>
      <c r="E40" s="44">
        <f t="shared" si="4"/>
        <v>-3423061</v>
      </c>
      <c r="F40" s="45">
        <f t="shared" si="4"/>
        <v>-3423061</v>
      </c>
      <c r="G40" s="45">
        <f t="shared" si="4"/>
        <v>-500000</v>
      </c>
      <c r="H40" s="45">
        <f t="shared" si="4"/>
        <v>-500971</v>
      </c>
      <c r="I40" s="45">
        <f t="shared" si="4"/>
        <v>-505710</v>
      </c>
      <c r="J40" s="45">
        <f>+I40</f>
        <v>-505710</v>
      </c>
      <c r="K40" s="45">
        <f t="shared" si="4"/>
        <v>-506872</v>
      </c>
      <c r="L40" s="45">
        <f t="shared" si="4"/>
        <v>-504773</v>
      </c>
      <c r="M40" s="45">
        <f t="shared" si="4"/>
        <v>-504196</v>
      </c>
      <c r="N40" s="45">
        <f>+M40</f>
        <v>-504196</v>
      </c>
      <c r="O40" s="45">
        <f t="shared" si="4"/>
        <v>-503619</v>
      </c>
      <c r="P40" s="45">
        <f t="shared" si="4"/>
        <v>-503619</v>
      </c>
      <c r="Q40" s="45">
        <f t="shared" si="4"/>
        <v>-501387</v>
      </c>
      <c r="R40" s="45">
        <f>+Q40</f>
        <v>-501387</v>
      </c>
      <c r="S40" s="45">
        <f t="shared" si="4"/>
        <v>-501676</v>
      </c>
      <c r="T40" s="45">
        <f t="shared" si="4"/>
        <v>-498986</v>
      </c>
      <c r="U40" s="45">
        <f t="shared" si="4"/>
        <v>-497655</v>
      </c>
      <c r="V40" s="45">
        <f>+U40</f>
        <v>-497655</v>
      </c>
      <c r="W40" s="45">
        <f>+V40</f>
        <v>-497655</v>
      </c>
      <c r="X40" s="45">
        <f t="shared" si="4"/>
        <v>-3423061</v>
      </c>
      <c r="Y40" s="45">
        <f t="shared" si="4"/>
        <v>2925406</v>
      </c>
      <c r="Z40" s="46">
        <f>+IF(X40&lt;&gt;0,+(Y40/X40)*100,0)</f>
        <v>-85.461696417329406</v>
      </c>
      <c r="AA40" s="47">
        <f t="shared" si="4"/>
        <v>-3423061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26224464</v>
      </c>
      <c r="D7" s="18"/>
      <c r="E7" s="19">
        <v>51670026</v>
      </c>
      <c r="F7" s="20">
        <v>51670026</v>
      </c>
      <c r="G7" s="20">
        <v>1234062</v>
      </c>
      <c r="H7" s="20">
        <v>1110145</v>
      </c>
      <c r="I7" s="20">
        <v>1195110</v>
      </c>
      <c r="J7" s="20">
        <v>3539317</v>
      </c>
      <c r="K7" s="20">
        <v>1517068</v>
      </c>
      <c r="L7" s="20">
        <v>16786400</v>
      </c>
      <c r="M7" s="20">
        <v>20821824</v>
      </c>
      <c r="N7" s="20">
        <v>39125292</v>
      </c>
      <c r="O7" s="20">
        <v>954943</v>
      </c>
      <c r="P7" s="20">
        <v>1081220</v>
      </c>
      <c r="Q7" s="20">
        <v>2053136</v>
      </c>
      <c r="R7" s="20">
        <v>4089299</v>
      </c>
      <c r="S7" s="20">
        <v>1289482</v>
      </c>
      <c r="T7" s="20">
        <v>1544854</v>
      </c>
      <c r="U7" s="20">
        <v>1364335</v>
      </c>
      <c r="V7" s="20">
        <v>4198671</v>
      </c>
      <c r="W7" s="20">
        <v>50952579</v>
      </c>
      <c r="X7" s="20">
        <v>51670026</v>
      </c>
      <c r="Y7" s="20">
        <v>-717447</v>
      </c>
      <c r="Z7" s="21">
        <v>-1.3885168163066146</v>
      </c>
      <c r="AA7" s="22">
        <v>51670026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121875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25000000</v>
      </c>
      <c r="F10" s="20">
        <v>25000000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>
        <v>18250000</v>
      </c>
      <c r="R10" s="20">
        <v>18250000</v>
      </c>
      <c r="S10" s="20"/>
      <c r="T10" s="20"/>
      <c r="U10" s="20"/>
      <c r="V10" s="20"/>
      <c r="W10" s="20">
        <v>18250000</v>
      </c>
      <c r="X10" s="20">
        <v>25000000</v>
      </c>
      <c r="Y10" s="20">
        <v>-6750000</v>
      </c>
      <c r="Z10" s="21">
        <v>-27</v>
      </c>
      <c r="AA10" s="22">
        <v>25000000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13468014</v>
      </c>
      <c r="F11" s="20">
        <v>13468014</v>
      </c>
      <c r="G11" s="20">
        <v>775</v>
      </c>
      <c r="H11" s="20">
        <v>407</v>
      </c>
      <c r="I11" s="20"/>
      <c r="J11" s="20">
        <v>1182</v>
      </c>
      <c r="K11" s="20">
        <v>13609</v>
      </c>
      <c r="L11" s="20">
        <v>84606</v>
      </c>
      <c r="M11" s="20">
        <v>41163</v>
      </c>
      <c r="N11" s="20">
        <v>139378</v>
      </c>
      <c r="O11" s="20">
        <v>43158</v>
      </c>
      <c r="P11" s="20">
        <v>52281</v>
      </c>
      <c r="Q11" s="20">
        <v>125292</v>
      </c>
      <c r="R11" s="20">
        <v>220731</v>
      </c>
      <c r="S11" s="20">
        <v>118544</v>
      </c>
      <c r="T11" s="20">
        <v>69448</v>
      </c>
      <c r="U11" s="20">
        <v>63704</v>
      </c>
      <c r="V11" s="20">
        <v>251696</v>
      </c>
      <c r="W11" s="20">
        <v>612987</v>
      </c>
      <c r="X11" s="20">
        <v>13468014</v>
      </c>
      <c r="Y11" s="20">
        <v>-12855027</v>
      </c>
      <c r="Z11" s="21">
        <v>-95.448571704781415</v>
      </c>
      <c r="AA11" s="22">
        <v>13468014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-25874035</v>
      </c>
      <c r="D14" s="18"/>
      <c r="E14" s="19">
        <v>-67892801</v>
      </c>
      <c r="F14" s="20">
        <v>-67892801</v>
      </c>
      <c r="G14" s="20">
        <v>-1793549</v>
      </c>
      <c r="H14" s="20">
        <v>-2035624</v>
      </c>
      <c r="I14" s="20">
        <v>-1395211</v>
      </c>
      <c r="J14" s="20">
        <v>-5224384</v>
      </c>
      <c r="K14" s="20">
        <v>-824624</v>
      </c>
      <c r="L14" s="20">
        <v>-1279807</v>
      </c>
      <c r="M14" s="20">
        <v>-1253006</v>
      </c>
      <c r="N14" s="20">
        <v>-3357437</v>
      </c>
      <c r="O14" s="20">
        <v>-2231929</v>
      </c>
      <c r="P14" s="20">
        <v>-514916</v>
      </c>
      <c r="Q14" s="20">
        <v>-1514286</v>
      </c>
      <c r="R14" s="20">
        <v>-4261131</v>
      </c>
      <c r="S14" s="20">
        <v>-3954533</v>
      </c>
      <c r="T14" s="20">
        <v>-464658</v>
      </c>
      <c r="U14" s="20">
        <v>-4381793</v>
      </c>
      <c r="V14" s="20">
        <v>-8800984</v>
      </c>
      <c r="W14" s="20">
        <v>-21643936</v>
      </c>
      <c r="X14" s="20">
        <v>-67892801</v>
      </c>
      <c r="Y14" s="20">
        <v>46248865</v>
      </c>
      <c r="Z14" s="21">
        <v>-68.120425610367732</v>
      </c>
      <c r="AA14" s="22">
        <v>-67892801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472304</v>
      </c>
      <c r="D17" s="26">
        <f>SUM(D6:D16)</f>
        <v>0</v>
      </c>
      <c r="E17" s="27">
        <f t="shared" si="0"/>
        <v>22245239</v>
      </c>
      <c r="F17" s="28">
        <f t="shared" si="0"/>
        <v>22245239</v>
      </c>
      <c r="G17" s="28">
        <f t="shared" si="0"/>
        <v>-558712</v>
      </c>
      <c r="H17" s="28">
        <f t="shared" si="0"/>
        <v>-925072</v>
      </c>
      <c r="I17" s="28">
        <f t="shared" si="0"/>
        <v>-200101</v>
      </c>
      <c r="J17" s="28">
        <f t="shared" si="0"/>
        <v>-1683885</v>
      </c>
      <c r="K17" s="28">
        <f t="shared" si="0"/>
        <v>706053</v>
      </c>
      <c r="L17" s="28">
        <f t="shared" si="0"/>
        <v>15591199</v>
      </c>
      <c r="M17" s="28">
        <f t="shared" si="0"/>
        <v>19609981</v>
      </c>
      <c r="N17" s="28">
        <f t="shared" si="0"/>
        <v>35907233</v>
      </c>
      <c r="O17" s="28">
        <f t="shared" si="0"/>
        <v>-1233828</v>
      </c>
      <c r="P17" s="28">
        <f t="shared" si="0"/>
        <v>618585</v>
      </c>
      <c r="Q17" s="28">
        <f t="shared" si="0"/>
        <v>18914142</v>
      </c>
      <c r="R17" s="28">
        <f t="shared" si="0"/>
        <v>18298899</v>
      </c>
      <c r="S17" s="28">
        <f t="shared" si="0"/>
        <v>-2546507</v>
      </c>
      <c r="T17" s="28">
        <f t="shared" si="0"/>
        <v>1149644</v>
      </c>
      <c r="U17" s="28">
        <f t="shared" si="0"/>
        <v>-2953754</v>
      </c>
      <c r="V17" s="28">
        <f t="shared" si="0"/>
        <v>-4350617</v>
      </c>
      <c r="W17" s="28">
        <f t="shared" si="0"/>
        <v>48171630</v>
      </c>
      <c r="X17" s="28">
        <f t="shared" si="0"/>
        <v>22245239</v>
      </c>
      <c r="Y17" s="28">
        <f t="shared" si="0"/>
        <v>25926391</v>
      </c>
      <c r="Z17" s="29">
        <f>+IF(X17&lt;&gt;0,+(Y17/X17)*100,0)</f>
        <v>116.54804428039635</v>
      </c>
      <c r="AA17" s="30">
        <f>SUM(AA6:AA16)</f>
        <v>22245239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-4686403</v>
      </c>
      <c r="D26" s="18"/>
      <c r="E26" s="19">
        <v>-14878363</v>
      </c>
      <c r="F26" s="20">
        <v>-14878363</v>
      </c>
      <c r="G26" s="20"/>
      <c r="H26" s="20"/>
      <c r="I26" s="20"/>
      <c r="J26" s="20"/>
      <c r="K26" s="20">
        <v>-1682607</v>
      </c>
      <c r="L26" s="20">
        <v>-131883</v>
      </c>
      <c r="M26" s="20">
        <v>-100000</v>
      </c>
      <c r="N26" s="20">
        <v>-1914490</v>
      </c>
      <c r="O26" s="20">
        <v>-513320</v>
      </c>
      <c r="P26" s="20">
        <v>-450000</v>
      </c>
      <c r="Q26" s="20">
        <v>-235856</v>
      </c>
      <c r="R26" s="20">
        <v>-1199176</v>
      </c>
      <c r="S26" s="20">
        <v>-1272750</v>
      </c>
      <c r="T26" s="20"/>
      <c r="U26" s="20"/>
      <c r="V26" s="20">
        <v>-1272750</v>
      </c>
      <c r="W26" s="20">
        <v>-4386416</v>
      </c>
      <c r="X26" s="20">
        <v>-14878363</v>
      </c>
      <c r="Y26" s="20">
        <v>10491947</v>
      </c>
      <c r="Z26" s="21">
        <v>-70.518154450190522</v>
      </c>
      <c r="AA26" s="22">
        <v>-14878363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-4686403</v>
      </c>
      <c r="D27" s="26">
        <f>SUM(D21:D26)</f>
        <v>0</v>
      </c>
      <c r="E27" s="27">
        <f t="shared" si="1"/>
        <v>-14878363</v>
      </c>
      <c r="F27" s="28">
        <f t="shared" si="1"/>
        <v>-14878363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-1682607</v>
      </c>
      <c r="L27" s="28">
        <f t="shared" si="1"/>
        <v>-131883</v>
      </c>
      <c r="M27" s="28">
        <f t="shared" si="1"/>
        <v>-100000</v>
      </c>
      <c r="N27" s="28">
        <f t="shared" si="1"/>
        <v>-1914490</v>
      </c>
      <c r="O27" s="28">
        <f t="shared" si="1"/>
        <v>-513320</v>
      </c>
      <c r="P27" s="28">
        <f t="shared" si="1"/>
        <v>-450000</v>
      </c>
      <c r="Q27" s="28">
        <f t="shared" si="1"/>
        <v>-235856</v>
      </c>
      <c r="R27" s="28">
        <f t="shared" si="1"/>
        <v>-1199176</v>
      </c>
      <c r="S27" s="28">
        <f t="shared" si="1"/>
        <v>-1272750</v>
      </c>
      <c r="T27" s="28">
        <f t="shared" si="1"/>
        <v>0</v>
      </c>
      <c r="U27" s="28">
        <f t="shared" si="1"/>
        <v>0</v>
      </c>
      <c r="V27" s="28">
        <f t="shared" si="1"/>
        <v>-1272750</v>
      </c>
      <c r="W27" s="28">
        <f t="shared" si="1"/>
        <v>-4386416</v>
      </c>
      <c r="X27" s="28">
        <f t="shared" si="1"/>
        <v>-14878363</v>
      </c>
      <c r="Y27" s="28">
        <f t="shared" si="1"/>
        <v>10491947</v>
      </c>
      <c r="Z27" s="29">
        <f>+IF(X27&lt;&gt;0,+(Y27/X27)*100,0)</f>
        <v>-70.518154450190522</v>
      </c>
      <c r="AA27" s="30">
        <f>SUM(AA21:AA26)</f>
        <v>-14878363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-4214099</v>
      </c>
      <c r="D38" s="32">
        <f>+D17+D27+D36</f>
        <v>0</v>
      </c>
      <c r="E38" s="33">
        <f t="shared" si="3"/>
        <v>7366876</v>
      </c>
      <c r="F38" s="2">
        <f t="shared" si="3"/>
        <v>7366876</v>
      </c>
      <c r="G38" s="2">
        <f t="shared" si="3"/>
        <v>-558712</v>
      </c>
      <c r="H38" s="2">
        <f t="shared" si="3"/>
        <v>-925072</v>
      </c>
      <c r="I38" s="2">
        <f t="shared" si="3"/>
        <v>-200101</v>
      </c>
      <c r="J38" s="2">
        <f t="shared" si="3"/>
        <v>-1683885</v>
      </c>
      <c r="K38" s="2">
        <f t="shared" si="3"/>
        <v>-976554</v>
      </c>
      <c r="L38" s="2">
        <f t="shared" si="3"/>
        <v>15459316</v>
      </c>
      <c r="M38" s="2">
        <f t="shared" si="3"/>
        <v>19509981</v>
      </c>
      <c r="N38" s="2">
        <f t="shared" si="3"/>
        <v>33992743</v>
      </c>
      <c r="O38" s="2">
        <f t="shared" si="3"/>
        <v>-1747148</v>
      </c>
      <c r="P38" s="2">
        <f t="shared" si="3"/>
        <v>168585</v>
      </c>
      <c r="Q38" s="2">
        <f t="shared" si="3"/>
        <v>18678286</v>
      </c>
      <c r="R38" s="2">
        <f t="shared" si="3"/>
        <v>17099723</v>
      </c>
      <c r="S38" s="2">
        <f t="shared" si="3"/>
        <v>-3819257</v>
      </c>
      <c r="T38" s="2">
        <f t="shared" si="3"/>
        <v>1149644</v>
      </c>
      <c r="U38" s="2">
        <f t="shared" si="3"/>
        <v>-2953754</v>
      </c>
      <c r="V38" s="2">
        <f t="shared" si="3"/>
        <v>-5623367</v>
      </c>
      <c r="W38" s="2">
        <f t="shared" si="3"/>
        <v>43785214</v>
      </c>
      <c r="X38" s="2">
        <f t="shared" si="3"/>
        <v>7366876</v>
      </c>
      <c r="Y38" s="2">
        <f t="shared" si="3"/>
        <v>36418338</v>
      </c>
      <c r="Z38" s="34">
        <f>+IF(X38&lt;&gt;0,+(Y38/X38)*100,0)</f>
        <v>494.35253152082373</v>
      </c>
      <c r="AA38" s="35">
        <f>+AA17+AA27+AA36</f>
        <v>7366876</v>
      </c>
    </row>
    <row r="39" spans="1:27" x14ac:dyDescent="0.25">
      <c r="A39" s="23" t="s">
        <v>60</v>
      </c>
      <c r="B39" s="17"/>
      <c r="C39" s="32">
        <v>-134450488</v>
      </c>
      <c r="D39" s="32"/>
      <c r="E39" s="33"/>
      <c r="F39" s="2"/>
      <c r="G39" s="2">
        <v>-141135234</v>
      </c>
      <c r="H39" s="2">
        <f>+G40+H60</f>
        <v>-142059994</v>
      </c>
      <c r="I39" s="2">
        <f>+H40+I60</f>
        <v>-142985066</v>
      </c>
      <c r="J39" s="2">
        <f>+G39</f>
        <v>-141135234</v>
      </c>
      <c r="K39" s="2">
        <f>+I40+K60</f>
        <v>-143185167</v>
      </c>
      <c r="L39" s="2">
        <f>+K40+L60</f>
        <v>-144161721</v>
      </c>
      <c r="M39" s="2">
        <f>+L40+M60</f>
        <v>-128702405</v>
      </c>
      <c r="N39" s="2">
        <f>+K39</f>
        <v>-143185167</v>
      </c>
      <c r="O39" s="2">
        <f>+M40+O60</f>
        <v>-109192424</v>
      </c>
      <c r="P39" s="2">
        <f>+O40+P60</f>
        <v>-110939572</v>
      </c>
      <c r="Q39" s="2">
        <f>+P40+Q60</f>
        <v>-110770987</v>
      </c>
      <c r="R39" s="2">
        <f>+O39</f>
        <v>-109192424</v>
      </c>
      <c r="S39" s="2">
        <f>+Q40+S60</f>
        <v>-92092701</v>
      </c>
      <c r="T39" s="2">
        <f>+S40+T60</f>
        <v>-95911958</v>
      </c>
      <c r="U39" s="2">
        <f>+T40+U60</f>
        <v>-94762314</v>
      </c>
      <c r="V39" s="2">
        <f>+S39</f>
        <v>-92092701</v>
      </c>
      <c r="W39" s="2">
        <f>+G39</f>
        <v>-141135234</v>
      </c>
      <c r="X39" s="2"/>
      <c r="Y39" s="2">
        <f>+W39-X39</f>
        <v>-141135234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-138664587</v>
      </c>
      <c r="D40" s="43">
        <f t="shared" ref="D40:AA40" si="4">+D38+D39</f>
        <v>0</v>
      </c>
      <c r="E40" s="44">
        <f t="shared" si="4"/>
        <v>7366876</v>
      </c>
      <c r="F40" s="45">
        <f t="shared" si="4"/>
        <v>7366876</v>
      </c>
      <c r="G40" s="45">
        <f t="shared" si="4"/>
        <v>-141693946</v>
      </c>
      <c r="H40" s="45">
        <f t="shared" si="4"/>
        <v>-142985066</v>
      </c>
      <c r="I40" s="45">
        <f t="shared" si="4"/>
        <v>-143185167</v>
      </c>
      <c r="J40" s="45">
        <f>+I40</f>
        <v>-143185167</v>
      </c>
      <c r="K40" s="45">
        <f t="shared" si="4"/>
        <v>-144161721</v>
      </c>
      <c r="L40" s="45">
        <f t="shared" si="4"/>
        <v>-128702405</v>
      </c>
      <c r="M40" s="45">
        <f t="shared" si="4"/>
        <v>-109192424</v>
      </c>
      <c r="N40" s="45">
        <f>+M40</f>
        <v>-109192424</v>
      </c>
      <c r="O40" s="45">
        <f t="shared" si="4"/>
        <v>-110939572</v>
      </c>
      <c r="P40" s="45">
        <f t="shared" si="4"/>
        <v>-110770987</v>
      </c>
      <c r="Q40" s="45">
        <f t="shared" si="4"/>
        <v>-92092701</v>
      </c>
      <c r="R40" s="45">
        <f>+Q40</f>
        <v>-92092701</v>
      </c>
      <c r="S40" s="45">
        <f t="shared" si="4"/>
        <v>-95911958</v>
      </c>
      <c r="T40" s="45">
        <f t="shared" si="4"/>
        <v>-94762314</v>
      </c>
      <c r="U40" s="45">
        <f t="shared" si="4"/>
        <v>-97716068</v>
      </c>
      <c r="V40" s="45">
        <f>+U40</f>
        <v>-97716068</v>
      </c>
      <c r="W40" s="45">
        <f>+V40</f>
        <v>-97716068</v>
      </c>
      <c r="X40" s="45">
        <f t="shared" si="4"/>
        <v>7366876</v>
      </c>
      <c r="Y40" s="45">
        <f t="shared" si="4"/>
        <v>-104716896</v>
      </c>
      <c r="Z40" s="46">
        <f>+IF(X40&lt;&gt;0,+(Y40/X40)*100,0)</f>
        <v>-1421.4559332884116</v>
      </c>
      <c r="AA40" s="47">
        <f t="shared" si="4"/>
        <v>7366876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-141135234</v>
      </c>
      <c r="H60">
        <v>-366048</v>
      </c>
      <c r="J60">
        <v>-141135234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362675</v>
      </c>
      <c r="D7" s="18"/>
      <c r="E7" s="19">
        <v>1741322</v>
      </c>
      <c r="F7" s="20">
        <v>1741322</v>
      </c>
      <c r="G7" s="20">
        <v>30213</v>
      </c>
      <c r="H7" s="20">
        <v>13441</v>
      </c>
      <c r="I7" s="20">
        <v>73957</v>
      </c>
      <c r="J7" s="20">
        <v>117611</v>
      </c>
      <c r="K7" s="20">
        <v>59837</v>
      </c>
      <c r="L7" s="20">
        <v>63633</v>
      </c>
      <c r="M7" s="20">
        <v>32972</v>
      </c>
      <c r="N7" s="20">
        <v>156442</v>
      </c>
      <c r="O7" s="20">
        <v>10605</v>
      </c>
      <c r="P7" s="20">
        <v>39349</v>
      </c>
      <c r="Q7" s="20">
        <v>42356</v>
      </c>
      <c r="R7" s="20">
        <v>92310</v>
      </c>
      <c r="S7" s="20">
        <v>18838</v>
      </c>
      <c r="T7" s="20">
        <v>27615</v>
      </c>
      <c r="U7" s="20">
        <v>41212</v>
      </c>
      <c r="V7" s="20">
        <v>87665</v>
      </c>
      <c r="W7" s="20">
        <v>454028</v>
      </c>
      <c r="X7" s="20">
        <v>1741322</v>
      </c>
      <c r="Y7" s="20">
        <v>-1287294</v>
      </c>
      <c r="Z7" s="21">
        <v>-73.926246840044513</v>
      </c>
      <c r="AA7" s="22">
        <v>1741322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1550000</v>
      </c>
      <c r="F9" s="20">
        <v>1550000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1550000</v>
      </c>
      <c r="Y9" s="20">
        <v>-1550000</v>
      </c>
      <c r="Z9" s="21">
        <v>-100</v>
      </c>
      <c r="AA9" s="22">
        <v>1550000</v>
      </c>
    </row>
    <row r="10" spans="1:27" x14ac:dyDescent="0.25">
      <c r="A10" s="23" t="s">
        <v>38</v>
      </c>
      <c r="B10" s="17" t="s">
        <v>6</v>
      </c>
      <c r="C10" s="18">
        <v>30000000</v>
      </c>
      <c r="D10" s="18"/>
      <c r="E10" s="19">
        <v>75000000</v>
      </c>
      <c r="F10" s="20">
        <v>75000000</v>
      </c>
      <c r="G10" s="20">
        <v>20000000</v>
      </c>
      <c r="H10" s="20"/>
      <c r="I10" s="20"/>
      <c r="J10" s="20">
        <v>20000000</v>
      </c>
      <c r="K10" s="20"/>
      <c r="L10" s="20"/>
      <c r="M10" s="20"/>
      <c r="N10" s="20"/>
      <c r="O10" s="20"/>
      <c r="P10" s="20"/>
      <c r="Q10" s="20">
        <v>20000000</v>
      </c>
      <c r="R10" s="20">
        <v>20000000</v>
      </c>
      <c r="S10" s="20"/>
      <c r="T10" s="20"/>
      <c r="U10" s="20">
        <v>35000000</v>
      </c>
      <c r="V10" s="20">
        <v>35000000</v>
      </c>
      <c r="W10" s="20">
        <v>75000000</v>
      </c>
      <c r="X10" s="20">
        <v>75000000</v>
      </c>
      <c r="Y10" s="20"/>
      <c r="Z10" s="21"/>
      <c r="AA10" s="22">
        <v>75000000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9303695</v>
      </c>
      <c r="F11" s="20">
        <v>9303695</v>
      </c>
      <c r="G11" s="20">
        <v>1171</v>
      </c>
      <c r="H11" s="20">
        <v>182</v>
      </c>
      <c r="I11" s="20">
        <v>3440</v>
      </c>
      <c r="J11" s="20">
        <v>4793</v>
      </c>
      <c r="K11" s="20">
        <v>983</v>
      </c>
      <c r="L11" s="20">
        <v>3409</v>
      </c>
      <c r="M11" s="20">
        <v>1947</v>
      </c>
      <c r="N11" s="20">
        <v>6339</v>
      </c>
      <c r="O11" s="20">
        <v>80</v>
      </c>
      <c r="P11" s="20">
        <v>3827</v>
      </c>
      <c r="Q11" s="20">
        <v>3128</v>
      </c>
      <c r="R11" s="20">
        <v>7035</v>
      </c>
      <c r="S11" s="20">
        <v>1256</v>
      </c>
      <c r="T11" s="20">
        <v>2531</v>
      </c>
      <c r="U11" s="20">
        <v>1048</v>
      </c>
      <c r="V11" s="20">
        <v>4835</v>
      </c>
      <c r="W11" s="20">
        <v>23002</v>
      </c>
      <c r="X11" s="20">
        <v>9303695</v>
      </c>
      <c r="Y11" s="20">
        <v>-9280693</v>
      </c>
      <c r="Z11" s="21">
        <v>-99.75276489609773</v>
      </c>
      <c r="AA11" s="22">
        <v>9303695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-88908462</v>
      </c>
      <c r="F14" s="20">
        <v>-89239383</v>
      </c>
      <c r="G14" s="20">
        <v>-51000</v>
      </c>
      <c r="H14" s="20">
        <v>-48000</v>
      </c>
      <c r="I14" s="20">
        <v>-42000</v>
      </c>
      <c r="J14" s="20">
        <v>-141000</v>
      </c>
      <c r="K14" s="20"/>
      <c r="L14" s="20">
        <v>-108000</v>
      </c>
      <c r="M14" s="20">
        <v>-52000</v>
      </c>
      <c r="N14" s="20">
        <v>-160000</v>
      </c>
      <c r="O14" s="20">
        <v>-57000</v>
      </c>
      <c r="P14" s="20"/>
      <c r="Q14" s="20">
        <v>-91000</v>
      </c>
      <c r="R14" s="20">
        <v>-148000</v>
      </c>
      <c r="S14" s="20">
        <v>-62000</v>
      </c>
      <c r="T14" s="20">
        <v>-88000</v>
      </c>
      <c r="U14" s="20">
        <v>-54000</v>
      </c>
      <c r="V14" s="20">
        <v>-204000</v>
      </c>
      <c r="W14" s="20">
        <v>-653000</v>
      </c>
      <c r="X14" s="20">
        <v>-89239383</v>
      </c>
      <c r="Y14" s="20">
        <v>88586383</v>
      </c>
      <c r="Z14" s="21">
        <v>-99.268260292655768</v>
      </c>
      <c r="AA14" s="22">
        <v>-89239383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30362675</v>
      </c>
      <c r="D17" s="26">
        <f>SUM(D6:D16)</f>
        <v>0</v>
      </c>
      <c r="E17" s="27">
        <f t="shared" si="0"/>
        <v>-1313445</v>
      </c>
      <c r="F17" s="28">
        <f t="shared" si="0"/>
        <v>-1644366</v>
      </c>
      <c r="G17" s="28">
        <f t="shared" si="0"/>
        <v>19980384</v>
      </c>
      <c r="H17" s="28">
        <f t="shared" si="0"/>
        <v>-34377</v>
      </c>
      <c r="I17" s="28">
        <f t="shared" si="0"/>
        <v>35397</v>
      </c>
      <c r="J17" s="28">
        <f t="shared" si="0"/>
        <v>19981404</v>
      </c>
      <c r="K17" s="28">
        <f t="shared" si="0"/>
        <v>60820</v>
      </c>
      <c r="L17" s="28">
        <f t="shared" si="0"/>
        <v>-40958</v>
      </c>
      <c r="M17" s="28">
        <f t="shared" si="0"/>
        <v>-17081</v>
      </c>
      <c r="N17" s="28">
        <f t="shared" si="0"/>
        <v>2781</v>
      </c>
      <c r="O17" s="28">
        <f t="shared" si="0"/>
        <v>-46315</v>
      </c>
      <c r="P17" s="28">
        <f t="shared" si="0"/>
        <v>43176</v>
      </c>
      <c r="Q17" s="28">
        <f t="shared" si="0"/>
        <v>19954484</v>
      </c>
      <c r="R17" s="28">
        <f t="shared" si="0"/>
        <v>19951345</v>
      </c>
      <c r="S17" s="28">
        <f t="shared" si="0"/>
        <v>-41906</v>
      </c>
      <c r="T17" s="28">
        <f t="shared" si="0"/>
        <v>-57854</v>
      </c>
      <c r="U17" s="28">
        <f t="shared" si="0"/>
        <v>34988260</v>
      </c>
      <c r="V17" s="28">
        <f t="shared" si="0"/>
        <v>34888500</v>
      </c>
      <c r="W17" s="28">
        <f t="shared" si="0"/>
        <v>74824030</v>
      </c>
      <c r="X17" s="28">
        <f t="shared" si="0"/>
        <v>-1644366</v>
      </c>
      <c r="Y17" s="28">
        <f t="shared" si="0"/>
        <v>76468396</v>
      </c>
      <c r="Z17" s="29">
        <f>+IF(X17&lt;&gt;0,+(Y17/X17)*100,0)</f>
        <v>-4650.3269953282906</v>
      </c>
      <c r="AA17" s="30">
        <f>SUM(AA6:AA16)</f>
        <v>-1644366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-101562994</v>
      </c>
      <c r="D26" s="18"/>
      <c r="E26" s="19">
        <v>-76235200</v>
      </c>
      <c r="F26" s="20">
        <v>-88358701</v>
      </c>
      <c r="G26" s="20">
        <v>-3327015</v>
      </c>
      <c r="H26" s="20">
        <v>-3682356</v>
      </c>
      <c r="I26" s="20"/>
      <c r="J26" s="20">
        <v>-7009371</v>
      </c>
      <c r="K26" s="20">
        <v>-3427828</v>
      </c>
      <c r="L26" s="20">
        <v>-22463747</v>
      </c>
      <c r="M26" s="20">
        <v>-3551033</v>
      </c>
      <c r="N26" s="20">
        <v>-29442608</v>
      </c>
      <c r="O26" s="20">
        <v>-9122055</v>
      </c>
      <c r="P26" s="20">
        <v>-4139532</v>
      </c>
      <c r="Q26" s="20">
        <v>-5495618</v>
      </c>
      <c r="R26" s="20">
        <v>-18757205</v>
      </c>
      <c r="S26" s="20">
        <v>-2104303</v>
      </c>
      <c r="T26" s="20">
        <v>-9598986</v>
      </c>
      <c r="U26" s="20">
        <v>-4053952</v>
      </c>
      <c r="V26" s="20">
        <v>-15757241</v>
      </c>
      <c r="W26" s="20">
        <v>-70966425</v>
      </c>
      <c r="X26" s="20">
        <v>-88358701</v>
      </c>
      <c r="Y26" s="20">
        <v>17392276</v>
      </c>
      <c r="Z26" s="21">
        <v>-19.683716264683429</v>
      </c>
      <c r="AA26" s="22">
        <v>-88358701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-101562994</v>
      </c>
      <c r="D27" s="26">
        <f>SUM(D21:D26)</f>
        <v>0</v>
      </c>
      <c r="E27" s="27">
        <f t="shared" si="1"/>
        <v>-76235200</v>
      </c>
      <c r="F27" s="28">
        <f t="shared" si="1"/>
        <v>-88358701</v>
      </c>
      <c r="G27" s="28">
        <f t="shared" si="1"/>
        <v>-3327015</v>
      </c>
      <c r="H27" s="28">
        <f t="shared" si="1"/>
        <v>-3682356</v>
      </c>
      <c r="I27" s="28">
        <f t="shared" si="1"/>
        <v>0</v>
      </c>
      <c r="J27" s="28">
        <f t="shared" si="1"/>
        <v>-7009371</v>
      </c>
      <c r="K27" s="28">
        <f t="shared" si="1"/>
        <v>-3427828</v>
      </c>
      <c r="L27" s="28">
        <f t="shared" si="1"/>
        <v>-22463747</v>
      </c>
      <c r="M27" s="28">
        <f t="shared" si="1"/>
        <v>-3551033</v>
      </c>
      <c r="N27" s="28">
        <f t="shared" si="1"/>
        <v>-29442608</v>
      </c>
      <c r="O27" s="28">
        <f t="shared" si="1"/>
        <v>-9122055</v>
      </c>
      <c r="P27" s="28">
        <f t="shared" si="1"/>
        <v>-4139532</v>
      </c>
      <c r="Q27" s="28">
        <f t="shared" si="1"/>
        <v>-5495618</v>
      </c>
      <c r="R27" s="28">
        <f t="shared" si="1"/>
        <v>-18757205</v>
      </c>
      <c r="S27" s="28">
        <f t="shared" si="1"/>
        <v>-2104303</v>
      </c>
      <c r="T27" s="28">
        <f t="shared" si="1"/>
        <v>-9598986</v>
      </c>
      <c r="U27" s="28">
        <f t="shared" si="1"/>
        <v>-4053952</v>
      </c>
      <c r="V27" s="28">
        <f t="shared" si="1"/>
        <v>-15757241</v>
      </c>
      <c r="W27" s="28">
        <f t="shared" si="1"/>
        <v>-70966425</v>
      </c>
      <c r="X27" s="28">
        <f t="shared" si="1"/>
        <v>-88358701</v>
      </c>
      <c r="Y27" s="28">
        <f t="shared" si="1"/>
        <v>17392276</v>
      </c>
      <c r="Z27" s="29">
        <f>+IF(X27&lt;&gt;0,+(Y27/X27)*100,0)</f>
        <v>-19.683716264683429</v>
      </c>
      <c r="AA27" s="30">
        <f>SUM(AA21:AA26)</f>
        <v>-88358701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-71200319</v>
      </c>
      <c r="D38" s="32">
        <f>+D17+D27+D36</f>
        <v>0</v>
      </c>
      <c r="E38" s="33">
        <f t="shared" si="3"/>
        <v>-77548645</v>
      </c>
      <c r="F38" s="2">
        <f t="shared" si="3"/>
        <v>-90003067</v>
      </c>
      <c r="G38" s="2">
        <f t="shared" si="3"/>
        <v>16653369</v>
      </c>
      <c r="H38" s="2">
        <f t="shared" si="3"/>
        <v>-3716733</v>
      </c>
      <c r="I38" s="2">
        <f t="shared" si="3"/>
        <v>35397</v>
      </c>
      <c r="J38" s="2">
        <f t="shared" si="3"/>
        <v>12972033</v>
      </c>
      <c r="K38" s="2">
        <f t="shared" si="3"/>
        <v>-3367008</v>
      </c>
      <c r="L38" s="2">
        <f t="shared" si="3"/>
        <v>-22504705</v>
      </c>
      <c r="M38" s="2">
        <f t="shared" si="3"/>
        <v>-3568114</v>
      </c>
      <c r="N38" s="2">
        <f t="shared" si="3"/>
        <v>-29439827</v>
      </c>
      <c r="O38" s="2">
        <f t="shared" si="3"/>
        <v>-9168370</v>
      </c>
      <c r="P38" s="2">
        <f t="shared" si="3"/>
        <v>-4096356</v>
      </c>
      <c r="Q38" s="2">
        <f t="shared" si="3"/>
        <v>14458866</v>
      </c>
      <c r="R38" s="2">
        <f t="shared" si="3"/>
        <v>1194140</v>
      </c>
      <c r="S38" s="2">
        <f t="shared" si="3"/>
        <v>-2146209</v>
      </c>
      <c r="T38" s="2">
        <f t="shared" si="3"/>
        <v>-9656840</v>
      </c>
      <c r="U38" s="2">
        <f t="shared" si="3"/>
        <v>30934308</v>
      </c>
      <c r="V38" s="2">
        <f t="shared" si="3"/>
        <v>19131259</v>
      </c>
      <c r="W38" s="2">
        <f t="shared" si="3"/>
        <v>3857605</v>
      </c>
      <c r="X38" s="2">
        <f t="shared" si="3"/>
        <v>-90003067</v>
      </c>
      <c r="Y38" s="2">
        <f t="shared" si="3"/>
        <v>93860672</v>
      </c>
      <c r="Z38" s="34">
        <f>+IF(X38&lt;&gt;0,+(Y38/X38)*100,0)</f>
        <v>-104.28608171763747</v>
      </c>
      <c r="AA38" s="35">
        <f>+AA17+AA27+AA36</f>
        <v>-90003067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16653369</v>
      </c>
      <c r="I39" s="2">
        <f>+H40+I60</f>
        <v>12936636</v>
      </c>
      <c r="J39" s="2">
        <f>+G39</f>
        <v>0</v>
      </c>
      <c r="K39" s="2">
        <f>+I40+K60</f>
        <v>12972033</v>
      </c>
      <c r="L39" s="2">
        <f>+K40+L60</f>
        <v>9605025</v>
      </c>
      <c r="M39" s="2">
        <f>+L40+M60</f>
        <v>-12899680</v>
      </c>
      <c r="N39" s="2">
        <f>+K39</f>
        <v>12972033</v>
      </c>
      <c r="O39" s="2">
        <f>+M40+O60</f>
        <v>-16467794</v>
      </c>
      <c r="P39" s="2">
        <f>+O40+P60</f>
        <v>-25636164</v>
      </c>
      <c r="Q39" s="2">
        <f>+P40+Q60</f>
        <v>-29732520</v>
      </c>
      <c r="R39" s="2">
        <f>+O39</f>
        <v>-16467794</v>
      </c>
      <c r="S39" s="2">
        <f>+Q40+S60</f>
        <v>-15273654</v>
      </c>
      <c r="T39" s="2">
        <f>+S40+T60</f>
        <v>-17419863</v>
      </c>
      <c r="U39" s="2">
        <f>+T40+U60</f>
        <v>-27076703</v>
      </c>
      <c r="V39" s="2">
        <f>+S39</f>
        <v>-15273654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-71200319</v>
      </c>
      <c r="D40" s="43">
        <f t="shared" ref="D40:AA40" si="4">+D38+D39</f>
        <v>0</v>
      </c>
      <c r="E40" s="44">
        <f t="shared" si="4"/>
        <v>-77548645</v>
      </c>
      <c r="F40" s="45">
        <f t="shared" si="4"/>
        <v>-90003067</v>
      </c>
      <c r="G40" s="45">
        <f t="shared" si="4"/>
        <v>16653369</v>
      </c>
      <c r="H40" s="45">
        <f t="shared" si="4"/>
        <v>12936636</v>
      </c>
      <c r="I40" s="45">
        <f t="shared" si="4"/>
        <v>12972033</v>
      </c>
      <c r="J40" s="45">
        <f>+I40</f>
        <v>12972033</v>
      </c>
      <c r="K40" s="45">
        <f t="shared" si="4"/>
        <v>9605025</v>
      </c>
      <c r="L40" s="45">
        <f t="shared" si="4"/>
        <v>-12899680</v>
      </c>
      <c r="M40" s="45">
        <f t="shared" si="4"/>
        <v>-16467794</v>
      </c>
      <c r="N40" s="45">
        <f>+M40</f>
        <v>-16467794</v>
      </c>
      <c r="O40" s="45">
        <f t="shared" si="4"/>
        <v>-25636164</v>
      </c>
      <c r="P40" s="45">
        <f t="shared" si="4"/>
        <v>-29732520</v>
      </c>
      <c r="Q40" s="45">
        <f t="shared" si="4"/>
        <v>-15273654</v>
      </c>
      <c r="R40" s="45">
        <f>+Q40</f>
        <v>-15273654</v>
      </c>
      <c r="S40" s="45">
        <f t="shared" si="4"/>
        <v>-17419863</v>
      </c>
      <c r="T40" s="45">
        <f t="shared" si="4"/>
        <v>-27076703</v>
      </c>
      <c r="U40" s="45">
        <f t="shared" si="4"/>
        <v>3857605</v>
      </c>
      <c r="V40" s="45">
        <f>+U40</f>
        <v>3857605</v>
      </c>
      <c r="W40" s="45">
        <f>+V40</f>
        <v>3857605</v>
      </c>
      <c r="X40" s="45">
        <f t="shared" si="4"/>
        <v>-90003067</v>
      </c>
      <c r="Y40" s="45">
        <f t="shared" si="4"/>
        <v>93860672</v>
      </c>
      <c r="Z40" s="46">
        <f>+IF(X40&lt;&gt;0,+(Y40/X40)*100,0)</f>
        <v>-104.28608171763747</v>
      </c>
      <c r="AA40" s="47">
        <f t="shared" si="4"/>
        <v>-90003067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269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519781962</v>
      </c>
      <c r="F7" s="20">
        <v>504045378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504045378</v>
      </c>
      <c r="Y7" s="20">
        <v>-504045378</v>
      </c>
      <c r="Z7" s="21">
        <v>-100</v>
      </c>
      <c r="AA7" s="22">
        <v>504045378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1729306</v>
      </c>
      <c r="F8" s="20">
        <v>477340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477340</v>
      </c>
      <c r="Y8" s="20">
        <v>-477340</v>
      </c>
      <c r="Z8" s="21">
        <v>-100</v>
      </c>
      <c r="AA8" s="22">
        <v>477340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512457928</v>
      </c>
      <c r="F9" s="20">
        <v>501465445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501465445</v>
      </c>
      <c r="Y9" s="20">
        <v>-501465445</v>
      </c>
      <c r="Z9" s="21">
        <v>-100</v>
      </c>
      <c r="AA9" s="22">
        <v>501465445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70000000</v>
      </c>
      <c r="F10" s="20">
        <v>45000000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45000000</v>
      </c>
      <c r="Y10" s="20">
        <v>-45000000</v>
      </c>
      <c r="Z10" s="21">
        <v>-100</v>
      </c>
      <c r="AA10" s="22">
        <v>45000000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-172158350</v>
      </c>
      <c r="F14" s="20">
        <v>-230905791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-230905791</v>
      </c>
      <c r="Y14" s="20">
        <v>230905791</v>
      </c>
      <c r="Z14" s="21">
        <v>-100</v>
      </c>
      <c r="AA14" s="22">
        <v>-230905791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-2042844</v>
      </c>
      <c r="F16" s="20">
        <v>-2042844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-2042844</v>
      </c>
      <c r="Y16" s="20">
        <v>2042844</v>
      </c>
      <c r="Z16" s="21">
        <v>-100</v>
      </c>
      <c r="AA16" s="22">
        <v>-2042844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929768002</v>
      </c>
      <c r="F17" s="28">
        <f t="shared" si="0"/>
        <v>818039528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818039528</v>
      </c>
      <c r="Y17" s="28">
        <f t="shared" si="0"/>
        <v>-818039528</v>
      </c>
      <c r="Z17" s="29">
        <f>+IF(X17&lt;&gt;0,+(Y17/X17)*100,0)</f>
        <v>-100</v>
      </c>
      <c r="AA17" s="30">
        <f>SUM(AA6:AA16)</f>
        <v>818039528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-102076875</v>
      </c>
      <c r="F26" s="20">
        <v>-78263375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-78263375</v>
      </c>
      <c r="Y26" s="20">
        <v>78263375</v>
      </c>
      <c r="Z26" s="21">
        <v>-100</v>
      </c>
      <c r="AA26" s="22">
        <v>-78263375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-102076875</v>
      </c>
      <c r="F27" s="28">
        <f t="shared" si="1"/>
        <v>-78263375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-78263375</v>
      </c>
      <c r="Y27" s="28">
        <f t="shared" si="1"/>
        <v>78263375</v>
      </c>
      <c r="Z27" s="29">
        <f>+IF(X27&lt;&gt;0,+(Y27/X27)*100,0)</f>
        <v>-100</v>
      </c>
      <c r="AA27" s="30">
        <f>SUM(AA21:AA26)</f>
        <v>-78263375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827691127</v>
      </c>
      <c r="F38" s="2">
        <f t="shared" si="3"/>
        <v>739776153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739776153</v>
      </c>
      <c r="Y38" s="2">
        <f t="shared" si="3"/>
        <v>-739776153</v>
      </c>
      <c r="Z38" s="34">
        <f>+IF(X38&lt;&gt;0,+(Y38/X38)*100,0)</f>
        <v>-100</v>
      </c>
      <c r="AA38" s="35">
        <f>+AA17+AA27+AA36</f>
        <v>739776153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827691127</v>
      </c>
      <c r="F40" s="45">
        <f t="shared" si="4"/>
        <v>739776153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739776153</v>
      </c>
      <c r="Y40" s="45">
        <f t="shared" si="4"/>
        <v>-739776153</v>
      </c>
      <c r="Z40" s="46">
        <f>+IF(X40&lt;&gt;0,+(Y40/X40)*100,0)</f>
        <v>-100</v>
      </c>
      <c r="AA40" s="47">
        <f t="shared" si="4"/>
        <v>739776153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1741069</v>
      </c>
      <c r="D7" s="18"/>
      <c r="E7" s="19">
        <v>2242565</v>
      </c>
      <c r="F7" s="20">
        <v>2242565</v>
      </c>
      <c r="G7" s="20">
        <v>9826</v>
      </c>
      <c r="H7" s="20">
        <v>40178</v>
      </c>
      <c r="I7" s="20">
        <v>64865</v>
      </c>
      <c r="J7" s="20">
        <v>114869</v>
      </c>
      <c r="K7" s="20">
        <v>74542</v>
      </c>
      <c r="L7" s="20">
        <v>75814</v>
      </c>
      <c r="M7" s="20">
        <v>85349</v>
      </c>
      <c r="N7" s="20">
        <v>235705</v>
      </c>
      <c r="O7" s="20">
        <v>26247</v>
      </c>
      <c r="P7" s="20"/>
      <c r="Q7" s="20">
        <v>37763</v>
      </c>
      <c r="R7" s="20">
        <v>64010</v>
      </c>
      <c r="S7" s="20">
        <v>67611</v>
      </c>
      <c r="T7" s="20">
        <v>96062</v>
      </c>
      <c r="U7" s="20">
        <v>20791</v>
      </c>
      <c r="V7" s="20">
        <v>184464</v>
      </c>
      <c r="W7" s="20">
        <v>599048</v>
      </c>
      <c r="X7" s="20">
        <v>2242565</v>
      </c>
      <c r="Y7" s="20">
        <v>-1643517</v>
      </c>
      <c r="Z7" s="21">
        <v>-73.287374056047426</v>
      </c>
      <c r="AA7" s="22">
        <v>2242565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20547570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3069088</v>
      </c>
      <c r="D10" s="18"/>
      <c r="E10" s="19">
        <v>32067000</v>
      </c>
      <c r="F10" s="20">
        <v>32067000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32067000</v>
      </c>
      <c r="Y10" s="20">
        <v>-32067000</v>
      </c>
      <c r="Z10" s="21">
        <v>-100</v>
      </c>
      <c r="AA10" s="22">
        <v>32067000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-8033092</v>
      </c>
      <c r="F14" s="20">
        <v>-8086976</v>
      </c>
      <c r="G14" s="20"/>
      <c r="H14" s="20"/>
      <c r="I14" s="20"/>
      <c r="J14" s="20"/>
      <c r="K14" s="20">
        <v>-3096</v>
      </c>
      <c r="L14" s="20"/>
      <c r="M14" s="20"/>
      <c r="N14" s="20">
        <v>-3096</v>
      </c>
      <c r="O14" s="20">
        <v>-1280</v>
      </c>
      <c r="P14" s="20"/>
      <c r="Q14" s="20"/>
      <c r="R14" s="20">
        <v>-1280</v>
      </c>
      <c r="S14" s="20"/>
      <c r="T14" s="20"/>
      <c r="U14" s="20"/>
      <c r="V14" s="20"/>
      <c r="W14" s="20">
        <v>-4376</v>
      </c>
      <c r="X14" s="20">
        <v>-8086976</v>
      </c>
      <c r="Y14" s="20">
        <v>8082600</v>
      </c>
      <c r="Z14" s="21">
        <v>-99.945888302376559</v>
      </c>
      <c r="AA14" s="22">
        <v>-8086976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25357727</v>
      </c>
      <c r="D17" s="26">
        <f>SUM(D6:D16)</f>
        <v>0</v>
      </c>
      <c r="E17" s="27">
        <f t="shared" si="0"/>
        <v>26276473</v>
      </c>
      <c r="F17" s="28">
        <f t="shared" si="0"/>
        <v>26222589</v>
      </c>
      <c r="G17" s="28">
        <f t="shared" si="0"/>
        <v>9826</v>
      </c>
      <c r="H17" s="28">
        <f t="shared" si="0"/>
        <v>40178</v>
      </c>
      <c r="I17" s="28">
        <f t="shared" si="0"/>
        <v>64865</v>
      </c>
      <c r="J17" s="28">
        <f t="shared" si="0"/>
        <v>114869</v>
      </c>
      <c r="K17" s="28">
        <f t="shared" si="0"/>
        <v>71446</v>
      </c>
      <c r="L17" s="28">
        <f t="shared" si="0"/>
        <v>75814</v>
      </c>
      <c r="M17" s="28">
        <f t="shared" si="0"/>
        <v>85349</v>
      </c>
      <c r="N17" s="28">
        <f t="shared" si="0"/>
        <v>232609</v>
      </c>
      <c r="O17" s="28">
        <f t="shared" si="0"/>
        <v>24967</v>
      </c>
      <c r="P17" s="28">
        <f t="shared" si="0"/>
        <v>0</v>
      </c>
      <c r="Q17" s="28">
        <f t="shared" si="0"/>
        <v>37763</v>
      </c>
      <c r="R17" s="28">
        <f t="shared" si="0"/>
        <v>62730</v>
      </c>
      <c r="S17" s="28">
        <f t="shared" si="0"/>
        <v>67611</v>
      </c>
      <c r="T17" s="28">
        <f t="shared" si="0"/>
        <v>96062</v>
      </c>
      <c r="U17" s="28">
        <f t="shared" si="0"/>
        <v>20791</v>
      </c>
      <c r="V17" s="28">
        <f t="shared" si="0"/>
        <v>184464</v>
      </c>
      <c r="W17" s="28">
        <f t="shared" si="0"/>
        <v>594672</v>
      </c>
      <c r="X17" s="28">
        <f t="shared" si="0"/>
        <v>26222589</v>
      </c>
      <c r="Y17" s="28">
        <f t="shared" si="0"/>
        <v>-25627917</v>
      </c>
      <c r="Z17" s="29">
        <f>+IF(X17&lt;&gt;0,+(Y17/X17)*100,0)</f>
        <v>-97.732214771012877</v>
      </c>
      <c r="AA17" s="30">
        <f>SUM(AA6:AA16)</f>
        <v>26222589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-15515259</v>
      </c>
      <c r="D26" s="18"/>
      <c r="E26" s="19">
        <v>-41667930</v>
      </c>
      <c r="F26" s="20">
        <v>-37167932</v>
      </c>
      <c r="G26" s="20"/>
      <c r="H26" s="20">
        <v>-4026522</v>
      </c>
      <c r="I26" s="20"/>
      <c r="J26" s="20">
        <v>-4026522</v>
      </c>
      <c r="K26" s="20">
        <v>-2724483</v>
      </c>
      <c r="L26" s="20">
        <v>-8159300</v>
      </c>
      <c r="M26" s="20"/>
      <c r="N26" s="20">
        <v>-10883783</v>
      </c>
      <c r="O26" s="20"/>
      <c r="P26" s="20"/>
      <c r="Q26" s="20">
        <v>-1654422</v>
      </c>
      <c r="R26" s="20">
        <v>-1654422</v>
      </c>
      <c r="S26" s="20">
        <v>-1640424</v>
      </c>
      <c r="T26" s="20"/>
      <c r="U26" s="20">
        <v>-11730872</v>
      </c>
      <c r="V26" s="20">
        <v>-13371296</v>
      </c>
      <c r="W26" s="20">
        <v>-29936023</v>
      </c>
      <c r="X26" s="20">
        <v>-37167932</v>
      </c>
      <c r="Y26" s="20">
        <v>7231909</v>
      </c>
      <c r="Z26" s="21">
        <v>-19.457388697331883</v>
      </c>
      <c r="AA26" s="22">
        <v>-37167932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-15515259</v>
      </c>
      <c r="D27" s="26">
        <f>SUM(D21:D26)</f>
        <v>0</v>
      </c>
      <c r="E27" s="27">
        <f t="shared" si="1"/>
        <v>-41667930</v>
      </c>
      <c r="F27" s="28">
        <f t="shared" si="1"/>
        <v>-37167932</v>
      </c>
      <c r="G27" s="28">
        <f t="shared" si="1"/>
        <v>0</v>
      </c>
      <c r="H27" s="28">
        <f t="shared" si="1"/>
        <v>-4026522</v>
      </c>
      <c r="I27" s="28">
        <f t="shared" si="1"/>
        <v>0</v>
      </c>
      <c r="J27" s="28">
        <f t="shared" si="1"/>
        <v>-4026522</v>
      </c>
      <c r="K27" s="28">
        <f t="shared" si="1"/>
        <v>-2724483</v>
      </c>
      <c r="L27" s="28">
        <f t="shared" si="1"/>
        <v>-8159300</v>
      </c>
      <c r="M27" s="28">
        <f t="shared" si="1"/>
        <v>0</v>
      </c>
      <c r="N27" s="28">
        <f t="shared" si="1"/>
        <v>-10883783</v>
      </c>
      <c r="O27" s="28">
        <f t="shared" si="1"/>
        <v>0</v>
      </c>
      <c r="P27" s="28">
        <f t="shared" si="1"/>
        <v>0</v>
      </c>
      <c r="Q27" s="28">
        <f t="shared" si="1"/>
        <v>-1654422</v>
      </c>
      <c r="R27" s="28">
        <f t="shared" si="1"/>
        <v>-1654422</v>
      </c>
      <c r="S27" s="28">
        <f t="shared" si="1"/>
        <v>-1640424</v>
      </c>
      <c r="T27" s="28">
        <f t="shared" si="1"/>
        <v>0</v>
      </c>
      <c r="U27" s="28">
        <f t="shared" si="1"/>
        <v>-11730872</v>
      </c>
      <c r="V27" s="28">
        <f t="shared" si="1"/>
        <v>-13371296</v>
      </c>
      <c r="W27" s="28">
        <f t="shared" si="1"/>
        <v>-29936023</v>
      </c>
      <c r="X27" s="28">
        <f t="shared" si="1"/>
        <v>-37167932</v>
      </c>
      <c r="Y27" s="28">
        <f t="shared" si="1"/>
        <v>7231909</v>
      </c>
      <c r="Z27" s="29">
        <f>+IF(X27&lt;&gt;0,+(Y27/X27)*100,0)</f>
        <v>-19.457388697331883</v>
      </c>
      <c r="AA27" s="30">
        <f>SUM(AA21:AA26)</f>
        <v>-37167932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9842468</v>
      </c>
      <c r="D38" s="32">
        <f>+D17+D27+D36</f>
        <v>0</v>
      </c>
      <c r="E38" s="33">
        <f t="shared" si="3"/>
        <v>-15391457</v>
      </c>
      <c r="F38" s="2">
        <f t="shared" si="3"/>
        <v>-10945343</v>
      </c>
      <c r="G38" s="2">
        <f t="shared" si="3"/>
        <v>9826</v>
      </c>
      <c r="H38" s="2">
        <f t="shared" si="3"/>
        <v>-3986344</v>
      </c>
      <c r="I38" s="2">
        <f t="shared" si="3"/>
        <v>64865</v>
      </c>
      <c r="J38" s="2">
        <f t="shared" si="3"/>
        <v>-3911653</v>
      </c>
      <c r="K38" s="2">
        <f t="shared" si="3"/>
        <v>-2653037</v>
      </c>
      <c r="L38" s="2">
        <f t="shared" si="3"/>
        <v>-8083486</v>
      </c>
      <c r="M38" s="2">
        <f t="shared" si="3"/>
        <v>85349</v>
      </c>
      <c r="N38" s="2">
        <f t="shared" si="3"/>
        <v>-10651174</v>
      </c>
      <c r="O38" s="2">
        <f t="shared" si="3"/>
        <v>24967</v>
      </c>
      <c r="P38" s="2">
        <f t="shared" si="3"/>
        <v>0</v>
      </c>
      <c r="Q38" s="2">
        <f t="shared" si="3"/>
        <v>-1616659</v>
      </c>
      <c r="R38" s="2">
        <f t="shared" si="3"/>
        <v>-1591692</v>
      </c>
      <c r="S38" s="2">
        <f t="shared" si="3"/>
        <v>-1572813</v>
      </c>
      <c r="T38" s="2">
        <f t="shared" si="3"/>
        <v>96062</v>
      </c>
      <c r="U38" s="2">
        <f t="shared" si="3"/>
        <v>-11710081</v>
      </c>
      <c r="V38" s="2">
        <f t="shared" si="3"/>
        <v>-13186832</v>
      </c>
      <c r="W38" s="2">
        <f t="shared" si="3"/>
        <v>-29341351</v>
      </c>
      <c r="X38" s="2">
        <f t="shared" si="3"/>
        <v>-10945343</v>
      </c>
      <c r="Y38" s="2">
        <f t="shared" si="3"/>
        <v>-18396008</v>
      </c>
      <c r="Z38" s="34">
        <f>+IF(X38&lt;&gt;0,+(Y38/X38)*100,0)</f>
        <v>168.0715533537871</v>
      </c>
      <c r="AA38" s="35">
        <f>+AA17+AA27+AA36</f>
        <v>-10945343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9826</v>
      </c>
      <c r="I39" s="2">
        <f>+H40+I60</f>
        <v>-3976518</v>
      </c>
      <c r="J39" s="2">
        <f>+G39</f>
        <v>0</v>
      </c>
      <c r="K39" s="2">
        <f>+I40+K60</f>
        <v>-3911653</v>
      </c>
      <c r="L39" s="2">
        <f>+K40+L60</f>
        <v>-6564690</v>
      </c>
      <c r="M39" s="2">
        <f>+L40+M60</f>
        <v>-14648176</v>
      </c>
      <c r="N39" s="2">
        <f>+K39</f>
        <v>-3911653</v>
      </c>
      <c r="O39" s="2">
        <f>+M40+O60</f>
        <v>-14562827</v>
      </c>
      <c r="P39" s="2">
        <f>+O40+P60</f>
        <v>-14537860</v>
      </c>
      <c r="Q39" s="2">
        <f>+P40+Q60</f>
        <v>-14537860</v>
      </c>
      <c r="R39" s="2">
        <f>+O39</f>
        <v>-14562827</v>
      </c>
      <c r="S39" s="2">
        <f>+Q40+S60</f>
        <v>-16154519</v>
      </c>
      <c r="T39" s="2">
        <f>+S40+T60</f>
        <v>-17727332</v>
      </c>
      <c r="U39" s="2">
        <f>+T40+U60</f>
        <v>-17631270</v>
      </c>
      <c r="V39" s="2">
        <f>+S39</f>
        <v>-16154519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9842468</v>
      </c>
      <c r="D40" s="43">
        <f t="shared" ref="D40:AA40" si="4">+D38+D39</f>
        <v>0</v>
      </c>
      <c r="E40" s="44">
        <f t="shared" si="4"/>
        <v>-15391457</v>
      </c>
      <c r="F40" s="45">
        <f t="shared" si="4"/>
        <v>-10945343</v>
      </c>
      <c r="G40" s="45">
        <f t="shared" si="4"/>
        <v>9826</v>
      </c>
      <c r="H40" s="45">
        <f t="shared" si="4"/>
        <v>-3976518</v>
      </c>
      <c r="I40" s="45">
        <f t="shared" si="4"/>
        <v>-3911653</v>
      </c>
      <c r="J40" s="45">
        <f>+I40</f>
        <v>-3911653</v>
      </c>
      <c r="K40" s="45">
        <f t="shared" si="4"/>
        <v>-6564690</v>
      </c>
      <c r="L40" s="45">
        <f t="shared" si="4"/>
        <v>-14648176</v>
      </c>
      <c r="M40" s="45">
        <f t="shared" si="4"/>
        <v>-14562827</v>
      </c>
      <c r="N40" s="45">
        <f>+M40</f>
        <v>-14562827</v>
      </c>
      <c r="O40" s="45">
        <f t="shared" si="4"/>
        <v>-14537860</v>
      </c>
      <c r="P40" s="45">
        <f t="shared" si="4"/>
        <v>-14537860</v>
      </c>
      <c r="Q40" s="45">
        <f t="shared" si="4"/>
        <v>-16154519</v>
      </c>
      <c r="R40" s="45">
        <f>+Q40</f>
        <v>-16154519</v>
      </c>
      <c r="S40" s="45">
        <f t="shared" si="4"/>
        <v>-17727332</v>
      </c>
      <c r="T40" s="45">
        <f t="shared" si="4"/>
        <v>-17631270</v>
      </c>
      <c r="U40" s="45">
        <f t="shared" si="4"/>
        <v>-29341351</v>
      </c>
      <c r="V40" s="45">
        <f>+U40</f>
        <v>-29341351</v>
      </c>
      <c r="W40" s="45">
        <f>+V40</f>
        <v>-29341351</v>
      </c>
      <c r="X40" s="45">
        <f t="shared" si="4"/>
        <v>-10945343</v>
      </c>
      <c r="Y40" s="45">
        <f t="shared" si="4"/>
        <v>-18396008</v>
      </c>
      <c r="Z40" s="46">
        <f>+IF(X40&lt;&gt;0,+(Y40/X40)*100,0)</f>
        <v>168.0715533537871</v>
      </c>
      <c r="AA40" s="47">
        <f t="shared" si="4"/>
        <v>-10945343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-3685084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-3685084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-3685084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-3685084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91949857</v>
      </c>
      <c r="D7" s="18">
        <v>96050478</v>
      </c>
      <c r="E7" s="19">
        <v>161888304</v>
      </c>
      <c r="F7" s="20">
        <v>161888304</v>
      </c>
      <c r="G7" s="20">
        <v>5241843</v>
      </c>
      <c r="H7" s="20">
        <v>12187696</v>
      </c>
      <c r="I7" s="20">
        <v>8679006</v>
      </c>
      <c r="J7" s="20">
        <v>26108545</v>
      </c>
      <c r="K7" s="20">
        <v>10597286</v>
      </c>
      <c r="L7" s="20">
        <v>10545005</v>
      </c>
      <c r="M7" s="20">
        <v>7339181</v>
      </c>
      <c r="N7" s="20">
        <v>28481472</v>
      </c>
      <c r="O7" s="20">
        <v>5999722</v>
      </c>
      <c r="P7" s="20">
        <v>5748768</v>
      </c>
      <c r="Q7" s="20">
        <v>7080858</v>
      </c>
      <c r="R7" s="20">
        <v>18829348</v>
      </c>
      <c r="S7" s="20">
        <v>4170971</v>
      </c>
      <c r="T7" s="20">
        <v>8719330</v>
      </c>
      <c r="U7" s="20">
        <v>7958025</v>
      </c>
      <c r="V7" s="20">
        <v>20848326</v>
      </c>
      <c r="W7" s="20">
        <v>94267691</v>
      </c>
      <c r="X7" s="20">
        <v>161888304</v>
      </c>
      <c r="Y7" s="20">
        <v>-67620613</v>
      </c>
      <c r="Z7" s="21">
        <v>-41.769918721243755</v>
      </c>
      <c r="AA7" s="22">
        <v>161888304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629880</v>
      </c>
      <c r="F8" s="20">
        <v>629880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629880</v>
      </c>
      <c r="Y8" s="20">
        <v>-629880</v>
      </c>
      <c r="Z8" s="21">
        <v>-100</v>
      </c>
      <c r="AA8" s="22">
        <v>629880</v>
      </c>
    </row>
    <row r="9" spans="1:27" x14ac:dyDescent="0.25">
      <c r="A9" s="23" t="s">
        <v>37</v>
      </c>
      <c r="B9" s="17" t="s">
        <v>6</v>
      </c>
      <c r="C9" s="18">
        <v>28500424</v>
      </c>
      <c r="D9" s="18">
        <v>39372701</v>
      </c>
      <c r="E9" s="19"/>
      <c r="F9" s="20"/>
      <c r="G9" s="20">
        <v>7046728</v>
      </c>
      <c r="H9" s="20">
        <v>13416916</v>
      </c>
      <c r="I9" s="20">
        <v>69566</v>
      </c>
      <c r="J9" s="20">
        <v>20533210</v>
      </c>
      <c r="K9" s="20">
        <v>225072</v>
      </c>
      <c r="L9" s="20">
        <v>9754079</v>
      </c>
      <c r="M9" s="20">
        <v>144372</v>
      </c>
      <c r="N9" s="20">
        <v>10123523</v>
      </c>
      <c r="O9" s="20">
        <v>154471</v>
      </c>
      <c r="P9" s="20">
        <v>218029</v>
      </c>
      <c r="Q9" s="20">
        <v>182411</v>
      </c>
      <c r="R9" s="20">
        <v>554911</v>
      </c>
      <c r="S9" s="20">
        <v>129914</v>
      </c>
      <c r="T9" s="20">
        <v>184214</v>
      </c>
      <c r="U9" s="20">
        <v>7797648</v>
      </c>
      <c r="V9" s="20">
        <v>8111776</v>
      </c>
      <c r="W9" s="20">
        <v>39323420</v>
      </c>
      <c r="X9" s="20"/>
      <c r="Y9" s="20">
        <v>39323420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10230000</v>
      </c>
      <c r="F10" s="20">
        <v>10230000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10230000</v>
      </c>
      <c r="Y10" s="20">
        <v>-10230000</v>
      </c>
      <c r="Z10" s="21">
        <v>-100</v>
      </c>
      <c r="AA10" s="22">
        <v>10230000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-100912821</v>
      </c>
      <c r="D14" s="18">
        <v>-132323509</v>
      </c>
      <c r="E14" s="19">
        <v>-110359476</v>
      </c>
      <c r="F14" s="20">
        <v>-118557390</v>
      </c>
      <c r="G14" s="20">
        <v>-428172</v>
      </c>
      <c r="H14" s="20">
        <v>-2169422</v>
      </c>
      <c r="I14" s="20">
        <v>-5244568</v>
      </c>
      <c r="J14" s="20">
        <v>-7842162</v>
      </c>
      <c r="K14" s="20">
        <v>-163820</v>
      </c>
      <c r="L14" s="20">
        <v>-340931</v>
      </c>
      <c r="M14" s="20">
        <v>-52018342</v>
      </c>
      <c r="N14" s="20">
        <v>-52523093</v>
      </c>
      <c r="O14" s="20"/>
      <c r="P14" s="20">
        <v>-314884</v>
      </c>
      <c r="Q14" s="20">
        <v>-51657587</v>
      </c>
      <c r="R14" s="20">
        <v>-51972471</v>
      </c>
      <c r="S14" s="20">
        <v>-2052166</v>
      </c>
      <c r="T14" s="20">
        <v>-14830667</v>
      </c>
      <c r="U14" s="20">
        <v>-3102949</v>
      </c>
      <c r="V14" s="20">
        <v>-19985782</v>
      </c>
      <c r="W14" s="20">
        <v>-132323508</v>
      </c>
      <c r="X14" s="20">
        <v>-118557390</v>
      </c>
      <c r="Y14" s="20">
        <v>-13766118</v>
      </c>
      <c r="Z14" s="21">
        <v>11.611353792454439</v>
      </c>
      <c r="AA14" s="22">
        <v>-118557390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19537460</v>
      </c>
      <c r="D17" s="26">
        <f>SUM(D6:D16)</f>
        <v>3099670</v>
      </c>
      <c r="E17" s="27">
        <f t="shared" si="0"/>
        <v>62388708</v>
      </c>
      <c r="F17" s="28">
        <f t="shared" si="0"/>
        <v>54190794</v>
      </c>
      <c r="G17" s="28">
        <f t="shared" si="0"/>
        <v>11860399</v>
      </c>
      <c r="H17" s="28">
        <f t="shared" si="0"/>
        <v>23435190</v>
      </c>
      <c r="I17" s="28">
        <f t="shared" si="0"/>
        <v>3504004</v>
      </c>
      <c r="J17" s="28">
        <f t="shared" si="0"/>
        <v>38799593</v>
      </c>
      <c r="K17" s="28">
        <f t="shared" si="0"/>
        <v>10658538</v>
      </c>
      <c r="L17" s="28">
        <f t="shared" si="0"/>
        <v>19958153</v>
      </c>
      <c r="M17" s="28">
        <f t="shared" si="0"/>
        <v>-44534789</v>
      </c>
      <c r="N17" s="28">
        <f t="shared" si="0"/>
        <v>-13918098</v>
      </c>
      <c r="O17" s="28">
        <f t="shared" si="0"/>
        <v>6154193</v>
      </c>
      <c r="P17" s="28">
        <f t="shared" si="0"/>
        <v>5651913</v>
      </c>
      <c r="Q17" s="28">
        <f t="shared" si="0"/>
        <v>-44394318</v>
      </c>
      <c r="R17" s="28">
        <f t="shared" si="0"/>
        <v>-32588212</v>
      </c>
      <c r="S17" s="28">
        <f t="shared" si="0"/>
        <v>2248719</v>
      </c>
      <c r="T17" s="28">
        <f t="shared" si="0"/>
        <v>-5927123</v>
      </c>
      <c r="U17" s="28">
        <f t="shared" si="0"/>
        <v>12652724</v>
      </c>
      <c r="V17" s="28">
        <f t="shared" si="0"/>
        <v>8974320</v>
      </c>
      <c r="W17" s="28">
        <f t="shared" si="0"/>
        <v>1267603</v>
      </c>
      <c r="X17" s="28">
        <f t="shared" si="0"/>
        <v>54190794</v>
      </c>
      <c r="Y17" s="28">
        <f t="shared" si="0"/>
        <v>-52923191</v>
      </c>
      <c r="Z17" s="29">
        <f>+IF(X17&lt;&gt;0,+(Y17/X17)*100,0)</f>
        <v>-97.660851767552998</v>
      </c>
      <c r="AA17" s="30">
        <f>SUM(AA6:AA16)</f>
        <v>54190794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19537460</v>
      </c>
      <c r="D38" s="32">
        <f>+D17+D27+D36</f>
        <v>3099670</v>
      </c>
      <c r="E38" s="33">
        <f t="shared" si="3"/>
        <v>62388708</v>
      </c>
      <c r="F38" s="2">
        <f t="shared" si="3"/>
        <v>54190794</v>
      </c>
      <c r="G38" s="2">
        <f t="shared" si="3"/>
        <v>11860399</v>
      </c>
      <c r="H38" s="2">
        <f t="shared" si="3"/>
        <v>23435190</v>
      </c>
      <c r="I38" s="2">
        <f t="shared" si="3"/>
        <v>3504004</v>
      </c>
      <c r="J38" s="2">
        <f t="shared" si="3"/>
        <v>38799593</v>
      </c>
      <c r="K38" s="2">
        <f t="shared" si="3"/>
        <v>10658538</v>
      </c>
      <c r="L38" s="2">
        <f t="shared" si="3"/>
        <v>19958153</v>
      </c>
      <c r="M38" s="2">
        <f t="shared" si="3"/>
        <v>-44534789</v>
      </c>
      <c r="N38" s="2">
        <f t="shared" si="3"/>
        <v>-13918098</v>
      </c>
      <c r="O38" s="2">
        <f t="shared" si="3"/>
        <v>6154193</v>
      </c>
      <c r="P38" s="2">
        <f t="shared" si="3"/>
        <v>5651913</v>
      </c>
      <c r="Q38" s="2">
        <f t="shared" si="3"/>
        <v>-44394318</v>
      </c>
      <c r="R38" s="2">
        <f t="shared" si="3"/>
        <v>-32588212</v>
      </c>
      <c r="S38" s="2">
        <f t="shared" si="3"/>
        <v>2248719</v>
      </c>
      <c r="T38" s="2">
        <f t="shared" si="3"/>
        <v>-5927123</v>
      </c>
      <c r="U38" s="2">
        <f t="shared" si="3"/>
        <v>12652724</v>
      </c>
      <c r="V38" s="2">
        <f t="shared" si="3"/>
        <v>8974320</v>
      </c>
      <c r="W38" s="2">
        <f t="shared" si="3"/>
        <v>1267603</v>
      </c>
      <c r="X38" s="2">
        <f t="shared" si="3"/>
        <v>54190794</v>
      </c>
      <c r="Y38" s="2">
        <f t="shared" si="3"/>
        <v>-52923191</v>
      </c>
      <c r="Z38" s="34">
        <f>+IF(X38&lt;&gt;0,+(Y38/X38)*100,0)</f>
        <v>-97.660851767552998</v>
      </c>
      <c r="AA38" s="35">
        <f>+AA17+AA27+AA36</f>
        <v>54190794</v>
      </c>
    </row>
    <row r="39" spans="1:27" x14ac:dyDescent="0.25">
      <c r="A39" s="23" t="s">
        <v>60</v>
      </c>
      <c r="B39" s="17"/>
      <c r="C39" s="32">
        <v>13073748</v>
      </c>
      <c r="D39" s="32">
        <v>-1393878</v>
      </c>
      <c r="E39" s="33">
        <v>13073748</v>
      </c>
      <c r="F39" s="2">
        <v>13073748</v>
      </c>
      <c r="G39" s="2">
        <v>-1393878</v>
      </c>
      <c r="H39" s="2">
        <f>+G40+H60</f>
        <v>10466521</v>
      </c>
      <c r="I39" s="2">
        <f>+H40+I60</f>
        <v>33901711</v>
      </c>
      <c r="J39" s="2">
        <f>+G39</f>
        <v>-1393878</v>
      </c>
      <c r="K39" s="2">
        <f>+I40+K60</f>
        <v>37405715</v>
      </c>
      <c r="L39" s="2">
        <f>+K40+L60</f>
        <v>48064253</v>
      </c>
      <c r="M39" s="2">
        <f>+L40+M60</f>
        <v>68022406</v>
      </c>
      <c r="N39" s="2">
        <f>+K39</f>
        <v>37405715</v>
      </c>
      <c r="O39" s="2">
        <f>+M40+O60</f>
        <v>23487617</v>
      </c>
      <c r="P39" s="2">
        <f>+O40+P60</f>
        <v>29641810</v>
      </c>
      <c r="Q39" s="2">
        <f>+P40+Q60</f>
        <v>35293723</v>
      </c>
      <c r="R39" s="2">
        <f>+O39</f>
        <v>23487617</v>
      </c>
      <c r="S39" s="2">
        <f>+Q40+S60</f>
        <v>-9100595</v>
      </c>
      <c r="T39" s="2">
        <f>+S40+T60</f>
        <v>-6851876</v>
      </c>
      <c r="U39" s="2">
        <f>+T40+U60</f>
        <v>-12778999</v>
      </c>
      <c r="V39" s="2">
        <f>+S39</f>
        <v>-9100595</v>
      </c>
      <c r="W39" s="2">
        <f>+G39</f>
        <v>-1393878</v>
      </c>
      <c r="X39" s="2">
        <v>13073748</v>
      </c>
      <c r="Y39" s="2">
        <f>+W39-X39</f>
        <v>-14467626</v>
      </c>
      <c r="Z39" s="34">
        <f>+IF(X39&lt;&gt;0,+(Y39/X39)*100,0)</f>
        <v>-110.66165570882964</v>
      </c>
      <c r="AA39" s="35">
        <v>13073748</v>
      </c>
    </row>
    <row r="40" spans="1:27" x14ac:dyDescent="0.25">
      <c r="A40" s="41" t="s">
        <v>62</v>
      </c>
      <c r="B40" s="42" t="s">
        <v>61</v>
      </c>
      <c r="C40" s="43">
        <f>+C38+C39</f>
        <v>32611208</v>
      </c>
      <c r="D40" s="43">
        <f t="shared" ref="D40:AA40" si="4">+D38+D39</f>
        <v>1705792</v>
      </c>
      <c r="E40" s="44">
        <f t="shared" si="4"/>
        <v>75462456</v>
      </c>
      <c r="F40" s="45">
        <f t="shared" si="4"/>
        <v>67264542</v>
      </c>
      <c r="G40" s="45">
        <f t="shared" si="4"/>
        <v>10466521</v>
      </c>
      <c r="H40" s="45">
        <f t="shared" si="4"/>
        <v>33901711</v>
      </c>
      <c r="I40" s="45">
        <f t="shared" si="4"/>
        <v>37405715</v>
      </c>
      <c r="J40" s="45">
        <f>+I40</f>
        <v>37405715</v>
      </c>
      <c r="K40" s="45">
        <f t="shared" si="4"/>
        <v>48064253</v>
      </c>
      <c r="L40" s="45">
        <f t="shared" si="4"/>
        <v>68022406</v>
      </c>
      <c r="M40" s="45">
        <f t="shared" si="4"/>
        <v>23487617</v>
      </c>
      <c r="N40" s="45">
        <f>+M40</f>
        <v>23487617</v>
      </c>
      <c r="O40" s="45">
        <f t="shared" si="4"/>
        <v>29641810</v>
      </c>
      <c r="P40" s="45">
        <f t="shared" si="4"/>
        <v>35293723</v>
      </c>
      <c r="Q40" s="45">
        <f t="shared" si="4"/>
        <v>-9100595</v>
      </c>
      <c r="R40" s="45">
        <f>+Q40</f>
        <v>-9100595</v>
      </c>
      <c r="S40" s="45">
        <f t="shared" si="4"/>
        <v>-6851876</v>
      </c>
      <c r="T40" s="45">
        <f t="shared" si="4"/>
        <v>-12778999</v>
      </c>
      <c r="U40" s="45">
        <f t="shared" si="4"/>
        <v>-126275</v>
      </c>
      <c r="V40" s="45">
        <f>+U40</f>
        <v>-126275</v>
      </c>
      <c r="W40" s="45">
        <f>+V40</f>
        <v>-126275</v>
      </c>
      <c r="X40" s="45">
        <f t="shared" si="4"/>
        <v>67264542</v>
      </c>
      <c r="Y40" s="45">
        <f t="shared" si="4"/>
        <v>-67390817</v>
      </c>
      <c r="Z40" s="46">
        <f>+IF(X40&lt;&gt;0,+(Y40/X40)*100,0)</f>
        <v>-100.1877289226172</v>
      </c>
      <c r="AA40" s="47">
        <f t="shared" si="4"/>
        <v>67264542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-1393878</v>
      </c>
      <c r="J60">
        <v>-1393878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276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36509554</v>
      </c>
      <c r="F7" s="20">
        <v>36509554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36509554</v>
      </c>
      <c r="Y7" s="20">
        <v>-36509554</v>
      </c>
      <c r="Z7" s="21">
        <v>-100</v>
      </c>
      <c r="AA7" s="22">
        <v>36509554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-93670116</v>
      </c>
      <c r="F14" s="20">
        <v>-93670116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-93670116</v>
      </c>
      <c r="Y14" s="20">
        <v>93670116</v>
      </c>
      <c r="Z14" s="21">
        <v>-100</v>
      </c>
      <c r="AA14" s="22">
        <v>-93670116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-57160562</v>
      </c>
      <c r="F17" s="28">
        <f t="shared" si="0"/>
        <v>-57160562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-57160562</v>
      </c>
      <c r="Y17" s="28">
        <f t="shared" si="0"/>
        <v>57160562</v>
      </c>
      <c r="Z17" s="29">
        <f>+IF(X17&lt;&gt;0,+(Y17/X17)*100,0)</f>
        <v>-100</v>
      </c>
      <c r="AA17" s="30">
        <f>SUM(AA6:AA16)</f>
        <v>-57160562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-57160562</v>
      </c>
      <c r="F38" s="2">
        <f t="shared" si="3"/>
        <v>-57160562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-57160562</v>
      </c>
      <c r="Y38" s="2">
        <f t="shared" si="3"/>
        <v>57160562</v>
      </c>
      <c r="Z38" s="34">
        <f>+IF(X38&lt;&gt;0,+(Y38/X38)*100,0)</f>
        <v>-100</v>
      </c>
      <c r="AA38" s="35">
        <f>+AA17+AA27+AA36</f>
        <v>-57160562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27993565</v>
      </c>
      <c r="L39" s="2">
        <f>+K40+L60</f>
        <v>27993565</v>
      </c>
      <c r="M39" s="2">
        <f>+L40+M60</f>
        <v>27993565</v>
      </c>
      <c r="N39" s="2">
        <f>+K39</f>
        <v>27993565</v>
      </c>
      <c r="O39" s="2">
        <f>+M40+O60</f>
        <v>27993565</v>
      </c>
      <c r="P39" s="2">
        <f>+O40+P60</f>
        <v>27993565</v>
      </c>
      <c r="Q39" s="2">
        <f>+P40+Q60</f>
        <v>27993565</v>
      </c>
      <c r="R39" s="2">
        <f>+O39</f>
        <v>27993565</v>
      </c>
      <c r="S39" s="2">
        <f>+Q40+S60</f>
        <v>27993565</v>
      </c>
      <c r="T39" s="2">
        <f>+S40+T60</f>
        <v>27993565</v>
      </c>
      <c r="U39" s="2">
        <f>+T40+U60</f>
        <v>27993565</v>
      </c>
      <c r="V39" s="2">
        <f>+S39</f>
        <v>27993565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-57160562</v>
      </c>
      <c r="F40" s="45">
        <f t="shared" si="4"/>
        <v>-57160562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27993565</v>
      </c>
      <c r="L40" s="45">
        <f t="shared" si="4"/>
        <v>27993565</v>
      </c>
      <c r="M40" s="45">
        <f t="shared" si="4"/>
        <v>27993565</v>
      </c>
      <c r="N40" s="45">
        <f>+M40</f>
        <v>27993565</v>
      </c>
      <c r="O40" s="45">
        <f t="shared" si="4"/>
        <v>27993565</v>
      </c>
      <c r="P40" s="45">
        <f t="shared" si="4"/>
        <v>27993565</v>
      </c>
      <c r="Q40" s="45">
        <f t="shared" si="4"/>
        <v>27993565</v>
      </c>
      <c r="R40" s="45">
        <f>+Q40</f>
        <v>27993565</v>
      </c>
      <c r="S40" s="45">
        <f t="shared" si="4"/>
        <v>27993565</v>
      </c>
      <c r="T40" s="45">
        <f t="shared" si="4"/>
        <v>27993565</v>
      </c>
      <c r="U40" s="45">
        <f t="shared" si="4"/>
        <v>27993565</v>
      </c>
      <c r="V40" s="45">
        <f>+U40</f>
        <v>27993565</v>
      </c>
      <c r="W40" s="45">
        <f>+V40</f>
        <v>27993565</v>
      </c>
      <c r="X40" s="45">
        <f t="shared" si="4"/>
        <v>-57160562</v>
      </c>
      <c r="Y40" s="45">
        <f t="shared" si="4"/>
        <v>57160562</v>
      </c>
      <c r="Z40" s="46">
        <f>+IF(X40&lt;&gt;0,+(Y40/X40)*100,0)</f>
        <v>-100</v>
      </c>
      <c r="AA40" s="47">
        <f t="shared" si="4"/>
        <v>-57160562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5">
      <c r="K60">
        <v>27993565</v>
      </c>
      <c r="N60">
        <v>27993565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277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11391211</v>
      </c>
      <c r="F7" s="20">
        <v>11391211</v>
      </c>
      <c r="G7" s="20">
        <v>-145500</v>
      </c>
      <c r="H7" s="20"/>
      <c r="I7" s="20">
        <v>-93232</v>
      </c>
      <c r="J7" s="20">
        <v>-238732</v>
      </c>
      <c r="K7" s="20">
        <v>-217654</v>
      </c>
      <c r="L7" s="20"/>
      <c r="M7" s="20"/>
      <c r="N7" s="20">
        <v>-217654</v>
      </c>
      <c r="O7" s="20"/>
      <c r="P7" s="20"/>
      <c r="Q7" s="20"/>
      <c r="R7" s="20"/>
      <c r="S7" s="20"/>
      <c r="T7" s="20"/>
      <c r="U7" s="20"/>
      <c r="V7" s="20"/>
      <c r="W7" s="20">
        <v>-456386</v>
      </c>
      <c r="X7" s="20">
        <v>11391211</v>
      </c>
      <c r="Y7" s="20">
        <v>-11847597</v>
      </c>
      <c r="Z7" s="21">
        <v>-104.00647481641766</v>
      </c>
      <c r="AA7" s="22">
        <v>11391211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7889359</v>
      </c>
      <c r="F9" s="20">
        <v>7889359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7889359</v>
      </c>
      <c r="Y9" s="20">
        <v>-7889359</v>
      </c>
      <c r="Z9" s="21">
        <v>-100</v>
      </c>
      <c r="AA9" s="22">
        <v>7889359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-11215371</v>
      </c>
      <c r="F14" s="20">
        <v>-11078359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>
        <v>565258</v>
      </c>
      <c r="U14" s="20">
        <v>1164733</v>
      </c>
      <c r="V14" s="20">
        <v>1729991</v>
      </c>
      <c r="W14" s="20">
        <v>1729991</v>
      </c>
      <c r="X14" s="20">
        <v>-11078359</v>
      </c>
      <c r="Y14" s="20">
        <v>12808350</v>
      </c>
      <c r="Z14" s="21">
        <v>-115.61594997959534</v>
      </c>
      <c r="AA14" s="22">
        <v>-11078359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8065199</v>
      </c>
      <c r="F17" s="28">
        <f t="shared" si="0"/>
        <v>8202211</v>
      </c>
      <c r="G17" s="28">
        <f t="shared" si="0"/>
        <v>-145500</v>
      </c>
      <c r="H17" s="28">
        <f t="shared" si="0"/>
        <v>0</v>
      </c>
      <c r="I17" s="28">
        <f t="shared" si="0"/>
        <v>-93232</v>
      </c>
      <c r="J17" s="28">
        <f t="shared" si="0"/>
        <v>-238732</v>
      </c>
      <c r="K17" s="28">
        <f t="shared" si="0"/>
        <v>-217654</v>
      </c>
      <c r="L17" s="28">
        <f t="shared" si="0"/>
        <v>0</v>
      </c>
      <c r="M17" s="28">
        <f t="shared" si="0"/>
        <v>0</v>
      </c>
      <c r="N17" s="28">
        <f t="shared" si="0"/>
        <v>-217654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565258</v>
      </c>
      <c r="U17" s="28">
        <f t="shared" si="0"/>
        <v>1164733</v>
      </c>
      <c r="V17" s="28">
        <f t="shared" si="0"/>
        <v>1729991</v>
      </c>
      <c r="W17" s="28">
        <f t="shared" si="0"/>
        <v>1273605</v>
      </c>
      <c r="X17" s="28">
        <f t="shared" si="0"/>
        <v>8202211</v>
      </c>
      <c r="Y17" s="28">
        <f t="shared" si="0"/>
        <v>-6928606</v>
      </c>
      <c r="Z17" s="29">
        <f>+IF(X17&lt;&gt;0,+(Y17/X17)*100,0)</f>
        <v>-84.472418473506721</v>
      </c>
      <c r="AA17" s="30">
        <f>SUM(AA6:AA16)</f>
        <v>8202211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8065199</v>
      </c>
      <c r="F38" s="2">
        <f t="shared" si="3"/>
        <v>8202211</v>
      </c>
      <c r="G38" s="2">
        <f t="shared" si="3"/>
        <v>-145500</v>
      </c>
      <c r="H38" s="2">
        <f t="shared" si="3"/>
        <v>0</v>
      </c>
      <c r="I38" s="2">
        <f t="shared" si="3"/>
        <v>-93232</v>
      </c>
      <c r="J38" s="2">
        <f t="shared" si="3"/>
        <v>-238732</v>
      </c>
      <c r="K38" s="2">
        <f t="shared" si="3"/>
        <v>-217654</v>
      </c>
      <c r="L38" s="2">
        <f t="shared" si="3"/>
        <v>0</v>
      </c>
      <c r="M38" s="2">
        <f t="shared" si="3"/>
        <v>0</v>
      </c>
      <c r="N38" s="2">
        <f t="shared" si="3"/>
        <v>-217654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565258</v>
      </c>
      <c r="U38" s="2">
        <f t="shared" si="3"/>
        <v>1164733</v>
      </c>
      <c r="V38" s="2">
        <f t="shared" si="3"/>
        <v>1729991</v>
      </c>
      <c r="W38" s="2">
        <f t="shared" si="3"/>
        <v>1273605</v>
      </c>
      <c r="X38" s="2">
        <f t="shared" si="3"/>
        <v>8202211</v>
      </c>
      <c r="Y38" s="2">
        <f t="shared" si="3"/>
        <v>-6928606</v>
      </c>
      <c r="Z38" s="34">
        <f>+IF(X38&lt;&gt;0,+(Y38/X38)*100,0)</f>
        <v>-84.472418473506721</v>
      </c>
      <c r="AA38" s="35">
        <f>+AA17+AA27+AA36</f>
        <v>8202211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-145500</v>
      </c>
      <c r="I39" s="2">
        <f>+H40+I60</f>
        <v>-145500</v>
      </c>
      <c r="J39" s="2">
        <f>+G39</f>
        <v>0</v>
      </c>
      <c r="K39" s="2">
        <f>+I40+K60</f>
        <v>-238732</v>
      </c>
      <c r="L39" s="2">
        <f>+K40+L60</f>
        <v>-456386</v>
      </c>
      <c r="M39" s="2">
        <f>+L40+M60</f>
        <v>-456386</v>
      </c>
      <c r="N39" s="2">
        <f>+K39</f>
        <v>-238732</v>
      </c>
      <c r="O39" s="2">
        <f>+M40+O60</f>
        <v>-456386</v>
      </c>
      <c r="P39" s="2">
        <f>+O40+P60</f>
        <v>-456386</v>
      </c>
      <c r="Q39" s="2">
        <f>+P40+Q60</f>
        <v>-456386</v>
      </c>
      <c r="R39" s="2">
        <f>+O39</f>
        <v>-456386</v>
      </c>
      <c r="S39" s="2">
        <f>+Q40+S60</f>
        <v>-456386</v>
      </c>
      <c r="T39" s="2">
        <f>+S40+T60</f>
        <v>-456386</v>
      </c>
      <c r="U39" s="2">
        <f>+T40+U60</f>
        <v>108872</v>
      </c>
      <c r="V39" s="2">
        <f>+S39</f>
        <v>-456386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8065199</v>
      </c>
      <c r="F40" s="45">
        <f t="shared" si="4"/>
        <v>8202211</v>
      </c>
      <c r="G40" s="45">
        <f t="shared" si="4"/>
        <v>-145500</v>
      </c>
      <c r="H40" s="45">
        <f t="shared" si="4"/>
        <v>-145500</v>
      </c>
      <c r="I40" s="45">
        <f t="shared" si="4"/>
        <v>-238732</v>
      </c>
      <c r="J40" s="45">
        <f>+I40</f>
        <v>-238732</v>
      </c>
      <c r="K40" s="45">
        <f t="shared" si="4"/>
        <v>-456386</v>
      </c>
      <c r="L40" s="45">
        <f t="shared" si="4"/>
        <v>-456386</v>
      </c>
      <c r="M40" s="45">
        <f t="shared" si="4"/>
        <v>-456386</v>
      </c>
      <c r="N40" s="45">
        <f>+M40</f>
        <v>-456386</v>
      </c>
      <c r="O40" s="45">
        <f t="shared" si="4"/>
        <v>-456386</v>
      </c>
      <c r="P40" s="45">
        <f t="shared" si="4"/>
        <v>-456386</v>
      </c>
      <c r="Q40" s="45">
        <f t="shared" si="4"/>
        <v>-456386</v>
      </c>
      <c r="R40" s="45">
        <f>+Q40</f>
        <v>-456386</v>
      </c>
      <c r="S40" s="45">
        <f t="shared" si="4"/>
        <v>-456386</v>
      </c>
      <c r="T40" s="45">
        <f t="shared" si="4"/>
        <v>108872</v>
      </c>
      <c r="U40" s="45">
        <f t="shared" si="4"/>
        <v>1273605</v>
      </c>
      <c r="V40" s="45">
        <f>+U40</f>
        <v>1273605</v>
      </c>
      <c r="W40" s="45">
        <f>+V40</f>
        <v>1273605</v>
      </c>
      <c r="X40" s="45">
        <f t="shared" si="4"/>
        <v>8202211</v>
      </c>
      <c r="Y40" s="45">
        <f t="shared" si="4"/>
        <v>-6928606</v>
      </c>
      <c r="Z40" s="46">
        <f>+IF(X40&lt;&gt;0,+(Y40/X40)*100,0)</f>
        <v>-84.472418473506721</v>
      </c>
      <c r="AA40" s="47">
        <f t="shared" si="4"/>
        <v>8202211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278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-205144172</v>
      </c>
      <c r="F14" s="20">
        <v>-333653284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-333653284</v>
      </c>
      <c r="Y14" s="20">
        <v>333653284</v>
      </c>
      <c r="Z14" s="21">
        <v>-100</v>
      </c>
      <c r="AA14" s="22">
        <v>-333653284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-50000000</v>
      </c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-255144172</v>
      </c>
      <c r="F17" s="28">
        <f t="shared" si="0"/>
        <v>-333653284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-333653284</v>
      </c>
      <c r="Y17" s="28">
        <f t="shared" si="0"/>
        <v>333653284</v>
      </c>
      <c r="Z17" s="29">
        <f>+IF(X17&lt;&gt;0,+(Y17/X17)*100,0)</f>
        <v>-100</v>
      </c>
      <c r="AA17" s="30">
        <f>SUM(AA6:AA16)</f>
        <v>-333653284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-330280000</v>
      </c>
      <c r="F26" s="20">
        <v>-376698578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-376698578</v>
      </c>
      <c r="Y26" s="20">
        <v>376698578</v>
      </c>
      <c r="Z26" s="21">
        <v>-100</v>
      </c>
      <c r="AA26" s="22">
        <v>-376698578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-330280000</v>
      </c>
      <c r="F27" s="28">
        <f t="shared" si="1"/>
        <v>-376698578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-376698578</v>
      </c>
      <c r="Y27" s="28">
        <f t="shared" si="1"/>
        <v>376698578</v>
      </c>
      <c r="Z27" s="29">
        <f>+IF(X27&lt;&gt;0,+(Y27/X27)*100,0)</f>
        <v>-100</v>
      </c>
      <c r="AA27" s="30">
        <f>SUM(AA21:AA26)</f>
        <v>-376698578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-585424172</v>
      </c>
      <c r="F38" s="2">
        <f t="shared" si="3"/>
        <v>-710351862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-710351862</v>
      </c>
      <c r="Y38" s="2">
        <f t="shared" si="3"/>
        <v>710351862</v>
      </c>
      <c r="Z38" s="34">
        <f>+IF(X38&lt;&gt;0,+(Y38/X38)*100,0)</f>
        <v>-100</v>
      </c>
      <c r="AA38" s="35">
        <f>+AA17+AA27+AA36</f>
        <v>-710351862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-585424172</v>
      </c>
      <c r="F40" s="45">
        <f t="shared" si="4"/>
        <v>-710351862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-710351862</v>
      </c>
      <c r="Y40" s="45">
        <f t="shared" si="4"/>
        <v>710351862</v>
      </c>
      <c r="Z40" s="46">
        <f>+IF(X40&lt;&gt;0,+(Y40/X40)*100,0)</f>
        <v>-100</v>
      </c>
      <c r="AA40" s="47">
        <f t="shared" si="4"/>
        <v>-710351862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48895</v>
      </c>
      <c r="D7" s="18"/>
      <c r="E7" s="19">
        <v>21087646</v>
      </c>
      <c r="F7" s="20">
        <v>26816061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26816061</v>
      </c>
      <c r="Y7" s="20">
        <v>-26816061</v>
      </c>
      <c r="Z7" s="21">
        <v>-100</v>
      </c>
      <c r="AA7" s="22">
        <v>26816061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3637539</v>
      </c>
      <c r="F9" s="20">
        <v>3637539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3637539</v>
      </c>
      <c r="Y9" s="20">
        <v>-3637539</v>
      </c>
      <c r="Z9" s="21">
        <v>-100</v>
      </c>
      <c r="AA9" s="22">
        <v>3637539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-1127520</v>
      </c>
      <c r="D14" s="18"/>
      <c r="E14" s="19">
        <v>-19497267</v>
      </c>
      <c r="F14" s="20">
        <v>-19497267</v>
      </c>
      <c r="G14" s="20"/>
      <c r="H14" s="20"/>
      <c r="I14" s="20">
        <v>-25300</v>
      </c>
      <c r="J14" s="20">
        <v>-25300</v>
      </c>
      <c r="K14" s="20">
        <v>-72908</v>
      </c>
      <c r="L14" s="20">
        <v>-3860</v>
      </c>
      <c r="M14" s="20"/>
      <c r="N14" s="20">
        <v>-76768</v>
      </c>
      <c r="O14" s="20"/>
      <c r="P14" s="20"/>
      <c r="Q14" s="20">
        <v>-20201</v>
      </c>
      <c r="R14" s="20">
        <v>-20201</v>
      </c>
      <c r="S14" s="20">
        <v>-207600</v>
      </c>
      <c r="T14" s="20">
        <v>-3861</v>
      </c>
      <c r="U14" s="20">
        <v>-331990</v>
      </c>
      <c r="V14" s="20">
        <v>-543451</v>
      </c>
      <c r="W14" s="20">
        <v>-665720</v>
      </c>
      <c r="X14" s="20">
        <v>-19497267</v>
      </c>
      <c r="Y14" s="20">
        <v>18831547</v>
      </c>
      <c r="Z14" s="21">
        <v>-96.585572736937948</v>
      </c>
      <c r="AA14" s="22">
        <v>-19497267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-1078625</v>
      </c>
      <c r="D17" s="26">
        <f>SUM(D6:D16)</f>
        <v>0</v>
      </c>
      <c r="E17" s="27">
        <f t="shared" si="0"/>
        <v>5227918</v>
      </c>
      <c r="F17" s="28">
        <f t="shared" si="0"/>
        <v>10956333</v>
      </c>
      <c r="G17" s="28">
        <f t="shared" si="0"/>
        <v>0</v>
      </c>
      <c r="H17" s="28">
        <f t="shared" si="0"/>
        <v>0</v>
      </c>
      <c r="I17" s="28">
        <f t="shared" si="0"/>
        <v>-25300</v>
      </c>
      <c r="J17" s="28">
        <f t="shared" si="0"/>
        <v>-25300</v>
      </c>
      <c r="K17" s="28">
        <f t="shared" si="0"/>
        <v>-72908</v>
      </c>
      <c r="L17" s="28">
        <f t="shared" si="0"/>
        <v>-3860</v>
      </c>
      <c r="M17" s="28">
        <f t="shared" si="0"/>
        <v>0</v>
      </c>
      <c r="N17" s="28">
        <f t="shared" si="0"/>
        <v>-76768</v>
      </c>
      <c r="O17" s="28">
        <f t="shared" si="0"/>
        <v>0</v>
      </c>
      <c r="P17" s="28">
        <f t="shared" si="0"/>
        <v>0</v>
      </c>
      <c r="Q17" s="28">
        <f t="shared" si="0"/>
        <v>-20201</v>
      </c>
      <c r="R17" s="28">
        <f t="shared" si="0"/>
        <v>-20201</v>
      </c>
      <c r="S17" s="28">
        <f t="shared" si="0"/>
        <v>-207600</v>
      </c>
      <c r="T17" s="28">
        <f t="shared" si="0"/>
        <v>-3861</v>
      </c>
      <c r="U17" s="28">
        <f t="shared" si="0"/>
        <v>-331990</v>
      </c>
      <c r="V17" s="28">
        <f t="shared" si="0"/>
        <v>-543451</v>
      </c>
      <c r="W17" s="28">
        <f t="shared" si="0"/>
        <v>-665720</v>
      </c>
      <c r="X17" s="28">
        <f t="shared" si="0"/>
        <v>10956333</v>
      </c>
      <c r="Y17" s="28">
        <f t="shared" si="0"/>
        <v>-11622053</v>
      </c>
      <c r="Z17" s="29">
        <f>+IF(X17&lt;&gt;0,+(Y17/X17)*100,0)</f>
        <v>-106.07612054142568</v>
      </c>
      <c r="AA17" s="30">
        <f>SUM(AA6:AA16)</f>
        <v>10956333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-1078625</v>
      </c>
      <c r="D38" s="32">
        <f>+D17+D27+D36</f>
        <v>0</v>
      </c>
      <c r="E38" s="33">
        <f t="shared" si="3"/>
        <v>5227918</v>
      </c>
      <c r="F38" s="2">
        <f t="shared" si="3"/>
        <v>10956333</v>
      </c>
      <c r="G38" s="2">
        <f t="shared" si="3"/>
        <v>0</v>
      </c>
      <c r="H38" s="2">
        <f t="shared" si="3"/>
        <v>0</v>
      </c>
      <c r="I38" s="2">
        <f t="shared" si="3"/>
        <v>-25300</v>
      </c>
      <c r="J38" s="2">
        <f t="shared" si="3"/>
        <v>-25300</v>
      </c>
      <c r="K38" s="2">
        <f t="shared" si="3"/>
        <v>-72908</v>
      </c>
      <c r="L38" s="2">
        <f t="shared" si="3"/>
        <v>-3860</v>
      </c>
      <c r="M38" s="2">
        <f t="shared" si="3"/>
        <v>0</v>
      </c>
      <c r="N38" s="2">
        <f t="shared" si="3"/>
        <v>-76768</v>
      </c>
      <c r="O38" s="2">
        <f t="shared" si="3"/>
        <v>0</v>
      </c>
      <c r="P38" s="2">
        <f t="shared" si="3"/>
        <v>0</v>
      </c>
      <c r="Q38" s="2">
        <f t="shared" si="3"/>
        <v>-20201</v>
      </c>
      <c r="R38" s="2">
        <f t="shared" si="3"/>
        <v>-20201</v>
      </c>
      <c r="S38" s="2">
        <f t="shared" si="3"/>
        <v>-207600</v>
      </c>
      <c r="T38" s="2">
        <f t="shared" si="3"/>
        <v>-3861</v>
      </c>
      <c r="U38" s="2">
        <f t="shared" si="3"/>
        <v>-331990</v>
      </c>
      <c r="V38" s="2">
        <f t="shared" si="3"/>
        <v>-543451</v>
      </c>
      <c r="W38" s="2">
        <f t="shared" si="3"/>
        <v>-665720</v>
      </c>
      <c r="X38" s="2">
        <f t="shared" si="3"/>
        <v>10956333</v>
      </c>
      <c r="Y38" s="2">
        <f t="shared" si="3"/>
        <v>-11622053</v>
      </c>
      <c r="Z38" s="34">
        <f>+IF(X38&lt;&gt;0,+(Y38/X38)*100,0)</f>
        <v>-106.07612054142568</v>
      </c>
      <c r="AA38" s="35">
        <f>+AA17+AA27+AA36</f>
        <v>10956333</v>
      </c>
    </row>
    <row r="39" spans="1:27" x14ac:dyDescent="0.25">
      <c r="A39" s="23" t="s">
        <v>60</v>
      </c>
      <c r="B39" s="17"/>
      <c r="C39" s="32">
        <v>-2222739</v>
      </c>
      <c r="D39" s="32"/>
      <c r="E39" s="33"/>
      <c r="F39" s="2"/>
      <c r="G39" s="2"/>
      <c r="H39" s="2">
        <f>+G40+H60</f>
        <v>0</v>
      </c>
      <c r="I39" s="2">
        <f>+H40+I60</f>
        <v>-3140572</v>
      </c>
      <c r="J39" s="2">
        <f>+G39</f>
        <v>0</v>
      </c>
      <c r="K39" s="2">
        <f>+I40+K60</f>
        <v>-3165872</v>
      </c>
      <c r="L39" s="2">
        <f>+K40+L60</f>
        <v>-3238780</v>
      </c>
      <c r="M39" s="2">
        <f>+L40+M60</f>
        <v>-3242640</v>
      </c>
      <c r="N39" s="2">
        <f>+K39</f>
        <v>-3165872</v>
      </c>
      <c r="O39" s="2">
        <f>+M40+O60</f>
        <v>-3242640</v>
      </c>
      <c r="P39" s="2">
        <f>+O40+P60</f>
        <v>-3242640</v>
      </c>
      <c r="Q39" s="2">
        <f>+P40+Q60</f>
        <v>-3242640</v>
      </c>
      <c r="R39" s="2">
        <f>+O39</f>
        <v>-3242640</v>
      </c>
      <c r="S39" s="2">
        <f>+Q40+S60</f>
        <v>-3262841</v>
      </c>
      <c r="T39" s="2">
        <f>+S40+T60</f>
        <v>-3470441</v>
      </c>
      <c r="U39" s="2">
        <f>+T40+U60</f>
        <v>-3474302</v>
      </c>
      <c r="V39" s="2">
        <f>+S39</f>
        <v>-3262841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-3301364</v>
      </c>
      <c r="D40" s="43">
        <f t="shared" ref="D40:AA40" si="4">+D38+D39</f>
        <v>0</v>
      </c>
      <c r="E40" s="44">
        <f t="shared" si="4"/>
        <v>5227918</v>
      </c>
      <c r="F40" s="45">
        <f t="shared" si="4"/>
        <v>10956333</v>
      </c>
      <c r="G40" s="45">
        <f t="shared" si="4"/>
        <v>0</v>
      </c>
      <c r="H40" s="45">
        <f t="shared" si="4"/>
        <v>0</v>
      </c>
      <c r="I40" s="45">
        <f t="shared" si="4"/>
        <v>-3165872</v>
      </c>
      <c r="J40" s="45">
        <f>+I40</f>
        <v>-3165872</v>
      </c>
      <c r="K40" s="45">
        <f t="shared" si="4"/>
        <v>-3238780</v>
      </c>
      <c r="L40" s="45">
        <f t="shared" si="4"/>
        <v>-3242640</v>
      </c>
      <c r="M40" s="45">
        <f t="shared" si="4"/>
        <v>-3242640</v>
      </c>
      <c r="N40" s="45">
        <f>+M40</f>
        <v>-3242640</v>
      </c>
      <c r="O40" s="45">
        <f t="shared" si="4"/>
        <v>-3242640</v>
      </c>
      <c r="P40" s="45">
        <f t="shared" si="4"/>
        <v>-3242640</v>
      </c>
      <c r="Q40" s="45">
        <f t="shared" si="4"/>
        <v>-3262841</v>
      </c>
      <c r="R40" s="45">
        <f>+Q40</f>
        <v>-3262841</v>
      </c>
      <c r="S40" s="45">
        <f t="shared" si="4"/>
        <v>-3470441</v>
      </c>
      <c r="T40" s="45">
        <f t="shared" si="4"/>
        <v>-3474302</v>
      </c>
      <c r="U40" s="45">
        <f t="shared" si="4"/>
        <v>-3806292</v>
      </c>
      <c r="V40" s="45">
        <f>+U40</f>
        <v>-3806292</v>
      </c>
      <c r="W40" s="45">
        <f>+V40</f>
        <v>-3806292</v>
      </c>
      <c r="X40" s="45">
        <f t="shared" si="4"/>
        <v>10956333</v>
      </c>
      <c r="Y40" s="45">
        <f t="shared" si="4"/>
        <v>-11622053</v>
      </c>
      <c r="Z40" s="46">
        <f>+IF(X40&lt;&gt;0,+(Y40/X40)*100,0)</f>
        <v>-106.07612054142568</v>
      </c>
      <c r="AA40" s="47">
        <f t="shared" si="4"/>
        <v>10956333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-3140572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2657426</v>
      </c>
      <c r="D7" s="18"/>
      <c r="E7" s="19">
        <v>5833485</v>
      </c>
      <c r="F7" s="20">
        <v>6319610</v>
      </c>
      <c r="G7" s="20"/>
      <c r="H7" s="20">
        <v>216881</v>
      </c>
      <c r="I7" s="20">
        <v>9652</v>
      </c>
      <c r="J7" s="20">
        <v>226533</v>
      </c>
      <c r="K7" s="20">
        <v>524279</v>
      </c>
      <c r="L7" s="20">
        <v>197658</v>
      </c>
      <c r="M7" s="20">
        <v>153146</v>
      </c>
      <c r="N7" s="20">
        <v>875083</v>
      </c>
      <c r="O7" s="20">
        <v>230418</v>
      </c>
      <c r="P7" s="20">
        <v>892</v>
      </c>
      <c r="Q7" s="20"/>
      <c r="R7" s="20">
        <v>231310</v>
      </c>
      <c r="S7" s="20"/>
      <c r="T7" s="20"/>
      <c r="U7" s="20"/>
      <c r="V7" s="20"/>
      <c r="W7" s="20">
        <v>1332926</v>
      </c>
      <c r="X7" s="20">
        <v>6319610</v>
      </c>
      <c r="Y7" s="20">
        <v>-4986684</v>
      </c>
      <c r="Z7" s="21">
        <v>-78.908097176882748</v>
      </c>
      <c r="AA7" s="22">
        <v>6319610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68252</v>
      </c>
      <c r="D9" s="18"/>
      <c r="E9" s="19"/>
      <c r="F9" s="20"/>
      <c r="G9" s="20"/>
      <c r="H9" s="20">
        <v>3111</v>
      </c>
      <c r="I9" s="20">
        <v>8916</v>
      </c>
      <c r="J9" s="20">
        <v>12027</v>
      </c>
      <c r="K9" s="20">
        <v>222782</v>
      </c>
      <c r="L9" s="20">
        <v>1082</v>
      </c>
      <c r="M9" s="20"/>
      <c r="N9" s="20">
        <v>223864</v>
      </c>
      <c r="O9" s="20"/>
      <c r="P9" s="20"/>
      <c r="Q9" s="20"/>
      <c r="R9" s="20"/>
      <c r="S9" s="20"/>
      <c r="T9" s="20"/>
      <c r="U9" s="20"/>
      <c r="V9" s="20"/>
      <c r="W9" s="20">
        <v>235891</v>
      </c>
      <c r="X9" s="20"/>
      <c r="Y9" s="20">
        <v>235891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-299290</v>
      </c>
      <c r="D14" s="18"/>
      <c r="E14" s="19"/>
      <c r="F14" s="20"/>
      <c r="G14" s="20"/>
      <c r="H14" s="20">
        <v>-1828</v>
      </c>
      <c r="I14" s="20">
        <v>-1415</v>
      </c>
      <c r="J14" s="20">
        <v>-3243</v>
      </c>
      <c r="K14" s="20">
        <v>-43645</v>
      </c>
      <c r="L14" s="20"/>
      <c r="M14" s="20">
        <v>-1118</v>
      </c>
      <c r="N14" s="20">
        <v>-44763</v>
      </c>
      <c r="O14" s="20">
        <v>-42643</v>
      </c>
      <c r="P14" s="20"/>
      <c r="Q14" s="20"/>
      <c r="R14" s="20">
        <v>-42643</v>
      </c>
      <c r="S14" s="20"/>
      <c r="T14" s="20"/>
      <c r="U14" s="20"/>
      <c r="V14" s="20"/>
      <c r="W14" s="20">
        <v>-90649</v>
      </c>
      <c r="X14" s="20"/>
      <c r="Y14" s="20">
        <v>-90649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2426388</v>
      </c>
      <c r="D17" s="26">
        <f>SUM(D6:D16)</f>
        <v>0</v>
      </c>
      <c r="E17" s="27">
        <f t="shared" si="0"/>
        <v>5833485</v>
      </c>
      <c r="F17" s="28">
        <f t="shared" si="0"/>
        <v>6319610</v>
      </c>
      <c r="G17" s="28">
        <f t="shared" si="0"/>
        <v>0</v>
      </c>
      <c r="H17" s="28">
        <f t="shared" si="0"/>
        <v>218164</v>
      </c>
      <c r="I17" s="28">
        <f t="shared" si="0"/>
        <v>17153</v>
      </c>
      <c r="J17" s="28">
        <f t="shared" si="0"/>
        <v>235317</v>
      </c>
      <c r="K17" s="28">
        <f t="shared" si="0"/>
        <v>703416</v>
      </c>
      <c r="L17" s="28">
        <f t="shared" si="0"/>
        <v>198740</v>
      </c>
      <c r="M17" s="28">
        <f t="shared" si="0"/>
        <v>152028</v>
      </c>
      <c r="N17" s="28">
        <f t="shared" si="0"/>
        <v>1054184</v>
      </c>
      <c r="O17" s="28">
        <f t="shared" si="0"/>
        <v>187775</v>
      </c>
      <c r="P17" s="28">
        <f t="shared" si="0"/>
        <v>892</v>
      </c>
      <c r="Q17" s="28">
        <f t="shared" si="0"/>
        <v>0</v>
      </c>
      <c r="R17" s="28">
        <f t="shared" si="0"/>
        <v>188667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1478168</v>
      </c>
      <c r="X17" s="28">
        <f t="shared" si="0"/>
        <v>6319610</v>
      </c>
      <c r="Y17" s="28">
        <f t="shared" si="0"/>
        <v>-4841442</v>
      </c>
      <c r="Z17" s="29">
        <f>+IF(X17&lt;&gt;0,+(Y17/X17)*100,0)</f>
        <v>-76.609822441574721</v>
      </c>
      <c r="AA17" s="30">
        <f>SUM(AA6:AA16)</f>
        <v>6319610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2426388</v>
      </c>
      <c r="D38" s="32">
        <f>+D17+D27+D36</f>
        <v>0</v>
      </c>
      <c r="E38" s="33">
        <f t="shared" si="3"/>
        <v>5833485</v>
      </c>
      <c r="F38" s="2">
        <f t="shared" si="3"/>
        <v>6319610</v>
      </c>
      <c r="G38" s="2">
        <f t="shared" si="3"/>
        <v>0</v>
      </c>
      <c r="H38" s="2">
        <f t="shared" si="3"/>
        <v>218164</v>
      </c>
      <c r="I38" s="2">
        <f t="shared" si="3"/>
        <v>17153</v>
      </c>
      <c r="J38" s="2">
        <f t="shared" si="3"/>
        <v>235317</v>
      </c>
      <c r="K38" s="2">
        <f t="shared" si="3"/>
        <v>703416</v>
      </c>
      <c r="L38" s="2">
        <f t="shared" si="3"/>
        <v>198740</v>
      </c>
      <c r="M38" s="2">
        <f t="shared" si="3"/>
        <v>152028</v>
      </c>
      <c r="N38" s="2">
        <f t="shared" si="3"/>
        <v>1054184</v>
      </c>
      <c r="O38" s="2">
        <f t="shared" si="3"/>
        <v>187775</v>
      </c>
      <c r="P38" s="2">
        <f t="shared" si="3"/>
        <v>892</v>
      </c>
      <c r="Q38" s="2">
        <f t="shared" si="3"/>
        <v>0</v>
      </c>
      <c r="R38" s="2">
        <f t="shared" si="3"/>
        <v>188667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1478168</v>
      </c>
      <c r="X38" s="2">
        <f t="shared" si="3"/>
        <v>6319610</v>
      </c>
      <c r="Y38" s="2">
        <f t="shared" si="3"/>
        <v>-4841442</v>
      </c>
      <c r="Z38" s="34">
        <f>+IF(X38&lt;&gt;0,+(Y38/X38)*100,0)</f>
        <v>-76.609822441574721</v>
      </c>
      <c r="AA38" s="35">
        <f>+AA17+AA27+AA36</f>
        <v>6319610</v>
      </c>
    </row>
    <row r="39" spans="1:27" x14ac:dyDescent="0.25">
      <c r="A39" s="23" t="s">
        <v>60</v>
      </c>
      <c r="B39" s="17"/>
      <c r="C39" s="32">
        <v>13384930</v>
      </c>
      <c r="D39" s="32"/>
      <c r="E39" s="33"/>
      <c r="F39" s="2"/>
      <c r="G39" s="2"/>
      <c r="H39" s="2">
        <f>+G40+H60</f>
        <v>0</v>
      </c>
      <c r="I39" s="2">
        <f>+H40+I60</f>
        <v>-14064192</v>
      </c>
      <c r="J39" s="2">
        <f>+G39</f>
        <v>0</v>
      </c>
      <c r="K39" s="2">
        <f>+I40+K60</f>
        <v>-14047039</v>
      </c>
      <c r="L39" s="2">
        <f>+K40+L60</f>
        <v>-13343623</v>
      </c>
      <c r="M39" s="2">
        <f>+L40+M60</f>
        <v>-13144883</v>
      </c>
      <c r="N39" s="2">
        <f>+K39</f>
        <v>-14047039</v>
      </c>
      <c r="O39" s="2">
        <f>+M40+O60</f>
        <v>-12992855</v>
      </c>
      <c r="P39" s="2">
        <f>+O40+P60</f>
        <v>-12805080</v>
      </c>
      <c r="Q39" s="2">
        <f>+P40+Q60</f>
        <v>-12804188</v>
      </c>
      <c r="R39" s="2">
        <f>+O39</f>
        <v>-12992855</v>
      </c>
      <c r="S39" s="2">
        <f>+Q40+S60</f>
        <v>-12804188</v>
      </c>
      <c r="T39" s="2">
        <f>+S40+T60</f>
        <v>-12804188</v>
      </c>
      <c r="U39" s="2">
        <f>+T40+U60</f>
        <v>-12804188</v>
      </c>
      <c r="V39" s="2">
        <f>+S39</f>
        <v>-12804188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15811318</v>
      </c>
      <c r="D40" s="43">
        <f t="shared" ref="D40:AA40" si="4">+D38+D39</f>
        <v>0</v>
      </c>
      <c r="E40" s="44">
        <f t="shared" si="4"/>
        <v>5833485</v>
      </c>
      <c r="F40" s="45">
        <f t="shared" si="4"/>
        <v>6319610</v>
      </c>
      <c r="G40" s="45">
        <f t="shared" si="4"/>
        <v>0</v>
      </c>
      <c r="H40" s="45">
        <f t="shared" si="4"/>
        <v>218164</v>
      </c>
      <c r="I40" s="45">
        <f t="shared" si="4"/>
        <v>-14047039</v>
      </c>
      <c r="J40" s="45">
        <f>+I40</f>
        <v>-14047039</v>
      </c>
      <c r="K40" s="45">
        <f t="shared" si="4"/>
        <v>-13343623</v>
      </c>
      <c r="L40" s="45">
        <f t="shared" si="4"/>
        <v>-13144883</v>
      </c>
      <c r="M40" s="45">
        <f t="shared" si="4"/>
        <v>-12992855</v>
      </c>
      <c r="N40" s="45">
        <f>+M40</f>
        <v>-12992855</v>
      </c>
      <c r="O40" s="45">
        <f t="shared" si="4"/>
        <v>-12805080</v>
      </c>
      <c r="P40" s="45">
        <f t="shared" si="4"/>
        <v>-12804188</v>
      </c>
      <c r="Q40" s="45">
        <f t="shared" si="4"/>
        <v>-12804188</v>
      </c>
      <c r="R40" s="45">
        <f>+Q40</f>
        <v>-12804188</v>
      </c>
      <c r="S40" s="45">
        <f t="shared" si="4"/>
        <v>-12804188</v>
      </c>
      <c r="T40" s="45">
        <f t="shared" si="4"/>
        <v>-12804188</v>
      </c>
      <c r="U40" s="45">
        <f t="shared" si="4"/>
        <v>-12804188</v>
      </c>
      <c r="V40" s="45">
        <f>+U40</f>
        <v>-12804188</v>
      </c>
      <c r="W40" s="45">
        <f>+V40</f>
        <v>-12804188</v>
      </c>
      <c r="X40" s="45">
        <f t="shared" si="4"/>
        <v>6319610</v>
      </c>
      <c r="Y40" s="45">
        <f t="shared" si="4"/>
        <v>-4841442</v>
      </c>
      <c r="Z40" s="46">
        <f>+IF(X40&lt;&gt;0,+(Y40/X40)*100,0)</f>
        <v>-76.609822441574721</v>
      </c>
      <c r="AA40" s="47">
        <f t="shared" si="4"/>
        <v>6319610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-14282356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557770</v>
      </c>
      <c r="D7" s="18"/>
      <c r="E7" s="19">
        <v>1597063</v>
      </c>
      <c r="F7" s="20">
        <v>1597063</v>
      </c>
      <c r="G7" s="20">
        <v>32302</v>
      </c>
      <c r="H7" s="20">
        <v>37908</v>
      </c>
      <c r="I7" s="20">
        <v>63732</v>
      </c>
      <c r="J7" s="20">
        <v>133942</v>
      </c>
      <c r="K7" s="20">
        <v>104718</v>
      </c>
      <c r="L7" s="20">
        <v>37182</v>
      </c>
      <c r="M7" s="20">
        <v>40678</v>
      </c>
      <c r="N7" s="20">
        <v>182578</v>
      </c>
      <c r="O7" s="20">
        <v>98619</v>
      </c>
      <c r="P7" s="20">
        <v>51874</v>
      </c>
      <c r="Q7" s="20">
        <v>89175</v>
      </c>
      <c r="R7" s="20">
        <v>239668</v>
      </c>
      <c r="S7" s="20">
        <v>25124</v>
      </c>
      <c r="T7" s="20">
        <v>37163</v>
      </c>
      <c r="U7" s="20">
        <v>36784</v>
      </c>
      <c r="V7" s="20">
        <v>99071</v>
      </c>
      <c r="W7" s="20">
        <v>655259</v>
      </c>
      <c r="X7" s="20">
        <v>1597063</v>
      </c>
      <c r="Y7" s="20">
        <v>-941804</v>
      </c>
      <c r="Z7" s="21">
        <v>-58.970998639377406</v>
      </c>
      <c r="AA7" s="22">
        <v>1597063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>
        <v>4000000</v>
      </c>
      <c r="T9" s="20">
        <v>4000000</v>
      </c>
      <c r="U9" s="20"/>
      <c r="V9" s="20">
        <v>8000000</v>
      </c>
      <c r="W9" s="20">
        <v>8000000</v>
      </c>
      <c r="X9" s="20"/>
      <c r="Y9" s="20">
        <v>8000000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992</v>
      </c>
      <c r="L11" s="20">
        <v>650</v>
      </c>
      <c r="M11" s="20">
        <v>900</v>
      </c>
      <c r="N11" s="20">
        <v>2542</v>
      </c>
      <c r="O11" s="20">
        <v>16415</v>
      </c>
      <c r="P11" s="20">
        <v>5962</v>
      </c>
      <c r="Q11" s="20">
        <v>22297</v>
      </c>
      <c r="R11" s="20">
        <v>44674</v>
      </c>
      <c r="S11" s="20">
        <v>1075</v>
      </c>
      <c r="T11" s="20">
        <v>537</v>
      </c>
      <c r="U11" s="20">
        <v>333</v>
      </c>
      <c r="V11" s="20">
        <v>1945</v>
      </c>
      <c r="W11" s="20">
        <v>49161</v>
      </c>
      <c r="X11" s="20"/>
      <c r="Y11" s="20">
        <v>49161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-1460930</v>
      </c>
      <c r="D14" s="18"/>
      <c r="E14" s="19">
        <v>-3504837</v>
      </c>
      <c r="F14" s="20">
        <v>-4704837</v>
      </c>
      <c r="G14" s="20"/>
      <c r="H14" s="20"/>
      <c r="I14" s="20">
        <v>-889588</v>
      </c>
      <c r="J14" s="20">
        <v>-889588</v>
      </c>
      <c r="K14" s="20">
        <v>-200</v>
      </c>
      <c r="L14" s="20">
        <v>-313950</v>
      </c>
      <c r="M14" s="20">
        <v>-287</v>
      </c>
      <c r="N14" s="20">
        <v>-314437</v>
      </c>
      <c r="O14" s="20">
        <v>-3500</v>
      </c>
      <c r="P14" s="20"/>
      <c r="Q14" s="20">
        <v>-312218</v>
      </c>
      <c r="R14" s="20">
        <v>-315718</v>
      </c>
      <c r="S14" s="20">
        <v>-308</v>
      </c>
      <c r="T14" s="20">
        <v>-341865</v>
      </c>
      <c r="U14" s="20">
        <v>-125241</v>
      </c>
      <c r="V14" s="20">
        <v>-467414</v>
      </c>
      <c r="W14" s="20">
        <v>-1987157</v>
      </c>
      <c r="X14" s="20">
        <v>-4704837</v>
      </c>
      <c r="Y14" s="20">
        <v>2717680</v>
      </c>
      <c r="Z14" s="21">
        <v>-57.763531446466686</v>
      </c>
      <c r="AA14" s="22">
        <v>-4704837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-903160</v>
      </c>
      <c r="D17" s="26">
        <f>SUM(D6:D16)</f>
        <v>0</v>
      </c>
      <c r="E17" s="27">
        <f t="shared" si="0"/>
        <v>-1907774</v>
      </c>
      <c r="F17" s="28">
        <f t="shared" si="0"/>
        <v>-3107774</v>
      </c>
      <c r="G17" s="28">
        <f t="shared" si="0"/>
        <v>32302</v>
      </c>
      <c r="H17" s="28">
        <f t="shared" si="0"/>
        <v>37908</v>
      </c>
      <c r="I17" s="28">
        <f t="shared" si="0"/>
        <v>-825856</v>
      </c>
      <c r="J17" s="28">
        <f t="shared" si="0"/>
        <v>-755646</v>
      </c>
      <c r="K17" s="28">
        <f t="shared" si="0"/>
        <v>105510</v>
      </c>
      <c r="L17" s="28">
        <f t="shared" si="0"/>
        <v>-276118</v>
      </c>
      <c r="M17" s="28">
        <f t="shared" si="0"/>
        <v>41291</v>
      </c>
      <c r="N17" s="28">
        <f t="shared" si="0"/>
        <v>-129317</v>
      </c>
      <c r="O17" s="28">
        <f t="shared" si="0"/>
        <v>111534</v>
      </c>
      <c r="P17" s="28">
        <f t="shared" si="0"/>
        <v>57836</v>
      </c>
      <c r="Q17" s="28">
        <f t="shared" si="0"/>
        <v>-200746</v>
      </c>
      <c r="R17" s="28">
        <f t="shared" si="0"/>
        <v>-31376</v>
      </c>
      <c r="S17" s="28">
        <f t="shared" si="0"/>
        <v>4025891</v>
      </c>
      <c r="T17" s="28">
        <f t="shared" si="0"/>
        <v>3695835</v>
      </c>
      <c r="U17" s="28">
        <f t="shared" si="0"/>
        <v>-88124</v>
      </c>
      <c r="V17" s="28">
        <f t="shared" si="0"/>
        <v>7633602</v>
      </c>
      <c r="W17" s="28">
        <f t="shared" si="0"/>
        <v>6717263</v>
      </c>
      <c r="X17" s="28">
        <f t="shared" si="0"/>
        <v>-3107774</v>
      </c>
      <c r="Y17" s="28">
        <f t="shared" si="0"/>
        <v>9825037</v>
      </c>
      <c r="Z17" s="29">
        <f>+IF(X17&lt;&gt;0,+(Y17/X17)*100,0)</f>
        <v>-316.14387017846212</v>
      </c>
      <c r="AA17" s="30">
        <f>SUM(AA6:AA16)</f>
        <v>-3107774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-903160</v>
      </c>
      <c r="D38" s="32">
        <f>+D17+D27+D36</f>
        <v>0</v>
      </c>
      <c r="E38" s="33">
        <f t="shared" si="3"/>
        <v>-1907774</v>
      </c>
      <c r="F38" s="2">
        <f t="shared" si="3"/>
        <v>-3107774</v>
      </c>
      <c r="G38" s="2">
        <f t="shared" si="3"/>
        <v>32302</v>
      </c>
      <c r="H38" s="2">
        <f t="shared" si="3"/>
        <v>37908</v>
      </c>
      <c r="I38" s="2">
        <f t="shared" si="3"/>
        <v>-825856</v>
      </c>
      <c r="J38" s="2">
        <f t="shared" si="3"/>
        <v>-755646</v>
      </c>
      <c r="K38" s="2">
        <f t="shared" si="3"/>
        <v>105510</v>
      </c>
      <c r="L38" s="2">
        <f t="shared" si="3"/>
        <v>-276118</v>
      </c>
      <c r="M38" s="2">
        <f t="shared" si="3"/>
        <v>41291</v>
      </c>
      <c r="N38" s="2">
        <f t="shared" si="3"/>
        <v>-129317</v>
      </c>
      <c r="O38" s="2">
        <f t="shared" si="3"/>
        <v>111534</v>
      </c>
      <c r="P38" s="2">
        <f t="shared" si="3"/>
        <v>57836</v>
      </c>
      <c r="Q38" s="2">
        <f t="shared" si="3"/>
        <v>-200746</v>
      </c>
      <c r="R38" s="2">
        <f t="shared" si="3"/>
        <v>-31376</v>
      </c>
      <c r="S38" s="2">
        <f t="shared" si="3"/>
        <v>4025891</v>
      </c>
      <c r="T38" s="2">
        <f t="shared" si="3"/>
        <v>3695835</v>
      </c>
      <c r="U38" s="2">
        <f t="shared" si="3"/>
        <v>-88124</v>
      </c>
      <c r="V38" s="2">
        <f t="shared" si="3"/>
        <v>7633602</v>
      </c>
      <c r="W38" s="2">
        <f t="shared" si="3"/>
        <v>6717263</v>
      </c>
      <c r="X38" s="2">
        <f t="shared" si="3"/>
        <v>-3107774</v>
      </c>
      <c r="Y38" s="2">
        <f t="shared" si="3"/>
        <v>9825037</v>
      </c>
      <c r="Z38" s="34">
        <f>+IF(X38&lt;&gt;0,+(Y38/X38)*100,0)</f>
        <v>-316.14387017846212</v>
      </c>
      <c r="AA38" s="35">
        <f>+AA17+AA27+AA36</f>
        <v>-3107774</v>
      </c>
    </row>
    <row r="39" spans="1:27" x14ac:dyDescent="0.25">
      <c r="A39" s="23" t="s">
        <v>60</v>
      </c>
      <c r="B39" s="17"/>
      <c r="C39" s="32">
        <v>-13767488</v>
      </c>
      <c r="D39" s="32"/>
      <c r="E39" s="33">
        <v>-13767488</v>
      </c>
      <c r="F39" s="2">
        <v>-14634595</v>
      </c>
      <c r="G39" s="2">
        <v>-14634595</v>
      </c>
      <c r="H39" s="2">
        <f>+G40+H60</f>
        <v>-14602293</v>
      </c>
      <c r="I39" s="2">
        <f>+H40+I60</f>
        <v>-14564385</v>
      </c>
      <c r="J39" s="2">
        <f>+G39</f>
        <v>-14634595</v>
      </c>
      <c r="K39" s="2">
        <f>+I40+K60</f>
        <v>-15390241</v>
      </c>
      <c r="L39" s="2">
        <f>+K40+L60</f>
        <v>-15284731</v>
      </c>
      <c r="M39" s="2">
        <f>+L40+M60</f>
        <v>-15560849</v>
      </c>
      <c r="N39" s="2">
        <f>+K39</f>
        <v>-15390241</v>
      </c>
      <c r="O39" s="2">
        <f>+M40+O60</f>
        <v>-15519558</v>
      </c>
      <c r="P39" s="2">
        <f>+O40+P60</f>
        <v>-15408024</v>
      </c>
      <c r="Q39" s="2">
        <f>+P40+Q60</f>
        <v>-15350188</v>
      </c>
      <c r="R39" s="2">
        <f>+O39</f>
        <v>-15519558</v>
      </c>
      <c r="S39" s="2">
        <f>+Q40+S60</f>
        <v>-15550934</v>
      </c>
      <c r="T39" s="2">
        <f>+S40+T60</f>
        <v>-11525043</v>
      </c>
      <c r="U39" s="2">
        <f>+T40+U60</f>
        <v>-7829208</v>
      </c>
      <c r="V39" s="2">
        <f>+S39</f>
        <v>-15550934</v>
      </c>
      <c r="W39" s="2">
        <f>+G39</f>
        <v>-14634595</v>
      </c>
      <c r="X39" s="2">
        <v>-14634595</v>
      </c>
      <c r="Y39" s="2">
        <f>+W39-X39</f>
        <v>0</v>
      </c>
      <c r="Z39" s="34">
        <f>+IF(X39&lt;&gt;0,+(Y39/X39)*100,0)</f>
        <v>0</v>
      </c>
      <c r="AA39" s="35">
        <v>-14634595</v>
      </c>
    </row>
    <row r="40" spans="1:27" x14ac:dyDescent="0.25">
      <c r="A40" s="41" t="s">
        <v>62</v>
      </c>
      <c r="B40" s="42" t="s">
        <v>61</v>
      </c>
      <c r="C40" s="43">
        <f>+C38+C39</f>
        <v>-14670648</v>
      </c>
      <c r="D40" s="43">
        <f t="shared" ref="D40:AA40" si="4">+D38+D39</f>
        <v>0</v>
      </c>
      <c r="E40" s="44">
        <f t="shared" si="4"/>
        <v>-15675262</v>
      </c>
      <c r="F40" s="45">
        <f t="shared" si="4"/>
        <v>-17742369</v>
      </c>
      <c r="G40" s="45">
        <f t="shared" si="4"/>
        <v>-14602293</v>
      </c>
      <c r="H40" s="45">
        <f t="shared" si="4"/>
        <v>-14564385</v>
      </c>
      <c r="I40" s="45">
        <f t="shared" si="4"/>
        <v>-15390241</v>
      </c>
      <c r="J40" s="45">
        <f>+I40</f>
        <v>-15390241</v>
      </c>
      <c r="K40" s="45">
        <f t="shared" si="4"/>
        <v>-15284731</v>
      </c>
      <c r="L40" s="45">
        <f t="shared" si="4"/>
        <v>-15560849</v>
      </c>
      <c r="M40" s="45">
        <f t="shared" si="4"/>
        <v>-15519558</v>
      </c>
      <c r="N40" s="45">
        <f>+M40</f>
        <v>-15519558</v>
      </c>
      <c r="O40" s="45">
        <f t="shared" si="4"/>
        <v>-15408024</v>
      </c>
      <c r="P40" s="45">
        <f t="shared" si="4"/>
        <v>-15350188</v>
      </c>
      <c r="Q40" s="45">
        <f t="shared" si="4"/>
        <v>-15550934</v>
      </c>
      <c r="R40" s="45">
        <f>+Q40</f>
        <v>-15550934</v>
      </c>
      <c r="S40" s="45">
        <f t="shared" si="4"/>
        <v>-11525043</v>
      </c>
      <c r="T40" s="45">
        <f t="shared" si="4"/>
        <v>-7829208</v>
      </c>
      <c r="U40" s="45">
        <f t="shared" si="4"/>
        <v>-7917332</v>
      </c>
      <c r="V40" s="45">
        <f>+U40</f>
        <v>-7917332</v>
      </c>
      <c r="W40" s="45">
        <f>+V40</f>
        <v>-7917332</v>
      </c>
      <c r="X40" s="45">
        <f t="shared" si="4"/>
        <v>-17742369</v>
      </c>
      <c r="Y40" s="45">
        <f t="shared" si="4"/>
        <v>9825037</v>
      </c>
      <c r="Z40" s="46">
        <f>+IF(X40&lt;&gt;0,+(Y40/X40)*100,0)</f>
        <v>-55.376128182206109</v>
      </c>
      <c r="AA40" s="47">
        <f t="shared" si="4"/>
        <v>-17742369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-14634595</v>
      </c>
      <c r="J60">
        <v>-14634595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282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15318624</v>
      </c>
      <c r="F7" s="20">
        <v>21133567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21133571</v>
      </c>
      <c r="Y7" s="20">
        <v>-21133571</v>
      </c>
      <c r="Z7" s="21">
        <v>-100</v>
      </c>
      <c r="AA7" s="22">
        <v>21133567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-10292357</v>
      </c>
      <c r="F14" s="20">
        <v>-9017770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-9017771</v>
      </c>
      <c r="Y14" s="20">
        <v>9017771</v>
      </c>
      <c r="Z14" s="21">
        <v>-100</v>
      </c>
      <c r="AA14" s="22">
        <v>-9017770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5026267</v>
      </c>
      <c r="F17" s="28">
        <f t="shared" si="0"/>
        <v>12115797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12115800</v>
      </c>
      <c r="Y17" s="28">
        <f t="shared" si="0"/>
        <v>-12115800</v>
      </c>
      <c r="Z17" s="29">
        <f>+IF(X17&lt;&gt;0,+(Y17/X17)*100,0)</f>
        <v>-100</v>
      </c>
      <c r="AA17" s="30">
        <f>SUM(AA6:AA16)</f>
        <v>12115797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5026267</v>
      </c>
      <c r="F38" s="2">
        <f t="shared" si="3"/>
        <v>12115797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12115800</v>
      </c>
      <c r="Y38" s="2">
        <f t="shared" si="3"/>
        <v>-12115800</v>
      </c>
      <c r="Z38" s="34">
        <f>+IF(X38&lt;&gt;0,+(Y38/X38)*100,0)</f>
        <v>-100</v>
      </c>
      <c r="AA38" s="35">
        <f>+AA17+AA27+AA36</f>
        <v>12115797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5026267</v>
      </c>
      <c r="F40" s="45">
        <f t="shared" si="4"/>
        <v>12115797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12115800</v>
      </c>
      <c r="Y40" s="45">
        <f t="shared" si="4"/>
        <v>-12115800</v>
      </c>
      <c r="Z40" s="46">
        <f>+IF(X40&lt;&gt;0,+(Y40/X40)*100,0)</f>
        <v>-100</v>
      </c>
      <c r="AA40" s="47">
        <f t="shared" si="4"/>
        <v>12115797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284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207712373</v>
      </c>
      <c r="F9" s="20">
        <v>207712373</v>
      </c>
      <c r="G9" s="20">
        <v>1830000</v>
      </c>
      <c r="H9" s="20"/>
      <c r="I9" s="20">
        <v>-251954</v>
      </c>
      <c r="J9" s="20">
        <v>1578046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1578046</v>
      </c>
      <c r="X9" s="20">
        <v>207712368</v>
      </c>
      <c r="Y9" s="20">
        <v>-206134322</v>
      </c>
      <c r="Z9" s="21">
        <v>-99.240273453528772</v>
      </c>
      <c r="AA9" s="22">
        <v>207712373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627109050</v>
      </c>
      <c r="F10" s="20">
        <v>627109050</v>
      </c>
      <c r="G10" s="20">
        <v>5662361</v>
      </c>
      <c r="H10" s="20">
        <v>-38859338</v>
      </c>
      <c r="I10" s="20">
        <v>-30821455</v>
      </c>
      <c r="J10" s="20">
        <v>-64018432</v>
      </c>
      <c r="K10" s="20">
        <v>25033981</v>
      </c>
      <c r="L10" s="20"/>
      <c r="M10" s="20"/>
      <c r="N10" s="20">
        <v>25033981</v>
      </c>
      <c r="O10" s="20"/>
      <c r="P10" s="20"/>
      <c r="Q10" s="20"/>
      <c r="R10" s="20"/>
      <c r="S10" s="20"/>
      <c r="T10" s="20"/>
      <c r="U10" s="20"/>
      <c r="V10" s="20"/>
      <c r="W10" s="20">
        <v>-38984451</v>
      </c>
      <c r="X10" s="20">
        <v>627109056</v>
      </c>
      <c r="Y10" s="20">
        <v>-666093507</v>
      </c>
      <c r="Z10" s="21">
        <v>-106.21653452888424</v>
      </c>
      <c r="AA10" s="22">
        <v>627109050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-84505939</v>
      </c>
      <c r="F14" s="20">
        <v>32391876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32391888</v>
      </c>
      <c r="Y14" s="20">
        <v>-32391888</v>
      </c>
      <c r="Z14" s="21">
        <v>-100</v>
      </c>
      <c r="AA14" s="22">
        <v>32391876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-13000000</v>
      </c>
      <c r="F16" s="20">
        <v>-13000000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-12999996</v>
      </c>
      <c r="Y16" s="20">
        <v>12999996</v>
      </c>
      <c r="Z16" s="21">
        <v>-100</v>
      </c>
      <c r="AA16" s="22">
        <v>-13000000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737315484</v>
      </c>
      <c r="F17" s="28">
        <f t="shared" si="0"/>
        <v>854213299</v>
      </c>
      <c r="G17" s="28">
        <f t="shared" si="0"/>
        <v>7492361</v>
      </c>
      <c r="H17" s="28">
        <f t="shared" si="0"/>
        <v>-38859338</v>
      </c>
      <c r="I17" s="28">
        <f t="shared" si="0"/>
        <v>-31073409</v>
      </c>
      <c r="J17" s="28">
        <f t="shared" si="0"/>
        <v>-62440386</v>
      </c>
      <c r="K17" s="28">
        <f t="shared" si="0"/>
        <v>25033981</v>
      </c>
      <c r="L17" s="28">
        <f t="shared" si="0"/>
        <v>0</v>
      </c>
      <c r="M17" s="28">
        <f t="shared" si="0"/>
        <v>0</v>
      </c>
      <c r="N17" s="28">
        <f t="shared" si="0"/>
        <v>25033981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-37406405</v>
      </c>
      <c r="X17" s="28">
        <f t="shared" si="0"/>
        <v>854213316</v>
      </c>
      <c r="Y17" s="28">
        <f t="shared" si="0"/>
        <v>-891619721</v>
      </c>
      <c r="Z17" s="29">
        <f>+IF(X17&lt;&gt;0,+(Y17/X17)*100,0)</f>
        <v>-104.37904728237694</v>
      </c>
      <c r="AA17" s="30">
        <f>SUM(AA6:AA16)</f>
        <v>854213299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2915237</v>
      </c>
      <c r="D26" s="18"/>
      <c r="E26" s="19">
        <v>-632243608</v>
      </c>
      <c r="F26" s="20">
        <v>-632243608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-632243617</v>
      </c>
      <c r="Y26" s="20">
        <v>632243617</v>
      </c>
      <c r="Z26" s="21">
        <v>-100</v>
      </c>
      <c r="AA26" s="22">
        <v>-632243608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2915237</v>
      </c>
      <c r="D27" s="26">
        <f>SUM(D21:D26)</f>
        <v>0</v>
      </c>
      <c r="E27" s="27">
        <f t="shared" si="1"/>
        <v>-632243608</v>
      </c>
      <c r="F27" s="28">
        <f t="shared" si="1"/>
        <v>-632243608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-632243617</v>
      </c>
      <c r="Y27" s="28">
        <f t="shared" si="1"/>
        <v>632243617</v>
      </c>
      <c r="Z27" s="29">
        <f>+IF(X27&lt;&gt;0,+(Y27/X27)*100,0)</f>
        <v>-100</v>
      </c>
      <c r="AA27" s="30">
        <f>SUM(AA21:AA26)</f>
        <v>-632243608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2915237</v>
      </c>
      <c r="D38" s="32">
        <f>+D17+D27+D36</f>
        <v>0</v>
      </c>
      <c r="E38" s="33">
        <f t="shared" si="3"/>
        <v>105071876</v>
      </c>
      <c r="F38" s="2">
        <f t="shared" si="3"/>
        <v>221969691</v>
      </c>
      <c r="G38" s="2">
        <f t="shared" si="3"/>
        <v>7492361</v>
      </c>
      <c r="H38" s="2">
        <f t="shared" si="3"/>
        <v>-38859338</v>
      </c>
      <c r="I38" s="2">
        <f t="shared" si="3"/>
        <v>-31073409</v>
      </c>
      <c r="J38" s="2">
        <f t="shared" si="3"/>
        <v>-62440386</v>
      </c>
      <c r="K38" s="2">
        <f t="shared" si="3"/>
        <v>25033981</v>
      </c>
      <c r="L38" s="2">
        <f t="shared" si="3"/>
        <v>0</v>
      </c>
      <c r="M38" s="2">
        <f t="shared" si="3"/>
        <v>0</v>
      </c>
      <c r="N38" s="2">
        <f t="shared" si="3"/>
        <v>25033981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-37406405</v>
      </c>
      <c r="X38" s="2">
        <f t="shared" si="3"/>
        <v>221969699</v>
      </c>
      <c r="Y38" s="2">
        <f t="shared" si="3"/>
        <v>-259376104</v>
      </c>
      <c r="Z38" s="34">
        <f>+IF(X38&lt;&gt;0,+(Y38/X38)*100,0)</f>
        <v>-116.85203213254796</v>
      </c>
      <c r="AA38" s="35">
        <f>+AA17+AA27+AA36</f>
        <v>221969691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7492361</v>
      </c>
      <c r="I39" s="2">
        <f>+H40+I60</f>
        <v>-31366977</v>
      </c>
      <c r="J39" s="2">
        <f>+G39</f>
        <v>0</v>
      </c>
      <c r="K39" s="2">
        <f>+I40+K60</f>
        <v>-62440386</v>
      </c>
      <c r="L39" s="2">
        <f>+K40+L60</f>
        <v>-37406405</v>
      </c>
      <c r="M39" s="2">
        <f>+L40+M60</f>
        <v>-37406405</v>
      </c>
      <c r="N39" s="2">
        <f>+K39</f>
        <v>-62440386</v>
      </c>
      <c r="O39" s="2">
        <f>+M40+O60</f>
        <v>-37406405</v>
      </c>
      <c r="P39" s="2">
        <f>+O40+P60</f>
        <v>-37406405</v>
      </c>
      <c r="Q39" s="2">
        <f>+P40+Q60</f>
        <v>-37406405</v>
      </c>
      <c r="R39" s="2">
        <f>+O39</f>
        <v>-37406405</v>
      </c>
      <c r="S39" s="2">
        <f>+Q40+S60</f>
        <v>-37406405</v>
      </c>
      <c r="T39" s="2">
        <f>+S40+T60</f>
        <v>-37406405</v>
      </c>
      <c r="U39" s="2">
        <f>+T40+U60</f>
        <v>-37406405</v>
      </c>
      <c r="V39" s="2">
        <f>+S39</f>
        <v>-37406405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2915237</v>
      </c>
      <c r="D40" s="43">
        <f t="shared" ref="D40:AA40" si="4">+D38+D39</f>
        <v>0</v>
      </c>
      <c r="E40" s="44">
        <f t="shared" si="4"/>
        <v>105071876</v>
      </c>
      <c r="F40" s="45">
        <f t="shared" si="4"/>
        <v>221969691</v>
      </c>
      <c r="G40" s="45">
        <f t="shared" si="4"/>
        <v>7492361</v>
      </c>
      <c r="H40" s="45">
        <f t="shared" si="4"/>
        <v>-31366977</v>
      </c>
      <c r="I40" s="45">
        <f t="shared" si="4"/>
        <v>-62440386</v>
      </c>
      <c r="J40" s="45">
        <f>+I40</f>
        <v>-62440386</v>
      </c>
      <c r="K40" s="45">
        <f t="shared" si="4"/>
        <v>-37406405</v>
      </c>
      <c r="L40" s="45">
        <f t="shared" si="4"/>
        <v>-37406405</v>
      </c>
      <c r="M40" s="45">
        <f t="shared" si="4"/>
        <v>-37406405</v>
      </c>
      <c r="N40" s="45">
        <f>+M40</f>
        <v>-37406405</v>
      </c>
      <c r="O40" s="45">
        <f t="shared" si="4"/>
        <v>-37406405</v>
      </c>
      <c r="P40" s="45">
        <f t="shared" si="4"/>
        <v>-37406405</v>
      </c>
      <c r="Q40" s="45">
        <f t="shared" si="4"/>
        <v>-37406405</v>
      </c>
      <c r="R40" s="45">
        <f>+Q40</f>
        <v>-37406405</v>
      </c>
      <c r="S40" s="45">
        <f t="shared" si="4"/>
        <v>-37406405</v>
      </c>
      <c r="T40" s="45">
        <f t="shared" si="4"/>
        <v>-37406405</v>
      </c>
      <c r="U40" s="45">
        <f t="shared" si="4"/>
        <v>-37406405</v>
      </c>
      <c r="V40" s="45">
        <f>+U40</f>
        <v>-37406405</v>
      </c>
      <c r="W40" s="45">
        <f>+V40</f>
        <v>-37406405</v>
      </c>
      <c r="X40" s="45">
        <f t="shared" si="4"/>
        <v>221969699</v>
      </c>
      <c r="Y40" s="45">
        <f t="shared" si="4"/>
        <v>-259376104</v>
      </c>
      <c r="Z40" s="46">
        <f>+IF(X40&lt;&gt;0,+(Y40/X40)*100,0)</f>
        <v>-116.85203213254796</v>
      </c>
      <c r="AA40" s="47">
        <f t="shared" si="4"/>
        <v>221969691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117971042</v>
      </c>
      <c r="D7" s="18"/>
      <c r="E7" s="19">
        <v>93002837</v>
      </c>
      <c r="F7" s="20">
        <v>115864624</v>
      </c>
      <c r="G7" s="20">
        <v>9513622</v>
      </c>
      <c r="H7" s="20">
        <v>9268355</v>
      </c>
      <c r="I7" s="20">
        <v>11515950</v>
      </c>
      <c r="J7" s="20">
        <v>30297927</v>
      </c>
      <c r="K7" s="20">
        <v>10413025</v>
      </c>
      <c r="L7" s="20">
        <v>11628935</v>
      </c>
      <c r="M7" s="20">
        <v>9802472</v>
      </c>
      <c r="N7" s="20">
        <v>31844432</v>
      </c>
      <c r="O7" s="20">
        <v>9711302</v>
      </c>
      <c r="P7" s="20">
        <v>10566072</v>
      </c>
      <c r="Q7" s="20">
        <v>10772538</v>
      </c>
      <c r="R7" s="20">
        <v>31049912</v>
      </c>
      <c r="S7" s="20">
        <v>9160636</v>
      </c>
      <c r="T7" s="20">
        <v>11027091</v>
      </c>
      <c r="U7" s="20">
        <v>9729614</v>
      </c>
      <c r="V7" s="20">
        <v>29917341</v>
      </c>
      <c r="W7" s="20">
        <v>123109612</v>
      </c>
      <c r="X7" s="20">
        <v>115864624</v>
      </c>
      <c r="Y7" s="20">
        <v>7244988</v>
      </c>
      <c r="Z7" s="21">
        <v>6.2529767498317694</v>
      </c>
      <c r="AA7" s="22">
        <v>115864624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18802838</v>
      </c>
      <c r="D9" s="18"/>
      <c r="E9" s="19"/>
      <c r="F9" s="20"/>
      <c r="G9" s="20">
        <v>2851070</v>
      </c>
      <c r="H9" s="20"/>
      <c r="I9" s="20"/>
      <c r="J9" s="20">
        <v>2851070</v>
      </c>
      <c r="K9" s="20">
        <v>1131747</v>
      </c>
      <c r="L9" s="20">
        <v>20187823</v>
      </c>
      <c r="M9" s="20"/>
      <c r="N9" s="20">
        <v>21319570</v>
      </c>
      <c r="O9" s="20">
        <v>4276668</v>
      </c>
      <c r="P9" s="20"/>
      <c r="Q9" s="20"/>
      <c r="R9" s="20">
        <v>4276668</v>
      </c>
      <c r="S9" s="20"/>
      <c r="T9" s="20"/>
      <c r="U9" s="20"/>
      <c r="V9" s="20"/>
      <c r="W9" s="20">
        <v>28447308</v>
      </c>
      <c r="X9" s="20"/>
      <c r="Y9" s="20">
        <v>28447308</v>
      </c>
      <c r="Z9" s="21"/>
      <c r="AA9" s="22"/>
    </row>
    <row r="10" spans="1:27" x14ac:dyDescent="0.25">
      <c r="A10" s="23" t="s">
        <v>38</v>
      </c>
      <c r="B10" s="17" t="s">
        <v>6</v>
      </c>
      <c r="C10" s="18">
        <v>28573405</v>
      </c>
      <c r="D10" s="18"/>
      <c r="E10" s="19">
        <v>103733000</v>
      </c>
      <c r="F10" s="20">
        <v>103733000</v>
      </c>
      <c r="G10" s="20">
        <v>15000000</v>
      </c>
      <c r="H10" s="20"/>
      <c r="I10" s="20"/>
      <c r="J10" s="20">
        <v>15000000</v>
      </c>
      <c r="K10" s="20"/>
      <c r="L10" s="20">
        <v>19000000</v>
      </c>
      <c r="M10" s="20"/>
      <c r="N10" s="20">
        <v>19000000</v>
      </c>
      <c r="O10" s="20"/>
      <c r="P10" s="20"/>
      <c r="Q10" s="20"/>
      <c r="R10" s="20"/>
      <c r="S10" s="20">
        <v>33996000</v>
      </c>
      <c r="T10" s="20"/>
      <c r="U10" s="20"/>
      <c r="V10" s="20">
        <v>33996000</v>
      </c>
      <c r="W10" s="20">
        <v>67996000</v>
      </c>
      <c r="X10" s="20">
        <v>103733000</v>
      </c>
      <c r="Y10" s="20">
        <v>-35737000</v>
      </c>
      <c r="Z10" s="21">
        <v>-34.45094617913297</v>
      </c>
      <c r="AA10" s="22">
        <v>103733000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15000000</v>
      </c>
      <c r="F11" s="20">
        <v>22988629</v>
      </c>
      <c r="G11" s="20">
        <v>45715</v>
      </c>
      <c r="H11" s="20">
        <v>63235</v>
      </c>
      <c r="I11" s="20">
        <v>72835</v>
      </c>
      <c r="J11" s="20">
        <v>181785</v>
      </c>
      <c r="K11" s="20">
        <v>99195</v>
      </c>
      <c r="L11" s="20">
        <v>105970</v>
      </c>
      <c r="M11" s="20">
        <v>74697</v>
      </c>
      <c r="N11" s="20">
        <v>279862</v>
      </c>
      <c r="O11" s="20">
        <v>47587</v>
      </c>
      <c r="P11" s="20">
        <v>136281</v>
      </c>
      <c r="Q11" s="20">
        <v>94689</v>
      </c>
      <c r="R11" s="20">
        <v>278557</v>
      </c>
      <c r="S11" s="20">
        <v>89469</v>
      </c>
      <c r="T11" s="20">
        <v>93821</v>
      </c>
      <c r="U11" s="20">
        <v>90596</v>
      </c>
      <c r="V11" s="20">
        <v>273886</v>
      </c>
      <c r="W11" s="20">
        <v>1014090</v>
      </c>
      <c r="X11" s="20">
        <v>22988629</v>
      </c>
      <c r="Y11" s="20">
        <v>-21974539</v>
      </c>
      <c r="Z11" s="21">
        <v>-95.588732151012564</v>
      </c>
      <c r="AA11" s="22">
        <v>22988629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-73224552</v>
      </c>
      <c r="F14" s="20">
        <v>-74243165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-74243165</v>
      </c>
      <c r="Y14" s="20">
        <v>74243165</v>
      </c>
      <c r="Z14" s="21">
        <v>-100</v>
      </c>
      <c r="AA14" s="22">
        <v>-74243165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165347285</v>
      </c>
      <c r="D17" s="26">
        <f>SUM(D6:D16)</f>
        <v>0</v>
      </c>
      <c r="E17" s="27">
        <f t="shared" si="0"/>
        <v>138511285</v>
      </c>
      <c r="F17" s="28">
        <f t="shared" si="0"/>
        <v>168343088</v>
      </c>
      <c r="G17" s="28">
        <f t="shared" si="0"/>
        <v>27410407</v>
      </c>
      <c r="H17" s="28">
        <f t="shared" si="0"/>
        <v>9331590</v>
      </c>
      <c r="I17" s="28">
        <f t="shared" si="0"/>
        <v>11588785</v>
      </c>
      <c r="J17" s="28">
        <f t="shared" si="0"/>
        <v>48330782</v>
      </c>
      <c r="K17" s="28">
        <f t="shared" si="0"/>
        <v>11643967</v>
      </c>
      <c r="L17" s="28">
        <f t="shared" si="0"/>
        <v>50922728</v>
      </c>
      <c r="M17" s="28">
        <f t="shared" si="0"/>
        <v>9877169</v>
      </c>
      <c r="N17" s="28">
        <f t="shared" si="0"/>
        <v>72443864</v>
      </c>
      <c r="O17" s="28">
        <f t="shared" si="0"/>
        <v>14035557</v>
      </c>
      <c r="P17" s="28">
        <f t="shared" si="0"/>
        <v>10702353</v>
      </c>
      <c r="Q17" s="28">
        <f t="shared" si="0"/>
        <v>10867227</v>
      </c>
      <c r="R17" s="28">
        <f t="shared" si="0"/>
        <v>35605137</v>
      </c>
      <c r="S17" s="28">
        <f t="shared" si="0"/>
        <v>43246105</v>
      </c>
      <c r="T17" s="28">
        <f t="shared" si="0"/>
        <v>11120912</v>
      </c>
      <c r="U17" s="28">
        <f t="shared" si="0"/>
        <v>9820210</v>
      </c>
      <c r="V17" s="28">
        <f t="shared" si="0"/>
        <v>64187227</v>
      </c>
      <c r="W17" s="28">
        <f t="shared" si="0"/>
        <v>220567010</v>
      </c>
      <c r="X17" s="28">
        <f t="shared" si="0"/>
        <v>168343088</v>
      </c>
      <c r="Y17" s="28">
        <f t="shared" si="0"/>
        <v>52223922</v>
      </c>
      <c r="Z17" s="29">
        <f>+IF(X17&lt;&gt;0,+(Y17/X17)*100,0)</f>
        <v>31.022314382162218</v>
      </c>
      <c r="AA17" s="30">
        <f>SUM(AA6:AA16)</f>
        <v>168343088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-30413025</v>
      </c>
      <c r="D26" s="18"/>
      <c r="E26" s="19">
        <v>-90743000</v>
      </c>
      <c r="F26" s="20">
        <v>-103416343</v>
      </c>
      <c r="G26" s="20">
        <v>-1553346</v>
      </c>
      <c r="H26" s="20">
        <v>-6906191</v>
      </c>
      <c r="I26" s="20">
        <v>-1084804</v>
      </c>
      <c r="J26" s="20">
        <v>-9544341</v>
      </c>
      <c r="K26" s="20">
        <v>-1107296</v>
      </c>
      <c r="L26" s="20">
        <v>-2692365</v>
      </c>
      <c r="M26" s="20">
        <v>-8839971</v>
      </c>
      <c r="N26" s="20">
        <v>-12639632</v>
      </c>
      <c r="O26" s="20">
        <v>-7964785</v>
      </c>
      <c r="P26" s="20">
        <v>-7064298</v>
      </c>
      <c r="Q26" s="20">
        <v>-5381094</v>
      </c>
      <c r="R26" s="20">
        <v>-20410177</v>
      </c>
      <c r="S26" s="20">
        <v>-17247496</v>
      </c>
      <c r="T26" s="20">
        <v>-21842399</v>
      </c>
      <c r="U26" s="20">
        <v>-7437095</v>
      </c>
      <c r="V26" s="20">
        <v>-46526990</v>
      </c>
      <c r="W26" s="20">
        <v>-89121140</v>
      </c>
      <c r="X26" s="20">
        <v>-103416343</v>
      </c>
      <c r="Y26" s="20">
        <v>14295203</v>
      </c>
      <c r="Z26" s="21">
        <v>-13.822963165502768</v>
      </c>
      <c r="AA26" s="22">
        <v>-103416343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-30413025</v>
      </c>
      <c r="D27" s="26">
        <f>SUM(D21:D26)</f>
        <v>0</v>
      </c>
      <c r="E27" s="27">
        <f t="shared" si="1"/>
        <v>-90743000</v>
      </c>
      <c r="F27" s="28">
        <f t="shared" si="1"/>
        <v>-103416343</v>
      </c>
      <c r="G27" s="28">
        <f t="shared" si="1"/>
        <v>-1553346</v>
      </c>
      <c r="H27" s="28">
        <f t="shared" si="1"/>
        <v>-6906191</v>
      </c>
      <c r="I27" s="28">
        <f t="shared" si="1"/>
        <v>-1084804</v>
      </c>
      <c r="J27" s="28">
        <f t="shared" si="1"/>
        <v>-9544341</v>
      </c>
      <c r="K27" s="28">
        <f t="shared" si="1"/>
        <v>-1107296</v>
      </c>
      <c r="L27" s="28">
        <f t="shared" si="1"/>
        <v>-2692365</v>
      </c>
      <c r="M27" s="28">
        <f t="shared" si="1"/>
        <v>-8839971</v>
      </c>
      <c r="N27" s="28">
        <f t="shared" si="1"/>
        <v>-12639632</v>
      </c>
      <c r="O27" s="28">
        <f t="shared" si="1"/>
        <v>-7964785</v>
      </c>
      <c r="P27" s="28">
        <f t="shared" si="1"/>
        <v>-7064298</v>
      </c>
      <c r="Q27" s="28">
        <f t="shared" si="1"/>
        <v>-5381094</v>
      </c>
      <c r="R27" s="28">
        <f t="shared" si="1"/>
        <v>-20410177</v>
      </c>
      <c r="S27" s="28">
        <f t="shared" si="1"/>
        <v>-17247496</v>
      </c>
      <c r="T27" s="28">
        <f t="shared" si="1"/>
        <v>-21842399</v>
      </c>
      <c r="U27" s="28">
        <f t="shared" si="1"/>
        <v>-7437095</v>
      </c>
      <c r="V27" s="28">
        <f t="shared" si="1"/>
        <v>-46526990</v>
      </c>
      <c r="W27" s="28">
        <f t="shared" si="1"/>
        <v>-89121140</v>
      </c>
      <c r="X27" s="28">
        <f t="shared" si="1"/>
        <v>-103416343</v>
      </c>
      <c r="Y27" s="28">
        <f t="shared" si="1"/>
        <v>14295203</v>
      </c>
      <c r="Z27" s="29">
        <f>+IF(X27&lt;&gt;0,+(Y27/X27)*100,0)</f>
        <v>-13.822963165502768</v>
      </c>
      <c r="AA27" s="30">
        <f>SUM(AA21:AA26)</f>
        <v>-103416343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134934260</v>
      </c>
      <c r="D38" s="32">
        <f>+D17+D27+D36</f>
        <v>0</v>
      </c>
      <c r="E38" s="33">
        <f t="shared" si="3"/>
        <v>47768285</v>
      </c>
      <c r="F38" s="2">
        <f t="shared" si="3"/>
        <v>64926745</v>
      </c>
      <c r="G38" s="2">
        <f t="shared" si="3"/>
        <v>25857061</v>
      </c>
      <c r="H38" s="2">
        <f t="shared" si="3"/>
        <v>2425399</v>
      </c>
      <c r="I38" s="2">
        <f t="shared" si="3"/>
        <v>10503981</v>
      </c>
      <c r="J38" s="2">
        <f t="shared" si="3"/>
        <v>38786441</v>
      </c>
      <c r="K38" s="2">
        <f t="shared" si="3"/>
        <v>10536671</v>
      </c>
      <c r="L38" s="2">
        <f t="shared" si="3"/>
        <v>48230363</v>
      </c>
      <c r="M38" s="2">
        <f t="shared" si="3"/>
        <v>1037198</v>
      </c>
      <c r="N38" s="2">
        <f t="shared" si="3"/>
        <v>59804232</v>
      </c>
      <c r="O38" s="2">
        <f t="shared" si="3"/>
        <v>6070772</v>
      </c>
      <c r="P38" s="2">
        <f t="shared" si="3"/>
        <v>3638055</v>
      </c>
      <c r="Q38" s="2">
        <f t="shared" si="3"/>
        <v>5486133</v>
      </c>
      <c r="R38" s="2">
        <f t="shared" si="3"/>
        <v>15194960</v>
      </c>
      <c r="S38" s="2">
        <f t="shared" si="3"/>
        <v>25998609</v>
      </c>
      <c r="T38" s="2">
        <f t="shared" si="3"/>
        <v>-10721487</v>
      </c>
      <c r="U38" s="2">
        <f t="shared" si="3"/>
        <v>2383115</v>
      </c>
      <c r="V38" s="2">
        <f t="shared" si="3"/>
        <v>17660237</v>
      </c>
      <c r="W38" s="2">
        <f t="shared" si="3"/>
        <v>131445870</v>
      </c>
      <c r="X38" s="2">
        <f t="shared" si="3"/>
        <v>64926745</v>
      </c>
      <c r="Y38" s="2">
        <f t="shared" si="3"/>
        <v>66519125</v>
      </c>
      <c r="Z38" s="34">
        <f>+IF(X38&lt;&gt;0,+(Y38/X38)*100,0)</f>
        <v>102.45257944164612</v>
      </c>
      <c r="AA38" s="35">
        <f>+AA17+AA27+AA36</f>
        <v>64926745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25857061</v>
      </c>
      <c r="I39" s="2">
        <f>+H40+I60</f>
        <v>28282460</v>
      </c>
      <c r="J39" s="2">
        <f>+G39</f>
        <v>0</v>
      </c>
      <c r="K39" s="2">
        <f>+I40+K60</f>
        <v>38786441</v>
      </c>
      <c r="L39" s="2">
        <f>+K40+L60</f>
        <v>49323112</v>
      </c>
      <c r="M39" s="2">
        <f>+L40+M60</f>
        <v>97553475</v>
      </c>
      <c r="N39" s="2">
        <f>+K39</f>
        <v>38786441</v>
      </c>
      <c r="O39" s="2">
        <f>+M40+O60</f>
        <v>98590673</v>
      </c>
      <c r="P39" s="2">
        <f>+O40+P60</f>
        <v>104661445</v>
      </c>
      <c r="Q39" s="2">
        <f>+P40+Q60</f>
        <v>108299500</v>
      </c>
      <c r="R39" s="2">
        <f>+O39</f>
        <v>98590673</v>
      </c>
      <c r="S39" s="2">
        <f>+Q40+S60</f>
        <v>113785633</v>
      </c>
      <c r="T39" s="2">
        <f>+S40+T60</f>
        <v>139784242</v>
      </c>
      <c r="U39" s="2">
        <f>+T40+U60</f>
        <v>129062755</v>
      </c>
      <c r="V39" s="2">
        <f>+S39</f>
        <v>113785633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134934260</v>
      </c>
      <c r="D40" s="43">
        <f t="shared" ref="D40:AA40" si="4">+D38+D39</f>
        <v>0</v>
      </c>
      <c r="E40" s="44">
        <f t="shared" si="4"/>
        <v>47768285</v>
      </c>
      <c r="F40" s="45">
        <f t="shared" si="4"/>
        <v>64926745</v>
      </c>
      <c r="G40" s="45">
        <f t="shared" si="4"/>
        <v>25857061</v>
      </c>
      <c r="H40" s="45">
        <f t="shared" si="4"/>
        <v>28282460</v>
      </c>
      <c r="I40" s="45">
        <f t="shared" si="4"/>
        <v>38786441</v>
      </c>
      <c r="J40" s="45">
        <f>+I40</f>
        <v>38786441</v>
      </c>
      <c r="K40" s="45">
        <f t="shared" si="4"/>
        <v>49323112</v>
      </c>
      <c r="L40" s="45">
        <f t="shared" si="4"/>
        <v>97553475</v>
      </c>
      <c r="M40" s="45">
        <f t="shared" si="4"/>
        <v>98590673</v>
      </c>
      <c r="N40" s="45">
        <f>+M40</f>
        <v>98590673</v>
      </c>
      <c r="O40" s="45">
        <f t="shared" si="4"/>
        <v>104661445</v>
      </c>
      <c r="P40" s="45">
        <f t="shared" si="4"/>
        <v>108299500</v>
      </c>
      <c r="Q40" s="45">
        <f t="shared" si="4"/>
        <v>113785633</v>
      </c>
      <c r="R40" s="45">
        <f>+Q40</f>
        <v>113785633</v>
      </c>
      <c r="S40" s="45">
        <f t="shared" si="4"/>
        <v>139784242</v>
      </c>
      <c r="T40" s="45">
        <f t="shared" si="4"/>
        <v>129062755</v>
      </c>
      <c r="U40" s="45">
        <f t="shared" si="4"/>
        <v>131445870</v>
      </c>
      <c r="V40" s="45">
        <f>+U40</f>
        <v>131445870</v>
      </c>
      <c r="W40" s="45">
        <f>+V40</f>
        <v>131445870</v>
      </c>
      <c r="X40" s="45">
        <f t="shared" si="4"/>
        <v>64926745</v>
      </c>
      <c r="Y40" s="45">
        <f t="shared" si="4"/>
        <v>66519125</v>
      </c>
      <c r="Z40" s="46">
        <f>+IF(X40&lt;&gt;0,+(Y40/X40)*100,0)</f>
        <v>102.45257944164612</v>
      </c>
      <c r="AA40" s="47">
        <f t="shared" si="4"/>
        <v>64926745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1336544</v>
      </c>
      <c r="D33" s="18"/>
      <c r="E33" s="19">
        <v>231007</v>
      </c>
      <c r="F33" s="20">
        <v>1226199</v>
      </c>
      <c r="G33" s="20">
        <v>223436</v>
      </c>
      <c r="H33" s="36">
        <v>426049</v>
      </c>
      <c r="I33" s="36">
        <v>78622</v>
      </c>
      <c r="J33" s="36">
        <v>728107</v>
      </c>
      <c r="K33" s="20">
        <v>-12242</v>
      </c>
      <c r="L33" s="20">
        <v>-49351</v>
      </c>
      <c r="M33" s="20">
        <v>-40591</v>
      </c>
      <c r="N33" s="20">
        <v>-102184</v>
      </c>
      <c r="O33" s="36">
        <v>762883</v>
      </c>
      <c r="P33" s="36">
        <v>73596</v>
      </c>
      <c r="Q33" s="36">
        <v>692939</v>
      </c>
      <c r="R33" s="20">
        <v>1529418</v>
      </c>
      <c r="S33" s="20">
        <v>643304</v>
      </c>
      <c r="T33" s="20">
        <v>155992</v>
      </c>
      <c r="U33" s="20">
        <v>586111</v>
      </c>
      <c r="V33" s="36">
        <v>1385407</v>
      </c>
      <c r="W33" s="36">
        <v>3540748</v>
      </c>
      <c r="X33" s="36">
        <v>1226199</v>
      </c>
      <c r="Y33" s="20">
        <v>2314549</v>
      </c>
      <c r="Z33" s="21">
        <v>188.75802377917449</v>
      </c>
      <c r="AA33" s="22">
        <v>1226199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1336544</v>
      </c>
      <c r="D36" s="26">
        <f>SUM(D31:D35)</f>
        <v>0</v>
      </c>
      <c r="E36" s="27">
        <f t="shared" si="2"/>
        <v>231007</v>
      </c>
      <c r="F36" s="28">
        <f t="shared" si="2"/>
        <v>1226199</v>
      </c>
      <c r="G36" s="28">
        <f t="shared" si="2"/>
        <v>223436</v>
      </c>
      <c r="H36" s="28">
        <f t="shared" si="2"/>
        <v>426049</v>
      </c>
      <c r="I36" s="28">
        <f t="shared" si="2"/>
        <v>78622</v>
      </c>
      <c r="J36" s="28">
        <f t="shared" si="2"/>
        <v>728107</v>
      </c>
      <c r="K36" s="28">
        <f t="shared" si="2"/>
        <v>-12242</v>
      </c>
      <c r="L36" s="28">
        <f t="shared" si="2"/>
        <v>-49351</v>
      </c>
      <c r="M36" s="28">
        <f t="shared" si="2"/>
        <v>-40591</v>
      </c>
      <c r="N36" s="28">
        <f t="shared" si="2"/>
        <v>-102184</v>
      </c>
      <c r="O36" s="28">
        <f t="shared" si="2"/>
        <v>762883</v>
      </c>
      <c r="P36" s="28">
        <f t="shared" si="2"/>
        <v>73596</v>
      </c>
      <c r="Q36" s="28">
        <f t="shared" si="2"/>
        <v>692939</v>
      </c>
      <c r="R36" s="28">
        <f t="shared" si="2"/>
        <v>1529418</v>
      </c>
      <c r="S36" s="28">
        <f t="shared" si="2"/>
        <v>643304</v>
      </c>
      <c r="T36" s="28">
        <f t="shared" si="2"/>
        <v>155992</v>
      </c>
      <c r="U36" s="28">
        <f t="shared" si="2"/>
        <v>586111</v>
      </c>
      <c r="V36" s="28">
        <f t="shared" si="2"/>
        <v>1385407</v>
      </c>
      <c r="W36" s="28">
        <f t="shared" si="2"/>
        <v>3540748</v>
      </c>
      <c r="X36" s="28">
        <f t="shared" si="2"/>
        <v>1226199</v>
      </c>
      <c r="Y36" s="28">
        <f t="shared" si="2"/>
        <v>2314549</v>
      </c>
      <c r="Z36" s="29">
        <f>+IF(X36&lt;&gt;0,+(Y36/X36)*100,0)</f>
        <v>188.75802377917449</v>
      </c>
      <c r="AA36" s="30">
        <f>SUM(AA31:AA35)</f>
        <v>1226199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1336544</v>
      </c>
      <c r="D38" s="32">
        <f>+D17+D27+D36</f>
        <v>0</v>
      </c>
      <c r="E38" s="33">
        <f t="shared" si="3"/>
        <v>231007</v>
      </c>
      <c r="F38" s="2">
        <f t="shared" si="3"/>
        <v>1226199</v>
      </c>
      <c r="G38" s="2">
        <f t="shared" si="3"/>
        <v>223436</v>
      </c>
      <c r="H38" s="2">
        <f t="shared" si="3"/>
        <v>426049</v>
      </c>
      <c r="I38" s="2">
        <f t="shared" si="3"/>
        <v>78622</v>
      </c>
      <c r="J38" s="2">
        <f t="shared" si="3"/>
        <v>728107</v>
      </c>
      <c r="K38" s="2">
        <f t="shared" si="3"/>
        <v>-12242</v>
      </c>
      <c r="L38" s="2">
        <f t="shared" si="3"/>
        <v>-49351</v>
      </c>
      <c r="M38" s="2">
        <f t="shared" si="3"/>
        <v>-40591</v>
      </c>
      <c r="N38" s="2">
        <f t="shared" si="3"/>
        <v>-102184</v>
      </c>
      <c r="O38" s="2">
        <f t="shared" si="3"/>
        <v>762883</v>
      </c>
      <c r="P38" s="2">
        <f t="shared" si="3"/>
        <v>73596</v>
      </c>
      <c r="Q38" s="2">
        <f t="shared" si="3"/>
        <v>692939</v>
      </c>
      <c r="R38" s="2">
        <f t="shared" si="3"/>
        <v>1529418</v>
      </c>
      <c r="S38" s="2">
        <f t="shared" si="3"/>
        <v>643304</v>
      </c>
      <c r="T38" s="2">
        <f t="shared" si="3"/>
        <v>155992</v>
      </c>
      <c r="U38" s="2">
        <f t="shared" si="3"/>
        <v>586111</v>
      </c>
      <c r="V38" s="2">
        <f t="shared" si="3"/>
        <v>1385407</v>
      </c>
      <c r="W38" s="2">
        <f t="shared" si="3"/>
        <v>3540748</v>
      </c>
      <c r="X38" s="2">
        <f t="shared" si="3"/>
        <v>1226199</v>
      </c>
      <c r="Y38" s="2">
        <f t="shared" si="3"/>
        <v>2314549</v>
      </c>
      <c r="Z38" s="34">
        <f>+IF(X38&lt;&gt;0,+(Y38/X38)*100,0)</f>
        <v>188.75802377917449</v>
      </c>
      <c r="AA38" s="35">
        <f>+AA17+AA27+AA36</f>
        <v>1226199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223436</v>
      </c>
      <c r="I39" s="2">
        <f>+H40+I60</f>
        <v>649485</v>
      </c>
      <c r="J39" s="2">
        <f>+G39</f>
        <v>0</v>
      </c>
      <c r="K39" s="2">
        <f>+I40+K60</f>
        <v>728107</v>
      </c>
      <c r="L39" s="2">
        <f>+K40+L60</f>
        <v>715865</v>
      </c>
      <c r="M39" s="2">
        <f>+L40+M60</f>
        <v>666514</v>
      </c>
      <c r="N39" s="2">
        <f>+K39</f>
        <v>728107</v>
      </c>
      <c r="O39" s="2">
        <f>+M40+O60</f>
        <v>625923</v>
      </c>
      <c r="P39" s="2">
        <f>+O40+P60</f>
        <v>1388806</v>
      </c>
      <c r="Q39" s="2">
        <f>+P40+Q60</f>
        <v>1462402</v>
      </c>
      <c r="R39" s="2">
        <f>+O39</f>
        <v>625923</v>
      </c>
      <c r="S39" s="2">
        <f>+Q40+S60</f>
        <v>2155341</v>
      </c>
      <c r="T39" s="2">
        <f>+S40+T60</f>
        <v>2798645</v>
      </c>
      <c r="U39" s="2">
        <f>+T40+U60</f>
        <v>2954637</v>
      </c>
      <c r="V39" s="2">
        <f>+S39</f>
        <v>2155341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1336544</v>
      </c>
      <c r="D40" s="43">
        <f t="shared" ref="D40:AA40" si="4">+D38+D39</f>
        <v>0</v>
      </c>
      <c r="E40" s="44">
        <f t="shared" si="4"/>
        <v>231007</v>
      </c>
      <c r="F40" s="45">
        <f t="shared" si="4"/>
        <v>1226199</v>
      </c>
      <c r="G40" s="45">
        <f t="shared" si="4"/>
        <v>223436</v>
      </c>
      <c r="H40" s="45">
        <f t="shared" si="4"/>
        <v>649485</v>
      </c>
      <c r="I40" s="45">
        <f t="shared" si="4"/>
        <v>728107</v>
      </c>
      <c r="J40" s="45">
        <f>+I40</f>
        <v>728107</v>
      </c>
      <c r="K40" s="45">
        <f t="shared" si="4"/>
        <v>715865</v>
      </c>
      <c r="L40" s="45">
        <f t="shared" si="4"/>
        <v>666514</v>
      </c>
      <c r="M40" s="45">
        <f t="shared" si="4"/>
        <v>625923</v>
      </c>
      <c r="N40" s="45">
        <f>+M40</f>
        <v>625923</v>
      </c>
      <c r="O40" s="45">
        <f t="shared" si="4"/>
        <v>1388806</v>
      </c>
      <c r="P40" s="45">
        <f t="shared" si="4"/>
        <v>1462402</v>
      </c>
      <c r="Q40" s="45">
        <f t="shared" si="4"/>
        <v>2155341</v>
      </c>
      <c r="R40" s="45">
        <f>+Q40</f>
        <v>2155341</v>
      </c>
      <c r="S40" s="45">
        <f t="shared" si="4"/>
        <v>2798645</v>
      </c>
      <c r="T40" s="45">
        <f t="shared" si="4"/>
        <v>2954637</v>
      </c>
      <c r="U40" s="45">
        <f t="shared" si="4"/>
        <v>3540748</v>
      </c>
      <c r="V40" s="45">
        <f>+U40</f>
        <v>3540748</v>
      </c>
      <c r="W40" s="45">
        <f>+V40</f>
        <v>3540748</v>
      </c>
      <c r="X40" s="45">
        <f t="shared" si="4"/>
        <v>1226199</v>
      </c>
      <c r="Y40" s="45">
        <f t="shared" si="4"/>
        <v>2314549</v>
      </c>
      <c r="Z40" s="46">
        <f>+IF(X40&lt;&gt;0,+(Y40/X40)*100,0)</f>
        <v>188.75802377917449</v>
      </c>
      <c r="AA40" s="47">
        <f t="shared" si="4"/>
        <v>1226199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27148758</v>
      </c>
      <c r="D7" s="18"/>
      <c r="E7" s="19">
        <v>39662290</v>
      </c>
      <c r="F7" s="20">
        <v>38278959</v>
      </c>
      <c r="G7" s="20">
        <v>2445996</v>
      </c>
      <c r="H7" s="20">
        <v>1699408</v>
      </c>
      <c r="I7" s="20">
        <v>1672722</v>
      </c>
      <c r="J7" s="20">
        <v>5818126</v>
      </c>
      <c r="K7" s="20">
        <v>2374891</v>
      </c>
      <c r="L7" s="20">
        <v>2369342</v>
      </c>
      <c r="M7" s="20">
        <v>2158071</v>
      </c>
      <c r="N7" s="20">
        <v>6902304</v>
      </c>
      <c r="O7" s="20">
        <v>2535294</v>
      </c>
      <c r="P7" s="20">
        <v>3598916</v>
      </c>
      <c r="Q7" s="20">
        <v>3292732</v>
      </c>
      <c r="R7" s="20">
        <v>9426942</v>
      </c>
      <c r="S7" s="20">
        <v>2412757</v>
      </c>
      <c r="T7" s="20">
        <v>2586725</v>
      </c>
      <c r="U7" s="20">
        <v>2493247</v>
      </c>
      <c r="V7" s="20">
        <v>7492729</v>
      </c>
      <c r="W7" s="20">
        <v>29640101</v>
      </c>
      <c r="X7" s="20">
        <v>38278959</v>
      </c>
      <c r="Y7" s="20">
        <v>-8638858</v>
      </c>
      <c r="Z7" s="21">
        <v>-22.568163360973323</v>
      </c>
      <c r="AA7" s="22">
        <v>38278959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1000000</v>
      </c>
      <c r="D9" s="18"/>
      <c r="E9" s="19">
        <v>747570</v>
      </c>
      <c r="F9" s="20">
        <v>916242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916242</v>
      </c>
      <c r="Y9" s="20">
        <v>-916242</v>
      </c>
      <c r="Z9" s="21">
        <v>-100</v>
      </c>
      <c r="AA9" s="22">
        <v>916242</v>
      </c>
    </row>
    <row r="10" spans="1:27" x14ac:dyDescent="0.25">
      <c r="A10" s="23" t="s">
        <v>38</v>
      </c>
      <c r="B10" s="17" t="s">
        <v>6</v>
      </c>
      <c r="C10" s="18">
        <v>1550000</v>
      </c>
      <c r="D10" s="18"/>
      <c r="E10" s="19">
        <v>3252430</v>
      </c>
      <c r="F10" s="20"/>
      <c r="G10" s="20"/>
      <c r="H10" s="20"/>
      <c r="I10" s="20">
        <v>2700000</v>
      </c>
      <c r="J10" s="20">
        <v>2700000</v>
      </c>
      <c r="K10" s="20">
        <v>1300000</v>
      </c>
      <c r="L10" s="20"/>
      <c r="M10" s="20"/>
      <c r="N10" s="20">
        <v>1300000</v>
      </c>
      <c r="O10" s="20"/>
      <c r="P10" s="20"/>
      <c r="Q10" s="20"/>
      <c r="R10" s="20"/>
      <c r="S10" s="20"/>
      <c r="T10" s="20"/>
      <c r="U10" s="20"/>
      <c r="V10" s="20"/>
      <c r="W10" s="20">
        <v>4000000</v>
      </c>
      <c r="X10" s="20"/>
      <c r="Y10" s="20">
        <v>4000000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2628037</v>
      </c>
      <c r="F11" s="20">
        <v>4060295</v>
      </c>
      <c r="G11" s="20">
        <v>23051</v>
      </c>
      <c r="H11" s="20">
        <v>15351</v>
      </c>
      <c r="I11" s="20">
        <v>26686</v>
      </c>
      <c r="J11" s="20">
        <v>65088</v>
      </c>
      <c r="K11" s="20">
        <v>24451</v>
      </c>
      <c r="L11" s="20">
        <v>23861</v>
      </c>
      <c r="M11" s="20">
        <v>21505</v>
      </c>
      <c r="N11" s="20">
        <v>69817</v>
      </c>
      <c r="O11" s="20">
        <v>27655</v>
      </c>
      <c r="P11" s="20">
        <v>21601</v>
      </c>
      <c r="Q11" s="20">
        <v>34885</v>
      </c>
      <c r="R11" s="20">
        <v>84141</v>
      </c>
      <c r="S11" s="20">
        <v>20953</v>
      </c>
      <c r="T11" s="20">
        <v>24940</v>
      </c>
      <c r="U11" s="20">
        <v>22005</v>
      </c>
      <c r="V11" s="20">
        <v>67898</v>
      </c>
      <c r="W11" s="20">
        <v>286944</v>
      </c>
      <c r="X11" s="20">
        <v>4060295</v>
      </c>
      <c r="Y11" s="20">
        <v>-3773351</v>
      </c>
      <c r="Z11" s="21">
        <v>-92.932927287303016</v>
      </c>
      <c r="AA11" s="22">
        <v>4060295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-833146</v>
      </c>
      <c r="F14" s="20">
        <v>-10717287</v>
      </c>
      <c r="G14" s="20"/>
      <c r="H14" s="20"/>
      <c r="I14" s="20"/>
      <c r="J14" s="20"/>
      <c r="K14" s="20">
        <v>-403029</v>
      </c>
      <c r="L14" s="20">
        <v>-773677</v>
      </c>
      <c r="M14" s="20">
        <v>-924009</v>
      </c>
      <c r="N14" s="20">
        <v>-2100715</v>
      </c>
      <c r="O14" s="20">
        <v>-1319967</v>
      </c>
      <c r="P14" s="20">
        <v>-995577</v>
      </c>
      <c r="Q14" s="20">
        <v>-980824</v>
      </c>
      <c r="R14" s="20">
        <v>-3296368</v>
      </c>
      <c r="S14" s="20">
        <v>-1147337</v>
      </c>
      <c r="T14" s="20">
        <v>-1074741</v>
      </c>
      <c r="U14" s="20">
        <v>-593705</v>
      </c>
      <c r="V14" s="20">
        <v>-2815783</v>
      </c>
      <c r="W14" s="20">
        <v>-8212866</v>
      </c>
      <c r="X14" s="20">
        <v>-10717287</v>
      </c>
      <c r="Y14" s="20">
        <v>2504421</v>
      </c>
      <c r="Z14" s="21">
        <v>-23.368050141794281</v>
      </c>
      <c r="AA14" s="22">
        <v>-10717287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>
        <v>-6500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-6500</v>
      </c>
      <c r="Y16" s="20">
        <v>6500</v>
      </c>
      <c r="Z16" s="21">
        <v>-100</v>
      </c>
      <c r="AA16" s="22">
        <v>-6500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29698758</v>
      </c>
      <c r="D17" s="26">
        <f>SUM(D6:D16)</f>
        <v>0</v>
      </c>
      <c r="E17" s="27">
        <f t="shared" si="0"/>
        <v>45457181</v>
      </c>
      <c r="F17" s="28">
        <f t="shared" si="0"/>
        <v>32531709</v>
      </c>
      <c r="G17" s="28">
        <f t="shared" si="0"/>
        <v>2469047</v>
      </c>
      <c r="H17" s="28">
        <f t="shared" si="0"/>
        <v>1714759</v>
      </c>
      <c r="I17" s="28">
        <f t="shared" si="0"/>
        <v>4399408</v>
      </c>
      <c r="J17" s="28">
        <f t="shared" si="0"/>
        <v>8583214</v>
      </c>
      <c r="K17" s="28">
        <f t="shared" si="0"/>
        <v>3296313</v>
      </c>
      <c r="L17" s="28">
        <f t="shared" si="0"/>
        <v>1619526</v>
      </c>
      <c r="M17" s="28">
        <f t="shared" si="0"/>
        <v>1255567</v>
      </c>
      <c r="N17" s="28">
        <f t="shared" si="0"/>
        <v>6171406</v>
      </c>
      <c r="O17" s="28">
        <f t="shared" si="0"/>
        <v>1242982</v>
      </c>
      <c r="P17" s="28">
        <f t="shared" si="0"/>
        <v>2624940</v>
      </c>
      <c r="Q17" s="28">
        <f t="shared" si="0"/>
        <v>2346793</v>
      </c>
      <c r="R17" s="28">
        <f t="shared" si="0"/>
        <v>6214715</v>
      </c>
      <c r="S17" s="28">
        <f t="shared" si="0"/>
        <v>1286373</v>
      </c>
      <c r="T17" s="28">
        <f t="shared" si="0"/>
        <v>1536924</v>
      </c>
      <c r="U17" s="28">
        <f t="shared" si="0"/>
        <v>1921547</v>
      </c>
      <c r="V17" s="28">
        <f t="shared" si="0"/>
        <v>4744844</v>
      </c>
      <c r="W17" s="28">
        <f t="shared" si="0"/>
        <v>25714179</v>
      </c>
      <c r="X17" s="28">
        <f t="shared" si="0"/>
        <v>32531709</v>
      </c>
      <c r="Y17" s="28">
        <f t="shared" si="0"/>
        <v>-6817530</v>
      </c>
      <c r="Z17" s="29">
        <f>+IF(X17&lt;&gt;0,+(Y17/X17)*100,0)</f>
        <v>-20.956568866394324</v>
      </c>
      <c r="AA17" s="30">
        <f>SUM(AA6:AA16)</f>
        <v>32531709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-12719496</v>
      </c>
      <c r="D26" s="18"/>
      <c r="E26" s="19">
        <v>-2328082</v>
      </c>
      <c r="F26" s="20">
        <v>-17595312</v>
      </c>
      <c r="G26" s="20">
        <v>-5162148</v>
      </c>
      <c r="H26" s="20"/>
      <c r="I26" s="20"/>
      <c r="J26" s="20">
        <v>-5162148</v>
      </c>
      <c r="K26" s="20">
        <v>-724958</v>
      </c>
      <c r="L26" s="20"/>
      <c r="M26" s="20"/>
      <c r="N26" s="20">
        <v>-724958</v>
      </c>
      <c r="O26" s="20">
        <v>-17894</v>
      </c>
      <c r="P26" s="20">
        <v>-1865</v>
      </c>
      <c r="Q26" s="20">
        <v>-3939527</v>
      </c>
      <c r="R26" s="20">
        <v>-3959286</v>
      </c>
      <c r="S26" s="20">
        <v>-255445</v>
      </c>
      <c r="T26" s="20">
        <v>-260389</v>
      </c>
      <c r="U26" s="20">
        <v>-2536109</v>
      </c>
      <c r="V26" s="20">
        <v>-3051943</v>
      </c>
      <c r="W26" s="20">
        <v>-12898335</v>
      </c>
      <c r="X26" s="20">
        <v>-17595312</v>
      </c>
      <c r="Y26" s="20">
        <v>4696977</v>
      </c>
      <c r="Z26" s="21">
        <v>-26.694479756880696</v>
      </c>
      <c r="AA26" s="22">
        <v>-17595312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-12719496</v>
      </c>
      <c r="D27" s="26">
        <f>SUM(D21:D26)</f>
        <v>0</v>
      </c>
      <c r="E27" s="27">
        <f t="shared" si="1"/>
        <v>-2328082</v>
      </c>
      <c r="F27" s="28">
        <f t="shared" si="1"/>
        <v>-17595312</v>
      </c>
      <c r="G27" s="28">
        <f t="shared" si="1"/>
        <v>-5162148</v>
      </c>
      <c r="H27" s="28">
        <f t="shared" si="1"/>
        <v>0</v>
      </c>
      <c r="I27" s="28">
        <f t="shared" si="1"/>
        <v>0</v>
      </c>
      <c r="J27" s="28">
        <f t="shared" si="1"/>
        <v>-5162148</v>
      </c>
      <c r="K27" s="28">
        <f t="shared" si="1"/>
        <v>-724958</v>
      </c>
      <c r="L27" s="28">
        <f t="shared" si="1"/>
        <v>0</v>
      </c>
      <c r="M27" s="28">
        <f t="shared" si="1"/>
        <v>0</v>
      </c>
      <c r="N27" s="28">
        <f t="shared" si="1"/>
        <v>-724958</v>
      </c>
      <c r="O27" s="28">
        <f t="shared" si="1"/>
        <v>-17894</v>
      </c>
      <c r="P27" s="28">
        <f t="shared" si="1"/>
        <v>-1865</v>
      </c>
      <c r="Q27" s="28">
        <f t="shared" si="1"/>
        <v>-3939527</v>
      </c>
      <c r="R27" s="28">
        <f t="shared" si="1"/>
        <v>-3959286</v>
      </c>
      <c r="S27" s="28">
        <f t="shared" si="1"/>
        <v>-255445</v>
      </c>
      <c r="T27" s="28">
        <f t="shared" si="1"/>
        <v>-260389</v>
      </c>
      <c r="U27" s="28">
        <f t="shared" si="1"/>
        <v>-2536109</v>
      </c>
      <c r="V27" s="28">
        <f t="shared" si="1"/>
        <v>-3051943</v>
      </c>
      <c r="W27" s="28">
        <f t="shared" si="1"/>
        <v>-12898335</v>
      </c>
      <c r="X27" s="28">
        <f t="shared" si="1"/>
        <v>-17595312</v>
      </c>
      <c r="Y27" s="28">
        <f t="shared" si="1"/>
        <v>4696977</v>
      </c>
      <c r="Z27" s="29">
        <f>+IF(X27&lt;&gt;0,+(Y27/X27)*100,0)</f>
        <v>-26.694479756880696</v>
      </c>
      <c r="AA27" s="30">
        <f>SUM(AA21:AA26)</f>
        <v>-17595312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16979262</v>
      </c>
      <c r="D38" s="32">
        <f>+D17+D27+D36</f>
        <v>0</v>
      </c>
      <c r="E38" s="33">
        <f t="shared" si="3"/>
        <v>43129099</v>
      </c>
      <c r="F38" s="2">
        <f t="shared" si="3"/>
        <v>14936397</v>
      </c>
      <c r="G38" s="2">
        <f t="shared" si="3"/>
        <v>-2693101</v>
      </c>
      <c r="H38" s="2">
        <f t="shared" si="3"/>
        <v>1714759</v>
      </c>
      <c r="I38" s="2">
        <f t="shared" si="3"/>
        <v>4399408</v>
      </c>
      <c r="J38" s="2">
        <f t="shared" si="3"/>
        <v>3421066</v>
      </c>
      <c r="K38" s="2">
        <f t="shared" si="3"/>
        <v>2571355</v>
      </c>
      <c r="L38" s="2">
        <f t="shared" si="3"/>
        <v>1619526</v>
      </c>
      <c r="M38" s="2">
        <f t="shared" si="3"/>
        <v>1255567</v>
      </c>
      <c r="N38" s="2">
        <f t="shared" si="3"/>
        <v>5446448</v>
      </c>
      <c r="O38" s="2">
        <f t="shared" si="3"/>
        <v>1225088</v>
      </c>
      <c r="P38" s="2">
        <f t="shared" si="3"/>
        <v>2623075</v>
      </c>
      <c r="Q38" s="2">
        <f t="shared" si="3"/>
        <v>-1592734</v>
      </c>
      <c r="R38" s="2">
        <f t="shared" si="3"/>
        <v>2255429</v>
      </c>
      <c r="S38" s="2">
        <f t="shared" si="3"/>
        <v>1030928</v>
      </c>
      <c r="T38" s="2">
        <f t="shared" si="3"/>
        <v>1276535</v>
      </c>
      <c r="U38" s="2">
        <f t="shared" si="3"/>
        <v>-614562</v>
      </c>
      <c r="V38" s="2">
        <f t="shared" si="3"/>
        <v>1692901</v>
      </c>
      <c r="W38" s="2">
        <f t="shared" si="3"/>
        <v>12815844</v>
      </c>
      <c r="X38" s="2">
        <f t="shared" si="3"/>
        <v>14936397</v>
      </c>
      <c r="Y38" s="2">
        <f t="shared" si="3"/>
        <v>-2120553</v>
      </c>
      <c r="Z38" s="34">
        <f>+IF(X38&lt;&gt;0,+(Y38/X38)*100,0)</f>
        <v>-14.197219048208213</v>
      </c>
      <c r="AA38" s="35">
        <f>+AA17+AA27+AA36</f>
        <v>14936397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-2693101</v>
      </c>
      <c r="I39" s="2">
        <f>+H40+I60</f>
        <v>-978342</v>
      </c>
      <c r="J39" s="2">
        <f>+G39</f>
        <v>0</v>
      </c>
      <c r="K39" s="2">
        <f>+I40+K60</f>
        <v>3421066</v>
      </c>
      <c r="L39" s="2">
        <f>+K40+L60</f>
        <v>5992421</v>
      </c>
      <c r="M39" s="2">
        <f>+L40+M60</f>
        <v>7611947</v>
      </c>
      <c r="N39" s="2">
        <f>+K39</f>
        <v>3421066</v>
      </c>
      <c r="O39" s="2">
        <f>+M40+O60</f>
        <v>8867514</v>
      </c>
      <c r="P39" s="2">
        <f>+O40+P60</f>
        <v>10092602</v>
      </c>
      <c r="Q39" s="2">
        <f>+P40+Q60</f>
        <v>12715677</v>
      </c>
      <c r="R39" s="2">
        <f>+O39</f>
        <v>8867514</v>
      </c>
      <c r="S39" s="2">
        <f>+Q40+S60</f>
        <v>11122943</v>
      </c>
      <c r="T39" s="2">
        <f>+S40+T60</f>
        <v>12153871</v>
      </c>
      <c r="U39" s="2">
        <f>+T40+U60</f>
        <v>13430406</v>
      </c>
      <c r="V39" s="2">
        <f>+S39</f>
        <v>11122943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16979262</v>
      </c>
      <c r="D40" s="43">
        <f t="shared" ref="D40:AA40" si="4">+D38+D39</f>
        <v>0</v>
      </c>
      <c r="E40" s="44">
        <f t="shared" si="4"/>
        <v>43129099</v>
      </c>
      <c r="F40" s="45">
        <f t="shared" si="4"/>
        <v>14936397</v>
      </c>
      <c r="G40" s="45">
        <f t="shared" si="4"/>
        <v>-2693101</v>
      </c>
      <c r="H40" s="45">
        <f t="shared" si="4"/>
        <v>-978342</v>
      </c>
      <c r="I40" s="45">
        <f t="shared" si="4"/>
        <v>3421066</v>
      </c>
      <c r="J40" s="45">
        <f>+I40</f>
        <v>3421066</v>
      </c>
      <c r="K40" s="45">
        <f t="shared" si="4"/>
        <v>5992421</v>
      </c>
      <c r="L40" s="45">
        <f t="shared" si="4"/>
        <v>7611947</v>
      </c>
      <c r="M40" s="45">
        <f t="shared" si="4"/>
        <v>8867514</v>
      </c>
      <c r="N40" s="45">
        <f>+M40</f>
        <v>8867514</v>
      </c>
      <c r="O40" s="45">
        <f t="shared" si="4"/>
        <v>10092602</v>
      </c>
      <c r="P40" s="45">
        <f t="shared" si="4"/>
        <v>12715677</v>
      </c>
      <c r="Q40" s="45">
        <f t="shared" si="4"/>
        <v>11122943</v>
      </c>
      <c r="R40" s="45">
        <f>+Q40</f>
        <v>11122943</v>
      </c>
      <c r="S40" s="45">
        <f t="shared" si="4"/>
        <v>12153871</v>
      </c>
      <c r="T40" s="45">
        <f t="shared" si="4"/>
        <v>13430406</v>
      </c>
      <c r="U40" s="45">
        <f t="shared" si="4"/>
        <v>12815844</v>
      </c>
      <c r="V40" s="45">
        <f>+U40</f>
        <v>12815844</v>
      </c>
      <c r="W40" s="45">
        <f>+V40</f>
        <v>12815844</v>
      </c>
      <c r="X40" s="45">
        <f t="shared" si="4"/>
        <v>14936397</v>
      </c>
      <c r="Y40" s="45">
        <f t="shared" si="4"/>
        <v>-2120553</v>
      </c>
      <c r="Z40" s="46">
        <f>+IF(X40&lt;&gt;0,+(Y40/X40)*100,0)</f>
        <v>-14.197219048208213</v>
      </c>
      <c r="AA40" s="47">
        <f t="shared" si="4"/>
        <v>14936397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125509</v>
      </c>
      <c r="D7" s="18"/>
      <c r="E7" s="19">
        <v>29997929</v>
      </c>
      <c r="F7" s="20">
        <v>29229674</v>
      </c>
      <c r="G7" s="20">
        <v>2751153</v>
      </c>
      <c r="H7" s="20">
        <v>2438298</v>
      </c>
      <c r="I7" s="20">
        <v>2183119</v>
      </c>
      <c r="J7" s="20">
        <v>7372570</v>
      </c>
      <c r="K7" s="20">
        <v>2224605</v>
      </c>
      <c r="L7" s="20">
        <v>2598561</v>
      </c>
      <c r="M7" s="20">
        <v>2638224</v>
      </c>
      <c r="N7" s="20">
        <v>7461390</v>
      </c>
      <c r="O7" s="20">
        <v>2466596</v>
      </c>
      <c r="P7" s="20">
        <v>3037912</v>
      </c>
      <c r="Q7" s="20">
        <v>3105241</v>
      </c>
      <c r="R7" s="20">
        <v>8609749</v>
      </c>
      <c r="S7" s="20">
        <v>2881736</v>
      </c>
      <c r="T7" s="20">
        <v>2837416</v>
      </c>
      <c r="U7" s="20">
        <v>2637067</v>
      </c>
      <c r="V7" s="20">
        <v>8356219</v>
      </c>
      <c r="W7" s="20">
        <v>31799928</v>
      </c>
      <c r="X7" s="20">
        <v>29229674</v>
      </c>
      <c r="Y7" s="20">
        <v>2570254</v>
      </c>
      <c r="Z7" s="21">
        <v>8.793303681731107</v>
      </c>
      <c r="AA7" s="22">
        <v>29229674</v>
      </c>
    </row>
    <row r="8" spans="1:27" x14ac:dyDescent="0.25">
      <c r="A8" s="23" t="s">
        <v>36</v>
      </c>
      <c r="B8" s="17" t="s">
        <v>32</v>
      </c>
      <c r="C8" s="18">
        <v>2458</v>
      </c>
      <c r="D8" s="18"/>
      <c r="E8" s="19">
        <v>425</v>
      </c>
      <c r="F8" s="20">
        <v>83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83</v>
      </c>
      <c r="Y8" s="20">
        <v>-83</v>
      </c>
      <c r="Z8" s="21">
        <v>-100</v>
      </c>
      <c r="AA8" s="22">
        <v>83</v>
      </c>
    </row>
    <row r="9" spans="1:27" x14ac:dyDescent="0.25">
      <c r="A9" s="23" t="s">
        <v>37</v>
      </c>
      <c r="B9" s="17" t="s">
        <v>6</v>
      </c>
      <c r="C9" s="18">
        <v>6784000</v>
      </c>
      <c r="D9" s="18"/>
      <c r="E9" s="19">
        <v>6897835</v>
      </c>
      <c r="F9" s="20">
        <v>6163673</v>
      </c>
      <c r="G9" s="20">
        <v>3502000</v>
      </c>
      <c r="H9" s="20"/>
      <c r="I9" s="20"/>
      <c r="J9" s="20">
        <v>3502000</v>
      </c>
      <c r="K9" s="20"/>
      <c r="L9" s="20"/>
      <c r="M9" s="20"/>
      <c r="N9" s="20"/>
      <c r="O9" s="20"/>
      <c r="P9" s="20"/>
      <c r="Q9" s="20">
        <v>588000</v>
      </c>
      <c r="R9" s="20">
        <v>588000</v>
      </c>
      <c r="S9" s="20"/>
      <c r="T9" s="20"/>
      <c r="U9" s="20"/>
      <c r="V9" s="20"/>
      <c r="W9" s="20">
        <v>4090000</v>
      </c>
      <c r="X9" s="20">
        <v>6163673</v>
      </c>
      <c r="Y9" s="20">
        <v>-2073673</v>
      </c>
      <c r="Z9" s="21">
        <v>-33.643462266736087</v>
      </c>
      <c r="AA9" s="22">
        <v>6163673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37469904</v>
      </c>
      <c r="F10" s="20">
        <v>26755724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26755724</v>
      </c>
      <c r="Y10" s="20">
        <v>-26755724</v>
      </c>
      <c r="Z10" s="21">
        <v>-100</v>
      </c>
      <c r="AA10" s="22">
        <v>26755724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803754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803754</v>
      </c>
      <c r="Y11" s="20">
        <v>-803754</v>
      </c>
      <c r="Z11" s="21">
        <v>-100</v>
      </c>
      <c r="AA11" s="22">
        <v>803754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-22682318</v>
      </c>
      <c r="F14" s="20">
        <v>-22195685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-22195685</v>
      </c>
      <c r="Y14" s="20">
        <v>22195685</v>
      </c>
      <c r="Z14" s="21">
        <v>-100</v>
      </c>
      <c r="AA14" s="22">
        <v>-22195685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6911967</v>
      </c>
      <c r="D17" s="26">
        <f>SUM(D6:D16)</f>
        <v>0</v>
      </c>
      <c r="E17" s="27">
        <f t="shared" si="0"/>
        <v>51683775</v>
      </c>
      <c r="F17" s="28">
        <f t="shared" si="0"/>
        <v>40757223</v>
      </c>
      <c r="G17" s="28">
        <f t="shared" si="0"/>
        <v>6253153</v>
      </c>
      <c r="H17" s="28">
        <f t="shared" si="0"/>
        <v>2438298</v>
      </c>
      <c r="I17" s="28">
        <f t="shared" si="0"/>
        <v>2183119</v>
      </c>
      <c r="J17" s="28">
        <f t="shared" si="0"/>
        <v>10874570</v>
      </c>
      <c r="K17" s="28">
        <f t="shared" si="0"/>
        <v>2224605</v>
      </c>
      <c r="L17" s="28">
        <f t="shared" si="0"/>
        <v>2598561</v>
      </c>
      <c r="M17" s="28">
        <f t="shared" si="0"/>
        <v>2638224</v>
      </c>
      <c r="N17" s="28">
        <f t="shared" si="0"/>
        <v>7461390</v>
      </c>
      <c r="O17" s="28">
        <f t="shared" si="0"/>
        <v>2466596</v>
      </c>
      <c r="P17" s="28">
        <f t="shared" si="0"/>
        <v>3037912</v>
      </c>
      <c r="Q17" s="28">
        <f t="shared" si="0"/>
        <v>3693241</v>
      </c>
      <c r="R17" s="28">
        <f t="shared" si="0"/>
        <v>9197749</v>
      </c>
      <c r="S17" s="28">
        <f t="shared" si="0"/>
        <v>2881736</v>
      </c>
      <c r="T17" s="28">
        <f t="shared" si="0"/>
        <v>2837416</v>
      </c>
      <c r="U17" s="28">
        <f t="shared" si="0"/>
        <v>2637067</v>
      </c>
      <c r="V17" s="28">
        <f t="shared" si="0"/>
        <v>8356219</v>
      </c>
      <c r="W17" s="28">
        <f t="shared" si="0"/>
        <v>35889928</v>
      </c>
      <c r="X17" s="28">
        <f t="shared" si="0"/>
        <v>40757223</v>
      </c>
      <c r="Y17" s="28">
        <f t="shared" si="0"/>
        <v>-4867295</v>
      </c>
      <c r="Z17" s="29">
        <f>+IF(X17&lt;&gt;0,+(Y17/X17)*100,0)</f>
        <v>-11.942165441448257</v>
      </c>
      <c r="AA17" s="30">
        <f>SUM(AA6:AA16)</f>
        <v>40757223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-2745702</v>
      </c>
      <c r="D26" s="18"/>
      <c r="E26" s="19">
        <v>-20389044</v>
      </c>
      <c r="F26" s="20">
        <v>-25277216</v>
      </c>
      <c r="G26" s="20">
        <v>-2926883</v>
      </c>
      <c r="H26" s="20"/>
      <c r="I26" s="20">
        <v>-475743</v>
      </c>
      <c r="J26" s="20">
        <v>-3402626</v>
      </c>
      <c r="K26" s="20">
        <v>-69701</v>
      </c>
      <c r="L26" s="20">
        <v>-78059</v>
      </c>
      <c r="M26" s="20"/>
      <c r="N26" s="20">
        <v>-147760</v>
      </c>
      <c r="O26" s="20"/>
      <c r="P26" s="20"/>
      <c r="Q26" s="20">
        <v>-715995</v>
      </c>
      <c r="R26" s="20">
        <v>-715995</v>
      </c>
      <c r="S26" s="20">
        <v>-4255</v>
      </c>
      <c r="T26" s="20">
        <v>-2138842</v>
      </c>
      <c r="U26" s="20">
        <v>-7164747</v>
      </c>
      <c r="V26" s="20">
        <v>-9307844</v>
      </c>
      <c r="W26" s="20">
        <v>-13574225</v>
      </c>
      <c r="X26" s="20">
        <v>-25277216</v>
      </c>
      <c r="Y26" s="20">
        <v>11702991</v>
      </c>
      <c r="Z26" s="21">
        <v>-46.298575760874932</v>
      </c>
      <c r="AA26" s="22">
        <v>-25277216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-2745702</v>
      </c>
      <c r="D27" s="26">
        <f>SUM(D21:D26)</f>
        <v>0</v>
      </c>
      <c r="E27" s="27">
        <f t="shared" si="1"/>
        <v>-20389044</v>
      </c>
      <c r="F27" s="28">
        <f t="shared" si="1"/>
        <v>-25277216</v>
      </c>
      <c r="G27" s="28">
        <f t="shared" si="1"/>
        <v>-2926883</v>
      </c>
      <c r="H27" s="28">
        <f t="shared" si="1"/>
        <v>0</v>
      </c>
      <c r="I27" s="28">
        <f t="shared" si="1"/>
        <v>-475743</v>
      </c>
      <c r="J27" s="28">
        <f t="shared" si="1"/>
        <v>-3402626</v>
      </c>
      <c r="K27" s="28">
        <f t="shared" si="1"/>
        <v>-69701</v>
      </c>
      <c r="L27" s="28">
        <f t="shared" si="1"/>
        <v>-78059</v>
      </c>
      <c r="M27" s="28">
        <f t="shared" si="1"/>
        <v>0</v>
      </c>
      <c r="N27" s="28">
        <f t="shared" si="1"/>
        <v>-147760</v>
      </c>
      <c r="O27" s="28">
        <f t="shared" si="1"/>
        <v>0</v>
      </c>
      <c r="P27" s="28">
        <f t="shared" si="1"/>
        <v>0</v>
      </c>
      <c r="Q27" s="28">
        <f t="shared" si="1"/>
        <v>-715995</v>
      </c>
      <c r="R27" s="28">
        <f t="shared" si="1"/>
        <v>-715995</v>
      </c>
      <c r="S27" s="28">
        <f t="shared" si="1"/>
        <v>-4255</v>
      </c>
      <c r="T27" s="28">
        <f t="shared" si="1"/>
        <v>-2138842</v>
      </c>
      <c r="U27" s="28">
        <f t="shared" si="1"/>
        <v>-7164747</v>
      </c>
      <c r="V27" s="28">
        <f t="shared" si="1"/>
        <v>-9307844</v>
      </c>
      <c r="W27" s="28">
        <f t="shared" si="1"/>
        <v>-13574225</v>
      </c>
      <c r="X27" s="28">
        <f t="shared" si="1"/>
        <v>-25277216</v>
      </c>
      <c r="Y27" s="28">
        <f t="shared" si="1"/>
        <v>11702991</v>
      </c>
      <c r="Z27" s="29">
        <f>+IF(X27&lt;&gt;0,+(Y27/X27)*100,0)</f>
        <v>-46.298575760874932</v>
      </c>
      <c r="AA27" s="30">
        <f>SUM(AA21:AA26)</f>
        <v>-25277216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4166265</v>
      </c>
      <c r="D38" s="32">
        <f>+D17+D27+D36</f>
        <v>0</v>
      </c>
      <c r="E38" s="33">
        <f t="shared" si="3"/>
        <v>31294731</v>
      </c>
      <c r="F38" s="2">
        <f t="shared" si="3"/>
        <v>15480007</v>
      </c>
      <c r="G38" s="2">
        <f t="shared" si="3"/>
        <v>3326270</v>
      </c>
      <c r="H38" s="2">
        <f t="shared" si="3"/>
        <v>2438298</v>
      </c>
      <c r="I38" s="2">
        <f t="shared" si="3"/>
        <v>1707376</v>
      </c>
      <c r="J38" s="2">
        <f t="shared" si="3"/>
        <v>7471944</v>
      </c>
      <c r="K38" s="2">
        <f t="shared" si="3"/>
        <v>2154904</v>
      </c>
      <c r="L38" s="2">
        <f t="shared" si="3"/>
        <v>2520502</v>
      </c>
      <c r="M38" s="2">
        <f t="shared" si="3"/>
        <v>2638224</v>
      </c>
      <c r="N38" s="2">
        <f t="shared" si="3"/>
        <v>7313630</v>
      </c>
      <c r="O38" s="2">
        <f t="shared" si="3"/>
        <v>2466596</v>
      </c>
      <c r="P38" s="2">
        <f t="shared" si="3"/>
        <v>3037912</v>
      </c>
      <c r="Q38" s="2">
        <f t="shared" si="3"/>
        <v>2977246</v>
      </c>
      <c r="R38" s="2">
        <f t="shared" si="3"/>
        <v>8481754</v>
      </c>
      <c r="S38" s="2">
        <f t="shared" si="3"/>
        <v>2877481</v>
      </c>
      <c r="T38" s="2">
        <f t="shared" si="3"/>
        <v>698574</v>
      </c>
      <c r="U38" s="2">
        <f t="shared" si="3"/>
        <v>-4527680</v>
      </c>
      <c r="V38" s="2">
        <f t="shared" si="3"/>
        <v>-951625</v>
      </c>
      <c r="W38" s="2">
        <f t="shared" si="3"/>
        <v>22315703</v>
      </c>
      <c r="X38" s="2">
        <f t="shared" si="3"/>
        <v>15480007</v>
      </c>
      <c r="Y38" s="2">
        <f t="shared" si="3"/>
        <v>6835696</v>
      </c>
      <c r="Z38" s="34">
        <f>+IF(X38&lt;&gt;0,+(Y38/X38)*100,0)</f>
        <v>44.158222925868188</v>
      </c>
      <c r="AA38" s="35">
        <f>+AA17+AA27+AA36</f>
        <v>15480007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3326270</v>
      </c>
      <c r="I39" s="2">
        <f>+H40+I60</f>
        <v>5764568</v>
      </c>
      <c r="J39" s="2">
        <f>+G39</f>
        <v>0</v>
      </c>
      <c r="K39" s="2">
        <f>+I40+K60</f>
        <v>7471944</v>
      </c>
      <c r="L39" s="2">
        <f>+K40+L60</f>
        <v>9626848</v>
      </c>
      <c r="M39" s="2">
        <f>+L40+M60</f>
        <v>12147350</v>
      </c>
      <c r="N39" s="2">
        <f>+K39</f>
        <v>7471944</v>
      </c>
      <c r="O39" s="2">
        <f>+M40+O60</f>
        <v>14785574</v>
      </c>
      <c r="P39" s="2">
        <f>+O40+P60</f>
        <v>17252170</v>
      </c>
      <c r="Q39" s="2">
        <f>+P40+Q60</f>
        <v>20290082</v>
      </c>
      <c r="R39" s="2">
        <f>+O39</f>
        <v>14785574</v>
      </c>
      <c r="S39" s="2">
        <f>+Q40+S60</f>
        <v>23267328</v>
      </c>
      <c r="T39" s="2">
        <f>+S40+T60</f>
        <v>26144809</v>
      </c>
      <c r="U39" s="2">
        <f>+T40+U60</f>
        <v>26843383</v>
      </c>
      <c r="V39" s="2">
        <f>+S39</f>
        <v>23267328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4166265</v>
      </c>
      <c r="D40" s="43">
        <f t="shared" ref="D40:AA40" si="4">+D38+D39</f>
        <v>0</v>
      </c>
      <c r="E40" s="44">
        <f t="shared" si="4"/>
        <v>31294731</v>
      </c>
      <c r="F40" s="45">
        <f t="shared" si="4"/>
        <v>15480007</v>
      </c>
      <c r="G40" s="45">
        <f t="shared" si="4"/>
        <v>3326270</v>
      </c>
      <c r="H40" s="45">
        <f t="shared" si="4"/>
        <v>5764568</v>
      </c>
      <c r="I40" s="45">
        <f t="shared" si="4"/>
        <v>7471944</v>
      </c>
      <c r="J40" s="45">
        <f>+I40</f>
        <v>7471944</v>
      </c>
      <c r="K40" s="45">
        <f t="shared" si="4"/>
        <v>9626848</v>
      </c>
      <c r="L40" s="45">
        <f t="shared" si="4"/>
        <v>12147350</v>
      </c>
      <c r="M40" s="45">
        <f t="shared" si="4"/>
        <v>14785574</v>
      </c>
      <c r="N40" s="45">
        <f>+M40</f>
        <v>14785574</v>
      </c>
      <c r="O40" s="45">
        <f t="shared" si="4"/>
        <v>17252170</v>
      </c>
      <c r="P40" s="45">
        <f t="shared" si="4"/>
        <v>20290082</v>
      </c>
      <c r="Q40" s="45">
        <f t="shared" si="4"/>
        <v>23267328</v>
      </c>
      <c r="R40" s="45">
        <f>+Q40</f>
        <v>23267328</v>
      </c>
      <c r="S40" s="45">
        <f t="shared" si="4"/>
        <v>26144809</v>
      </c>
      <c r="T40" s="45">
        <f t="shared" si="4"/>
        <v>26843383</v>
      </c>
      <c r="U40" s="45">
        <f t="shared" si="4"/>
        <v>22315703</v>
      </c>
      <c r="V40" s="45">
        <f>+U40</f>
        <v>22315703</v>
      </c>
      <c r="W40" s="45">
        <f>+V40</f>
        <v>22315703</v>
      </c>
      <c r="X40" s="45">
        <f t="shared" si="4"/>
        <v>15480007</v>
      </c>
      <c r="Y40" s="45">
        <f t="shared" si="4"/>
        <v>6835696</v>
      </c>
      <c r="Z40" s="46">
        <f>+IF(X40&lt;&gt;0,+(Y40/X40)*100,0)</f>
        <v>44.158222925868188</v>
      </c>
      <c r="AA40" s="47">
        <f t="shared" si="4"/>
        <v>15480007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44642485</v>
      </c>
      <c r="D7" s="18"/>
      <c r="E7" s="19">
        <v>43995559</v>
      </c>
      <c r="F7" s="20">
        <v>47354855</v>
      </c>
      <c r="G7" s="20">
        <v>3806531</v>
      </c>
      <c r="H7" s="20">
        <v>3033643</v>
      </c>
      <c r="I7" s="20">
        <v>3012599</v>
      </c>
      <c r="J7" s="20">
        <v>9852773</v>
      </c>
      <c r="K7" s="20">
        <v>3593974</v>
      </c>
      <c r="L7" s="20">
        <v>3710174</v>
      </c>
      <c r="M7" s="20">
        <v>4448060</v>
      </c>
      <c r="N7" s="20">
        <v>11752208</v>
      </c>
      <c r="O7" s="20">
        <v>4385541</v>
      </c>
      <c r="P7" s="20">
        <v>4736415</v>
      </c>
      <c r="Q7" s="20">
        <v>5599679</v>
      </c>
      <c r="R7" s="20">
        <v>14721635</v>
      </c>
      <c r="S7" s="20">
        <v>5144049</v>
      </c>
      <c r="T7" s="20">
        <v>4731919</v>
      </c>
      <c r="U7" s="20">
        <v>3959052</v>
      </c>
      <c r="V7" s="20">
        <v>13835020</v>
      </c>
      <c r="W7" s="20">
        <v>50161636</v>
      </c>
      <c r="X7" s="20">
        <v>47354855</v>
      </c>
      <c r="Y7" s="20">
        <v>2806781</v>
      </c>
      <c r="Z7" s="21">
        <v>5.9271240509552818</v>
      </c>
      <c r="AA7" s="22">
        <v>47354855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6000</v>
      </c>
      <c r="F8" s="20">
        <v>6000</v>
      </c>
      <c r="G8" s="20"/>
      <c r="H8" s="20">
        <v>4800</v>
      </c>
      <c r="I8" s="20"/>
      <c r="J8" s="20">
        <v>4800</v>
      </c>
      <c r="K8" s="20"/>
      <c r="L8" s="20"/>
      <c r="M8" s="20"/>
      <c r="N8" s="20"/>
      <c r="O8" s="20"/>
      <c r="P8" s="20"/>
      <c r="Q8" s="20"/>
      <c r="R8" s="20"/>
      <c r="S8" s="20"/>
      <c r="T8" s="20">
        <v>4800</v>
      </c>
      <c r="U8" s="20"/>
      <c r="V8" s="20">
        <v>4800</v>
      </c>
      <c r="W8" s="20">
        <v>9600</v>
      </c>
      <c r="X8" s="20">
        <v>6000</v>
      </c>
      <c r="Y8" s="20">
        <v>3600</v>
      </c>
      <c r="Z8" s="21">
        <v>60</v>
      </c>
      <c r="AA8" s="22">
        <v>6000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1304348</v>
      </c>
      <c r="F9" s="20">
        <v>4317348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4317348</v>
      </c>
      <c r="Y9" s="20">
        <v>-4317348</v>
      </c>
      <c r="Z9" s="21">
        <v>-100</v>
      </c>
      <c r="AA9" s="22">
        <v>4317348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8695652</v>
      </c>
      <c r="F10" s="20">
        <v>8695652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8695652</v>
      </c>
      <c r="Y10" s="20">
        <v>-8695652</v>
      </c>
      <c r="Z10" s="21">
        <v>-100</v>
      </c>
      <c r="AA10" s="22">
        <v>8695652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777585</v>
      </c>
      <c r="F11" s="20">
        <v>963872</v>
      </c>
      <c r="G11" s="20">
        <v>1895</v>
      </c>
      <c r="H11" s="20">
        <v>63733</v>
      </c>
      <c r="I11" s="20">
        <v>72624</v>
      </c>
      <c r="J11" s="20">
        <v>138252</v>
      </c>
      <c r="K11" s="20">
        <v>59227</v>
      </c>
      <c r="L11" s="20">
        <v>94077</v>
      </c>
      <c r="M11" s="20">
        <v>73183</v>
      </c>
      <c r="N11" s="20">
        <v>226487</v>
      </c>
      <c r="O11" s="20">
        <v>75172</v>
      </c>
      <c r="P11" s="20">
        <v>72001</v>
      </c>
      <c r="Q11" s="20">
        <v>89813</v>
      </c>
      <c r="R11" s="20">
        <v>236986</v>
      </c>
      <c r="S11" s="20">
        <v>74725</v>
      </c>
      <c r="T11" s="20">
        <v>81770</v>
      </c>
      <c r="U11" s="20">
        <v>61573</v>
      </c>
      <c r="V11" s="20">
        <v>218068</v>
      </c>
      <c r="W11" s="20">
        <v>819793</v>
      </c>
      <c r="X11" s="20">
        <v>963872</v>
      </c>
      <c r="Y11" s="20">
        <v>-144079</v>
      </c>
      <c r="Z11" s="21">
        <v>-14.947939145446698</v>
      </c>
      <c r="AA11" s="22">
        <v>963872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-15027459</v>
      </c>
      <c r="F14" s="20">
        <v>-17737800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-17737800</v>
      </c>
      <c r="Y14" s="20">
        <v>17737800</v>
      </c>
      <c r="Z14" s="21">
        <v>-100</v>
      </c>
      <c r="AA14" s="22">
        <v>-17737800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-5114300</v>
      </c>
      <c r="F15" s="20">
        <v>-3386700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-3386700</v>
      </c>
      <c r="Y15" s="20">
        <v>3386700</v>
      </c>
      <c r="Z15" s="21">
        <v>-100</v>
      </c>
      <c r="AA15" s="22">
        <v>-3386700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44642485</v>
      </c>
      <c r="D17" s="26">
        <f>SUM(D6:D16)</f>
        <v>0</v>
      </c>
      <c r="E17" s="27">
        <f t="shared" si="0"/>
        <v>34637385</v>
      </c>
      <c r="F17" s="28">
        <f t="shared" si="0"/>
        <v>40213227</v>
      </c>
      <c r="G17" s="28">
        <f t="shared" si="0"/>
        <v>3808426</v>
      </c>
      <c r="H17" s="28">
        <f t="shared" si="0"/>
        <v>3102176</v>
      </c>
      <c r="I17" s="28">
        <f t="shared" si="0"/>
        <v>3085223</v>
      </c>
      <c r="J17" s="28">
        <f t="shared" si="0"/>
        <v>9995825</v>
      </c>
      <c r="K17" s="28">
        <f t="shared" si="0"/>
        <v>3653201</v>
      </c>
      <c r="L17" s="28">
        <f t="shared" si="0"/>
        <v>3804251</v>
      </c>
      <c r="M17" s="28">
        <f t="shared" si="0"/>
        <v>4521243</v>
      </c>
      <c r="N17" s="28">
        <f t="shared" si="0"/>
        <v>11978695</v>
      </c>
      <c r="O17" s="28">
        <f t="shared" si="0"/>
        <v>4460713</v>
      </c>
      <c r="P17" s="28">
        <f t="shared" si="0"/>
        <v>4808416</v>
      </c>
      <c r="Q17" s="28">
        <f t="shared" si="0"/>
        <v>5689492</v>
      </c>
      <c r="R17" s="28">
        <f t="shared" si="0"/>
        <v>14958621</v>
      </c>
      <c r="S17" s="28">
        <f t="shared" si="0"/>
        <v>5218774</v>
      </c>
      <c r="T17" s="28">
        <f t="shared" si="0"/>
        <v>4818489</v>
      </c>
      <c r="U17" s="28">
        <f t="shared" si="0"/>
        <v>4020625</v>
      </c>
      <c r="V17" s="28">
        <f t="shared" si="0"/>
        <v>14057888</v>
      </c>
      <c r="W17" s="28">
        <f t="shared" si="0"/>
        <v>50991029</v>
      </c>
      <c r="X17" s="28">
        <f t="shared" si="0"/>
        <v>40213227</v>
      </c>
      <c r="Y17" s="28">
        <f t="shared" si="0"/>
        <v>10777802</v>
      </c>
      <c r="Z17" s="29">
        <f>+IF(X17&lt;&gt;0,+(Y17/X17)*100,0)</f>
        <v>26.801634198618281</v>
      </c>
      <c r="AA17" s="30">
        <f>SUM(AA6:AA16)</f>
        <v>40213227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-20979376</v>
      </c>
      <c r="D26" s="18"/>
      <c r="E26" s="19">
        <v>-12817803</v>
      </c>
      <c r="F26" s="20">
        <v>-12834755</v>
      </c>
      <c r="G26" s="20">
        <v>-1696605</v>
      </c>
      <c r="H26" s="20">
        <v>-1777828</v>
      </c>
      <c r="I26" s="20">
        <v>-1959484</v>
      </c>
      <c r="J26" s="20">
        <v>-5433917</v>
      </c>
      <c r="K26" s="20">
        <v>-2957391</v>
      </c>
      <c r="L26" s="20">
        <v>-1960802</v>
      </c>
      <c r="M26" s="20">
        <v>-1884296</v>
      </c>
      <c r="N26" s="20">
        <v>-6802489</v>
      </c>
      <c r="O26" s="20">
        <v>-76992</v>
      </c>
      <c r="P26" s="20">
        <v>-389077</v>
      </c>
      <c r="Q26" s="20"/>
      <c r="R26" s="20">
        <v>-466069</v>
      </c>
      <c r="S26" s="20">
        <v>-101094</v>
      </c>
      <c r="T26" s="20">
        <v>-824101</v>
      </c>
      <c r="U26" s="20">
        <v>-591558</v>
      </c>
      <c r="V26" s="20">
        <v>-1516753</v>
      </c>
      <c r="W26" s="20">
        <v>-14219228</v>
      </c>
      <c r="X26" s="20">
        <v>-12834755</v>
      </c>
      <c r="Y26" s="20">
        <v>-1384473</v>
      </c>
      <c r="Z26" s="21">
        <v>10.786906333623042</v>
      </c>
      <c r="AA26" s="22">
        <v>-12834755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-20979376</v>
      </c>
      <c r="D27" s="26">
        <f>SUM(D21:D26)</f>
        <v>0</v>
      </c>
      <c r="E27" s="27">
        <f t="shared" si="1"/>
        <v>-12817803</v>
      </c>
      <c r="F27" s="28">
        <f t="shared" si="1"/>
        <v>-12834755</v>
      </c>
      <c r="G27" s="28">
        <f t="shared" si="1"/>
        <v>-1696605</v>
      </c>
      <c r="H27" s="28">
        <f t="shared" si="1"/>
        <v>-1777828</v>
      </c>
      <c r="I27" s="28">
        <f t="shared" si="1"/>
        <v>-1959484</v>
      </c>
      <c r="J27" s="28">
        <f t="shared" si="1"/>
        <v>-5433917</v>
      </c>
      <c r="K27" s="28">
        <f t="shared" si="1"/>
        <v>-2957391</v>
      </c>
      <c r="L27" s="28">
        <f t="shared" si="1"/>
        <v>-1960802</v>
      </c>
      <c r="M27" s="28">
        <f t="shared" si="1"/>
        <v>-1884296</v>
      </c>
      <c r="N27" s="28">
        <f t="shared" si="1"/>
        <v>-6802489</v>
      </c>
      <c r="O27" s="28">
        <f t="shared" si="1"/>
        <v>-76992</v>
      </c>
      <c r="P27" s="28">
        <f t="shared" si="1"/>
        <v>-389077</v>
      </c>
      <c r="Q27" s="28">
        <f t="shared" si="1"/>
        <v>0</v>
      </c>
      <c r="R27" s="28">
        <f t="shared" si="1"/>
        <v>-466069</v>
      </c>
      <c r="S27" s="28">
        <f t="shared" si="1"/>
        <v>-101094</v>
      </c>
      <c r="T27" s="28">
        <f t="shared" si="1"/>
        <v>-824101</v>
      </c>
      <c r="U27" s="28">
        <f t="shared" si="1"/>
        <v>-591558</v>
      </c>
      <c r="V27" s="28">
        <f t="shared" si="1"/>
        <v>-1516753</v>
      </c>
      <c r="W27" s="28">
        <f t="shared" si="1"/>
        <v>-14219228</v>
      </c>
      <c r="X27" s="28">
        <f t="shared" si="1"/>
        <v>-12834755</v>
      </c>
      <c r="Y27" s="28">
        <f t="shared" si="1"/>
        <v>-1384473</v>
      </c>
      <c r="Z27" s="29">
        <f>+IF(X27&lt;&gt;0,+(Y27/X27)*100,0)</f>
        <v>10.786906333623042</v>
      </c>
      <c r="AA27" s="30">
        <f>SUM(AA21:AA26)</f>
        <v>-12834755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23663109</v>
      </c>
      <c r="D38" s="32">
        <f>+D17+D27+D36</f>
        <v>0</v>
      </c>
      <c r="E38" s="33">
        <f t="shared" si="3"/>
        <v>21819582</v>
      </c>
      <c r="F38" s="2">
        <f t="shared" si="3"/>
        <v>27378472</v>
      </c>
      <c r="G38" s="2">
        <f t="shared" si="3"/>
        <v>2111821</v>
      </c>
      <c r="H38" s="2">
        <f t="shared" si="3"/>
        <v>1324348</v>
      </c>
      <c r="I38" s="2">
        <f t="shared" si="3"/>
        <v>1125739</v>
      </c>
      <c r="J38" s="2">
        <f t="shared" si="3"/>
        <v>4561908</v>
      </c>
      <c r="K38" s="2">
        <f t="shared" si="3"/>
        <v>695810</v>
      </c>
      <c r="L38" s="2">
        <f t="shared" si="3"/>
        <v>1843449</v>
      </c>
      <c r="M38" s="2">
        <f t="shared" si="3"/>
        <v>2636947</v>
      </c>
      <c r="N38" s="2">
        <f t="shared" si="3"/>
        <v>5176206</v>
      </c>
      <c r="O38" s="2">
        <f t="shared" si="3"/>
        <v>4383721</v>
      </c>
      <c r="P38" s="2">
        <f t="shared" si="3"/>
        <v>4419339</v>
      </c>
      <c r="Q38" s="2">
        <f t="shared" si="3"/>
        <v>5689492</v>
      </c>
      <c r="R38" s="2">
        <f t="shared" si="3"/>
        <v>14492552</v>
      </c>
      <c r="S38" s="2">
        <f t="shared" si="3"/>
        <v>5117680</v>
      </c>
      <c r="T38" s="2">
        <f t="shared" si="3"/>
        <v>3994388</v>
      </c>
      <c r="U38" s="2">
        <f t="shared" si="3"/>
        <v>3429067</v>
      </c>
      <c r="V38" s="2">
        <f t="shared" si="3"/>
        <v>12541135</v>
      </c>
      <c r="W38" s="2">
        <f t="shared" si="3"/>
        <v>36771801</v>
      </c>
      <c r="X38" s="2">
        <f t="shared" si="3"/>
        <v>27378472</v>
      </c>
      <c r="Y38" s="2">
        <f t="shared" si="3"/>
        <v>9393329</v>
      </c>
      <c r="Z38" s="34">
        <f>+IF(X38&lt;&gt;0,+(Y38/X38)*100,0)</f>
        <v>34.309179124386489</v>
      </c>
      <c r="AA38" s="35">
        <f>+AA17+AA27+AA36</f>
        <v>27378472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2111821</v>
      </c>
      <c r="I39" s="2">
        <f>+H40+I60</f>
        <v>3436169</v>
      </c>
      <c r="J39" s="2">
        <f>+G39</f>
        <v>0</v>
      </c>
      <c r="K39" s="2">
        <f>+I40+K60</f>
        <v>4561908</v>
      </c>
      <c r="L39" s="2">
        <f>+K40+L60</f>
        <v>5257718</v>
      </c>
      <c r="M39" s="2">
        <f>+L40+M60</f>
        <v>7101167</v>
      </c>
      <c r="N39" s="2">
        <f>+K39</f>
        <v>4561908</v>
      </c>
      <c r="O39" s="2">
        <f>+M40+O60</f>
        <v>9738114</v>
      </c>
      <c r="P39" s="2">
        <f>+O40+P60</f>
        <v>14121835</v>
      </c>
      <c r="Q39" s="2">
        <f>+P40+Q60</f>
        <v>18541174</v>
      </c>
      <c r="R39" s="2">
        <f>+O39</f>
        <v>9738114</v>
      </c>
      <c r="S39" s="2">
        <f>+Q40+S60</f>
        <v>24230666</v>
      </c>
      <c r="T39" s="2">
        <f>+S40+T60</f>
        <v>29348346</v>
      </c>
      <c r="U39" s="2">
        <f>+T40+U60</f>
        <v>33342734</v>
      </c>
      <c r="V39" s="2">
        <f>+S39</f>
        <v>24230666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23663109</v>
      </c>
      <c r="D40" s="43">
        <f t="shared" ref="D40:AA40" si="4">+D38+D39</f>
        <v>0</v>
      </c>
      <c r="E40" s="44">
        <f t="shared" si="4"/>
        <v>21819582</v>
      </c>
      <c r="F40" s="45">
        <f t="shared" si="4"/>
        <v>27378472</v>
      </c>
      <c r="G40" s="45">
        <f t="shared" si="4"/>
        <v>2111821</v>
      </c>
      <c r="H40" s="45">
        <f t="shared" si="4"/>
        <v>3436169</v>
      </c>
      <c r="I40" s="45">
        <f t="shared" si="4"/>
        <v>4561908</v>
      </c>
      <c r="J40" s="45">
        <f>+I40</f>
        <v>4561908</v>
      </c>
      <c r="K40" s="45">
        <f t="shared" si="4"/>
        <v>5257718</v>
      </c>
      <c r="L40" s="45">
        <f t="shared" si="4"/>
        <v>7101167</v>
      </c>
      <c r="M40" s="45">
        <f t="shared" si="4"/>
        <v>9738114</v>
      </c>
      <c r="N40" s="45">
        <f>+M40</f>
        <v>9738114</v>
      </c>
      <c r="O40" s="45">
        <f t="shared" si="4"/>
        <v>14121835</v>
      </c>
      <c r="P40" s="45">
        <f t="shared" si="4"/>
        <v>18541174</v>
      </c>
      <c r="Q40" s="45">
        <f t="shared" si="4"/>
        <v>24230666</v>
      </c>
      <c r="R40" s="45">
        <f>+Q40</f>
        <v>24230666</v>
      </c>
      <c r="S40" s="45">
        <f t="shared" si="4"/>
        <v>29348346</v>
      </c>
      <c r="T40" s="45">
        <f t="shared" si="4"/>
        <v>33342734</v>
      </c>
      <c r="U40" s="45">
        <f t="shared" si="4"/>
        <v>36771801</v>
      </c>
      <c r="V40" s="45">
        <f>+U40</f>
        <v>36771801</v>
      </c>
      <c r="W40" s="45">
        <f>+V40</f>
        <v>36771801</v>
      </c>
      <c r="X40" s="45">
        <f t="shared" si="4"/>
        <v>27378472</v>
      </c>
      <c r="Y40" s="45">
        <f t="shared" si="4"/>
        <v>9393329</v>
      </c>
      <c r="Z40" s="46">
        <f>+IF(X40&lt;&gt;0,+(Y40/X40)*100,0)</f>
        <v>34.309179124386489</v>
      </c>
      <c r="AA40" s="47">
        <f t="shared" si="4"/>
        <v>27378472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215000165</v>
      </c>
      <c r="D7" s="18"/>
      <c r="E7" s="19">
        <v>188898366</v>
      </c>
      <c r="F7" s="20">
        <v>206519854</v>
      </c>
      <c r="G7" s="20">
        <v>18310184</v>
      </c>
      <c r="H7" s="20">
        <v>16285857</v>
      </c>
      <c r="I7" s="20">
        <v>14612715</v>
      </c>
      <c r="J7" s="20">
        <v>49208756</v>
      </c>
      <c r="K7" s="20">
        <v>29699889</v>
      </c>
      <c r="L7" s="20">
        <v>20035678</v>
      </c>
      <c r="M7" s="20">
        <v>19411276</v>
      </c>
      <c r="N7" s="20">
        <v>69146843</v>
      </c>
      <c r="O7" s="20">
        <v>21713180</v>
      </c>
      <c r="P7" s="20">
        <v>22002381</v>
      </c>
      <c r="Q7" s="20">
        <v>22432759</v>
      </c>
      <c r="R7" s="20">
        <v>66148320</v>
      </c>
      <c r="S7" s="20">
        <v>19679653</v>
      </c>
      <c r="T7" s="20">
        <v>23744570</v>
      </c>
      <c r="U7" s="20">
        <v>21310236</v>
      </c>
      <c r="V7" s="20">
        <v>64734459</v>
      </c>
      <c r="W7" s="20">
        <v>249238378</v>
      </c>
      <c r="X7" s="20">
        <v>206519854</v>
      </c>
      <c r="Y7" s="20">
        <v>42718524</v>
      </c>
      <c r="Z7" s="21">
        <v>20.684947801677218</v>
      </c>
      <c r="AA7" s="22">
        <v>206519854</v>
      </c>
    </row>
    <row r="8" spans="1:27" x14ac:dyDescent="0.25">
      <c r="A8" s="23" t="s">
        <v>36</v>
      </c>
      <c r="B8" s="17" t="s">
        <v>32</v>
      </c>
      <c r="C8" s="18">
        <v>27567038</v>
      </c>
      <c r="D8" s="18"/>
      <c r="E8" s="19">
        <v>7826913</v>
      </c>
      <c r="F8" s="20">
        <v>3170399</v>
      </c>
      <c r="G8" s="20">
        <v>115981</v>
      </c>
      <c r="H8" s="20">
        <v>171676</v>
      </c>
      <c r="I8" s="20">
        <v>165367</v>
      </c>
      <c r="J8" s="20">
        <v>453024</v>
      </c>
      <c r="K8" s="20">
        <v>419188</v>
      </c>
      <c r="L8" s="20">
        <v>182416</v>
      </c>
      <c r="M8" s="20">
        <v>210897</v>
      </c>
      <c r="N8" s="20">
        <v>812501</v>
      </c>
      <c r="O8" s="20">
        <v>156056</v>
      </c>
      <c r="P8" s="20">
        <v>790505</v>
      </c>
      <c r="Q8" s="20">
        <v>253022</v>
      </c>
      <c r="R8" s="20">
        <v>1199583</v>
      </c>
      <c r="S8" s="20">
        <v>326743</v>
      </c>
      <c r="T8" s="20">
        <v>595775</v>
      </c>
      <c r="U8" s="20">
        <v>1705885</v>
      </c>
      <c r="V8" s="20">
        <v>2628403</v>
      </c>
      <c r="W8" s="20">
        <v>5093511</v>
      </c>
      <c r="X8" s="20">
        <v>3170399</v>
      </c>
      <c r="Y8" s="20">
        <v>1923112</v>
      </c>
      <c r="Z8" s="21">
        <v>60.65835877440032</v>
      </c>
      <c r="AA8" s="22">
        <v>3170399</v>
      </c>
    </row>
    <row r="9" spans="1:27" x14ac:dyDescent="0.25">
      <c r="A9" s="23" t="s">
        <v>37</v>
      </c>
      <c r="B9" s="17" t="s">
        <v>6</v>
      </c>
      <c r="C9" s="18">
        <v>20076175</v>
      </c>
      <c r="D9" s="18"/>
      <c r="E9" s="19">
        <v>15017748</v>
      </c>
      <c r="F9" s="20">
        <v>15017748</v>
      </c>
      <c r="G9" s="20">
        <v>6257422</v>
      </c>
      <c r="H9" s="20"/>
      <c r="I9" s="20"/>
      <c r="J9" s="20">
        <v>6257422</v>
      </c>
      <c r="K9" s="20">
        <v>429414</v>
      </c>
      <c r="L9" s="20"/>
      <c r="M9" s="20">
        <v>5005916</v>
      </c>
      <c r="N9" s="20">
        <v>5435330</v>
      </c>
      <c r="O9" s="20"/>
      <c r="P9" s="20"/>
      <c r="Q9" s="20">
        <v>3754410</v>
      </c>
      <c r="R9" s="20">
        <v>3754410</v>
      </c>
      <c r="S9" s="20"/>
      <c r="T9" s="20"/>
      <c r="U9" s="20"/>
      <c r="V9" s="20"/>
      <c r="W9" s="20">
        <v>15447162</v>
      </c>
      <c r="X9" s="20">
        <v>15017748</v>
      </c>
      <c r="Y9" s="20">
        <v>429414</v>
      </c>
      <c r="Z9" s="21">
        <v>2.8593767853875294</v>
      </c>
      <c r="AA9" s="22">
        <v>15017748</v>
      </c>
    </row>
    <row r="10" spans="1:27" x14ac:dyDescent="0.25">
      <c r="A10" s="23" t="s">
        <v>38</v>
      </c>
      <c r="B10" s="17" t="s">
        <v>6</v>
      </c>
      <c r="C10" s="18">
        <v>1148568</v>
      </c>
      <c r="D10" s="18"/>
      <c r="E10" s="19">
        <v>5230598</v>
      </c>
      <c r="F10" s="20">
        <v>1932879</v>
      </c>
      <c r="G10" s="20"/>
      <c r="H10" s="20">
        <v>113159</v>
      </c>
      <c r="I10" s="20"/>
      <c r="J10" s="20">
        <v>113159</v>
      </c>
      <c r="K10" s="20"/>
      <c r="L10" s="20"/>
      <c r="M10" s="20"/>
      <c r="N10" s="20"/>
      <c r="O10" s="20">
        <v>698496</v>
      </c>
      <c r="P10" s="20">
        <v>494290</v>
      </c>
      <c r="Q10" s="20">
        <v>137262</v>
      </c>
      <c r="R10" s="20">
        <v>1330048</v>
      </c>
      <c r="S10" s="20"/>
      <c r="T10" s="20"/>
      <c r="U10" s="20"/>
      <c r="V10" s="20"/>
      <c r="W10" s="20">
        <v>1443207</v>
      </c>
      <c r="X10" s="20">
        <v>1932879</v>
      </c>
      <c r="Y10" s="20">
        <v>-489672</v>
      </c>
      <c r="Z10" s="21">
        <v>-25.333815515611686</v>
      </c>
      <c r="AA10" s="22">
        <v>1932879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-90773411</v>
      </c>
      <c r="D14" s="18"/>
      <c r="E14" s="19">
        <v>-138107174</v>
      </c>
      <c r="F14" s="20">
        <v>-133086645</v>
      </c>
      <c r="G14" s="20">
        <v>-583202</v>
      </c>
      <c r="H14" s="20">
        <v>-7880108</v>
      </c>
      <c r="I14" s="20">
        <v>-7739516</v>
      </c>
      <c r="J14" s="20">
        <v>-16202826</v>
      </c>
      <c r="K14" s="20">
        <v>-8283384</v>
      </c>
      <c r="L14" s="20">
        <v>-8556988</v>
      </c>
      <c r="M14" s="20">
        <v>-10011157</v>
      </c>
      <c r="N14" s="20">
        <v>-26851529</v>
      </c>
      <c r="O14" s="20">
        <v>-10676713</v>
      </c>
      <c r="P14" s="20">
        <v>-11708838</v>
      </c>
      <c r="Q14" s="20">
        <v>-10925065</v>
      </c>
      <c r="R14" s="20">
        <v>-33310616</v>
      </c>
      <c r="S14" s="20">
        <v>-9439455</v>
      </c>
      <c r="T14" s="20">
        <v>-9193630</v>
      </c>
      <c r="U14" s="20">
        <v>-8956554</v>
      </c>
      <c r="V14" s="20">
        <v>-27589639</v>
      </c>
      <c r="W14" s="20">
        <v>-103954610</v>
      </c>
      <c r="X14" s="20">
        <v>-133086645</v>
      </c>
      <c r="Y14" s="20">
        <v>29132035</v>
      </c>
      <c r="Z14" s="21">
        <v>-21.889525429091702</v>
      </c>
      <c r="AA14" s="22">
        <v>-133086645</v>
      </c>
    </row>
    <row r="15" spans="1:27" x14ac:dyDescent="0.25">
      <c r="A15" s="23" t="s">
        <v>43</v>
      </c>
      <c r="B15" s="17" t="s">
        <v>32</v>
      </c>
      <c r="C15" s="18">
        <v>-1646504</v>
      </c>
      <c r="D15" s="18"/>
      <c r="E15" s="19">
        <v>-1478400</v>
      </c>
      <c r="F15" s="20">
        <v>-1478390</v>
      </c>
      <c r="G15" s="20"/>
      <c r="H15" s="20"/>
      <c r="I15" s="20"/>
      <c r="J15" s="20"/>
      <c r="K15" s="20"/>
      <c r="L15" s="20"/>
      <c r="M15" s="20">
        <v>-766760</v>
      </c>
      <c r="N15" s="20">
        <v>-766760</v>
      </c>
      <c r="O15" s="20"/>
      <c r="P15" s="20"/>
      <c r="Q15" s="20"/>
      <c r="R15" s="20"/>
      <c r="S15" s="20"/>
      <c r="T15" s="20"/>
      <c r="U15" s="20">
        <v>-711631</v>
      </c>
      <c r="V15" s="20">
        <v>-711631</v>
      </c>
      <c r="W15" s="20">
        <v>-1478391</v>
      </c>
      <c r="X15" s="20">
        <v>-1478390</v>
      </c>
      <c r="Y15" s="20">
        <v>-1</v>
      </c>
      <c r="Z15" s="21"/>
      <c r="AA15" s="22">
        <v>-1478390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171372031</v>
      </c>
      <c r="D17" s="26">
        <f>SUM(D6:D16)</f>
        <v>0</v>
      </c>
      <c r="E17" s="27">
        <f t="shared" si="0"/>
        <v>77388051</v>
      </c>
      <c r="F17" s="28">
        <f t="shared" si="0"/>
        <v>92075845</v>
      </c>
      <c r="G17" s="28">
        <f t="shared" si="0"/>
        <v>24100385</v>
      </c>
      <c r="H17" s="28">
        <f t="shared" si="0"/>
        <v>8690584</v>
      </c>
      <c r="I17" s="28">
        <f t="shared" si="0"/>
        <v>7038566</v>
      </c>
      <c r="J17" s="28">
        <f t="shared" si="0"/>
        <v>39829535</v>
      </c>
      <c r="K17" s="28">
        <f t="shared" si="0"/>
        <v>22265107</v>
      </c>
      <c r="L17" s="28">
        <f t="shared" si="0"/>
        <v>11661106</v>
      </c>
      <c r="M17" s="28">
        <f t="shared" si="0"/>
        <v>13850172</v>
      </c>
      <c r="N17" s="28">
        <f t="shared" si="0"/>
        <v>47776385</v>
      </c>
      <c r="O17" s="28">
        <f t="shared" si="0"/>
        <v>11891019</v>
      </c>
      <c r="P17" s="28">
        <f t="shared" si="0"/>
        <v>11578338</v>
      </c>
      <c r="Q17" s="28">
        <f t="shared" si="0"/>
        <v>15652388</v>
      </c>
      <c r="R17" s="28">
        <f t="shared" si="0"/>
        <v>39121745</v>
      </c>
      <c r="S17" s="28">
        <f t="shared" si="0"/>
        <v>10566941</v>
      </c>
      <c r="T17" s="28">
        <f t="shared" si="0"/>
        <v>15146715</v>
      </c>
      <c r="U17" s="28">
        <f t="shared" si="0"/>
        <v>13347936</v>
      </c>
      <c r="V17" s="28">
        <f t="shared" si="0"/>
        <v>39061592</v>
      </c>
      <c r="W17" s="28">
        <f t="shared" si="0"/>
        <v>165789257</v>
      </c>
      <c r="X17" s="28">
        <f t="shared" si="0"/>
        <v>92075845</v>
      </c>
      <c r="Y17" s="28">
        <f t="shared" si="0"/>
        <v>73713412</v>
      </c>
      <c r="Z17" s="29">
        <f>+IF(X17&lt;&gt;0,+(Y17/X17)*100,0)</f>
        <v>80.057274521890079</v>
      </c>
      <c r="AA17" s="30">
        <f>SUM(AA6:AA16)</f>
        <v>92075845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-28715748</v>
      </c>
      <c r="D26" s="18"/>
      <c r="E26" s="19">
        <v>-43205957</v>
      </c>
      <c r="F26" s="20">
        <v>-32802907</v>
      </c>
      <c r="G26" s="20">
        <v>-41055</v>
      </c>
      <c r="H26" s="20">
        <v>-2192995</v>
      </c>
      <c r="I26" s="20">
        <v>-2465836</v>
      </c>
      <c r="J26" s="20">
        <v>-4699886</v>
      </c>
      <c r="K26" s="20">
        <v>-2250208</v>
      </c>
      <c r="L26" s="20">
        <v>-12713941</v>
      </c>
      <c r="M26" s="20">
        <v>-2865348</v>
      </c>
      <c r="N26" s="20">
        <v>-17829497</v>
      </c>
      <c r="O26" s="20">
        <v>-31367</v>
      </c>
      <c r="P26" s="20"/>
      <c r="Q26" s="20">
        <v>-957386</v>
      </c>
      <c r="R26" s="20">
        <v>-988753</v>
      </c>
      <c r="S26" s="20">
        <v>-302314</v>
      </c>
      <c r="T26" s="20">
        <v>-1581040</v>
      </c>
      <c r="U26" s="20">
        <v>-2383066</v>
      </c>
      <c r="V26" s="20">
        <v>-4266420</v>
      </c>
      <c r="W26" s="20">
        <v>-27784556</v>
      </c>
      <c r="X26" s="20">
        <v>-32802907</v>
      </c>
      <c r="Y26" s="20">
        <v>5018351</v>
      </c>
      <c r="Z26" s="21">
        <v>-15.298494734018542</v>
      </c>
      <c r="AA26" s="22">
        <v>-32802907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-28715748</v>
      </c>
      <c r="D27" s="26">
        <f>SUM(D21:D26)</f>
        <v>0</v>
      </c>
      <c r="E27" s="27">
        <f t="shared" si="1"/>
        <v>-43205957</v>
      </c>
      <c r="F27" s="28">
        <f t="shared" si="1"/>
        <v>-32802907</v>
      </c>
      <c r="G27" s="28">
        <f t="shared" si="1"/>
        <v>-41055</v>
      </c>
      <c r="H27" s="28">
        <f t="shared" si="1"/>
        <v>-2192995</v>
      </c>
      <c r="I27" s="28">
        <f t="shared" si="1"/>
        <v>-2465836</v>
      </c>
      <c r="J27" s="28">
        <f t="shared" si="1"/>
        <v>-4699886</v>
      </c>
      <c r="K27" s="28">
        <f t="shared" si="1"/>
        <v>-2250208</v>
      </c>
      <c r="L27" s="28">
        <f t="shared" si="1"/>
        <v>-12713941</v>
      </c>
      <c r="M27" s="28">
        <f t="shared" si="1"/>
        <v>-2865348</v>
      </c>
      <c r="N27" s="28">
        <f t="shared" si="1"/>
        <v>-17829497</v>
      </c>
      <c r="O27" s="28">
        <f t="shared" si="1"/>
        <v>-31367</v>
      </c>
      <c r="P27" s="28">
        <f t="shared" si="1"/>
        <v>0</v>
      </c>
      <c r="Q27" s="28">
        <f t="shared" si="1"/>
        <v>-957386</v>
      </c>
      <c r="R27" s="28">
        <f t="shared" si="1"/>
        <v>-988753</v>
      </c>
      <c r="S27" s="28">
        <f t="shared" si="1"/>
        <v>-302314</v>
      </c>
      <c r="T27" s="28">
        <f t="shared" si="1"/>
        <v>-1581040</v>
      </c>
      <c r="U27" s="28">
        <f t="shared" si="1"/>
        <v>-2383066</v>
      </c>
      <c r="V27" s="28">
        <f t="shared" si="1"/>
        <v>-4266420</v>
      </c>
      <c r="W27" s="28">
        <f t="shared" si="1"/>
        <v>-27784556</v>
      </c>
      <c r="X27" s="28">
        <f t="shared" si="1"/>
        <v>-32802907</v>
      </c>
      <c r="Y27" s="28">
        <f t="shared" si="1"/>
        <v>5018351</v>
      </c>
      <c r="Z27" s="29">
        <f>+IF(X27&lt;&gt;0,+(Y27/X27)*100,0)</f>
        <v>-15.298494734018542</v>
      </c>
      <c r="AA27" s="30">
        <f>SUM(AA21:AA26)</f>
        <v>-32802907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934938</v>
      </c>
      <c r="D33" s="18"/>
      <c r="E33" s="19">
        <v>1150020</v>
      </c>
      <c r="F33" s="20">
        <v>1150020</v>
      </c>
      <c r="G33" s="20">
        <v>111441</v>
      </c>
      <c r="H33" s="36">
        <v>466051</v>
      </c>
      <c r="I33" s="36">
        <v>71221</v>
      </c>
      <c r="J33" s="36">
        <v>648713</v>
      </c>
      <c r="K33" s="20">
        <v>386590</v>
      </c>
      <c r="L33" s="20">
        <v>-61128</v>
      </c>
      <c r="M33" s="20">
        <v>144827</v>
      </c>
      <c r="N33" s="20">
        <v>470289</v>
      </c>
      <c r="O33" s="36">
        <v>96647</v>
      </c>
      <c r="P33" s="36">
        <v>104246</v>
      </c>
      <c r="Q33" s="36">
        <v>89263</v>
      </c>
      <c r="R33" s="20">
        <v>290156</v>
      </c>
      <c r="S33" s="20">
        <v>81730</v>
      </c>
      <c r="T33" s="20">
        <v>62172</v>
      </c>
      <c r="U33" s="20">
        <v>95118</v>
      </c>
      <c r="V33" s="36">
        <v>239020</v>
      </c>
      <c r="W33" s="36">
        <v>1648178</v>
      </c>
      <c r="X33" s="36">
        <v>1150020</v>
      </c>
      <c r="Y33" s="20">
        <v>498158</v>
      </c>
      <c r="Z33" s="21">
        <v>43.317333611589362</v>
      </c>
      <c r="AA33" s="22">
        <v>1150020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-1475736</v>
      </c>
      <c r="D35" s="18"/>
      <c r="E35" s="19">
        <v>10727354</v>
      </c>
      <c r="F35" s="20">
        <v>-1643851</v>
      </c>
      <c r="G35" s="20"/>
      <c r="H35" s="20"/>
      <c r="I35" s="20"/>
      <c r="J35" s="20"/>
      <c r="K35" s="20"/>
      <c r="L35" s="20"/>
      <c r="M35" s="20">
        <v>-794361</v>
      </c>
      <c r="N35" s="20">
        <v>-794361</v>
      </c>
      <c r="O35" s="20"/>
      <c r="P35" s="20"/>
      <c r="Q35" s="20"/>
      <c r="R35" s="20"/>
      <c r="S35" s="20"/>
      <c r="T35" s="20"/>
      <c r="U35" s="20">
        <v>-849490</v>
      </c>
      <c r="V35" s="20">
        <v>-849490</v>
      </c>
      <c r="W35" s="20">
        <v>-1643851</v>
      </c>
      <c r="X35" s="20">
        <v>-1643851</v>
      </c>
      <c r="Y35" s="20"/>
      <c r="Z35" s="21"/>
      <c r="AA35" s="22">
        <v>-1643851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-540798</v>
      </c>
      <c r="D36" s="26">
        <f>SUM(D31:D35)</f>
        <v>0</v>
      </c>
      <c r="E36" s="27">
        <f t="shared" si="2"/>
        <v>11877374</v>
      </c>
      <c r="F36" s="28">
        <f t="shared" si="2"/>
        <v>-493831</v>
      </c>
      <c r="G36" s="28">
        <f t="shared" si="2"/>
        <v>111441</v>
      </c>
      <c r="H36" s="28">
        <f t="shared" si="2"/>
        <v>466051</v>
      </c>
      <c r="I36" s="28">
        <f t="shared" si="2"/>
        <v>71221</v>
      </c>
      <c r="J36" s="28">
        <f t="shared" si="2"/>
        <v>648713</v>
      </c>
      <c r="K36" s="28">
        <f t="shared" si="2"/>
        <v>386590</v>
      </c>
      <c r="L36" s="28">
        <f t="shared" si="2"/>
        <v>-61128</v>
      </c>
      <c r="M36" s="28">
        <f t="shared" si="2"/>
        <v>-649534</v>
      </c>
      <c r="N36" s="28">
        <f t="shared" si="2"/>
        <v>-324072</v>
      </c>
      <c r="O36" s="28">
        <f t="shared" si="2"/>
        <v>96647</v>
      </c>
      <c r="P36" s="28">
        <f t="shared" si="2"/>
        <v>104246</v>
      </c>
      <c r="Q36" s="28">
        <f t="shared" si="2"/>
        <v>89263</v>
      </c>
      <c r="R36" s="28">
        <f t="shared" si="2"/>
        <v>290156</v>
      </c>
      <c r="S36" s="28">
        <f t="shared" si="2"/>
        <v>81730</v>
      </c>
      <c r="T36" s="28">
        <f t="shared" si="2"/>
        <v>62172</v>
      </c>
      <c r="U36" s="28">
        <f t="shared" si="2"/>
        <v>-754372</v>
      </c>
      <c r="V36" s="28">
        <f t="shared" si="2"/>
        <v>-610470</v>
      </c>
      <c r="W36" s="28">
        <f t="shared" si="2"/>
        <v>4327</v>
      </c>
      <c r="X36" s="28">
        <f t="shared" si="2"/>
        <v>-493831</v>
      </c>
      <c r="Y36" s="28">
        <f t="shared" si="2"/>
        <v>498158</v>
      </c>
      <c r="Z36" s="29">
        <f>+IF(X36&lt;&gt;0,+(Y36/X36)*100,0)</f>
        <v>-100.87621068746191</v>
      </c>
      <c r="AA36" s="30">
        <f>SUM(AA31:AA35)</f>
        <v>-493831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142115485</v>
      </c>
      <c r="D38" s="32">
        <f>+D17+D27+D36</f>
        <v>0</v>
      </c>
      <c r="E38" s="33">
        <f t="shared" si="3"/>
        <v>46059468</v>
      </c>
      <c r="F38" s="2">
        <f t="shared" si="3"/>
        <v>58779107</v>
      </c>
      <c r="G38" s="2">
        <f t="shared" si="3"/>
        <v>24170771</v>
      </c>
      <c r="H38" s="2">
        <f t="shared" si="3"/>
        <v>6963640</v>
      </c>
      <c r="I38" s="2">
        <f t="shared" si="3"/>
        <v>4643951</v>
      </c>
      <c r="J38" s="2">
        <f t="shared" si="3"/>
        <v>35778362</v>
      </c>
      <c r="K38" s="2">
        <f t="shared" si="3"/>
        <v>20401489</v>
      </c>
      <c r="L38" s="2">
        <f t="shared" si="3"/>
        <v>-1113963</v>
      </c>
      <c r="M38" s="2">
        <f t="shared" si="3"/>
        <v>10335290</v>
      </c>
      <c r="N38" s="2">
        <f t="shared" si="3"/>
        <v>29622816</v>
      </c>
      <c r="O38" s="2">
        <f t="shared" si="3"/>
        <v>11956299</v>
      </c>
      <c r="P38" s="2">
        <f t="shared" si="3"/>
        <v>11682584</v>
      </c>
      <c r="Q38" s="2">
        <f t="shared" si="3"/>
        <v>14784265</v>
      </c>
      <c r="R38" s="2">
        <f t="shared" si="3"/>
        <v>38423148</v>
      </c>
      <c r="S38" s="2">
        <f t="shared" si="3"/>
        <v>10346357</v>
      </c>
      <c r="T38" s="2">
        <f t="shared" si="3"/>
        <v>13627847</v>
      </c>
      <c r="U38" s="2">
        <f t="shared" si="3"/>
        <v>10210498</v>
      </c>
      <c r="V38" s="2">
        <f t="shared" si="3"/>
        <v>34184702</v>
      </c>
      <c r="W38" s="2">
        <f t="shared" si="3"/>
        <v>138009028</v>
      </c>
      <c r="X38" s="2">
        <f t="shared" si="3"/>
        <v>58779107</v>
      </c>
      <c r="Y38" s="2">
        <f t="shared" si="3"/>
        <v>79229921</v>
      </c>
      <c r="Z38" s="34">
        <f>+IF(X38&lt;&gt;0,+(Y38/X38)*100,0)</f>
        <v>134.79265855468</v>
      </c>
      <c r="AA38" s="35">
        <f>+AA17+AA27+AA36</f>
        <v>58779107</v>
      </c>
    </row>
    <row r="39" spans="1:27" x14ac:dyDescent="0.25">
      <c r="A39" s="23" t="s">
        <v>60</v>
      </c>
      <c r="B39" s="17"/>
      <c r="C39" s="32">
        <v>613583572</v>
      </c>
      <c r="D39" s="32"/>
      <c r="E39" s="33">
        <v>663409254</v>
      </c>
      <c r="F39" s="2">
        <v>756140097</v>
      </c>
      <c r="G39" s="2">
        <v>756140092</v>
      </c>
      <c r="H39" s="2">
        <f>+G40+H60</f>
        <v>780310863</v>
      </c>
      <c r="I39" s="2">
        <f>+H40+I60</f>
        <v>787274503</v>
      </c>
      <c r="J39" s="2">
        <f>+G39</f>
        <v>756140092</v>
      </c>
      <c r="K39" s="2">
        <f>+I40+K60</f>
        <v>791918454</v>
      </c>
      <c r="L39" s="2">
        <f>+K40+L60</f>
        <v>812319943</v>
      </c>
      <c r="M39" s="2">
        <f>+L40+M60</f>
        <v>811205980</v>
      </c>
      <c r="N39" s="2">
        <f>+K39</f>
        <v>791918454</v>
      </c>
      <c r="O39" s="2">
        <f>+M40+O60</f>
        <v>821541270</v>
      </c>
      <c r="P39" s="2">
        <f>+O40+P60</f>
        <v>833497569</v>
      </c>
      <c r="Q39" s="2">
        <f>+P40+Q60</f>
        <v>845180153</v>
      </c>
      <c r="R39" s="2">
        <f>+O39</f>
        <v>821541270</v>
      </c>
      <c r="S39" s="2">
        <f>+Q40+S60</f>
        <v>859964418</v>
      </c>
      <c r="T39" s="2">
        <f>+S40+T60</f>
        <v>870310775</v>
      </c>
      <c r="U39" s="2">
        <f>+T40+U60</f>
        <v>883938622</v>
      </c>
      <c r="V39" s="2">
        <f>+S39</f>
        <v>859964418</v>
      </c>
      <c r="W39" s="2">
        <f>+G39</f>
        <v>756140092</v>
      </c>
      <c r="X39" s="2">
        <v>756140097</v>
      </c>
      <c r="Y39" s="2">
        <f>+W39-X39</f>
        <v>-5</v>
      </c>
      <c r="Z39" s="34">
        <f>+IF(X39&lt;&gt;0,+(Y39/X39)*100,0)</f>
        <v>-6.6125312225043928E-7</v>
      </c>
      <c r="AA39" s="35">
        <v>756140097</v>
      </c>
    </row>
    <row r="40" spans="1:27" x14ac:dyDescent="0.25">
      <c r="A40" s="41" t="s">
        <v>62</v>
      </c>
      <c r="B40" s="42" t="s">
        <v>61</v>
      </c>
      <c r="C40" s="43">
        <f>+C38+C39</f>
        <v>755699057</v>
      </c>
      <c r="D40" s="43">
        <f t="shared" ref="D40:AA40" si="4">+D38+D39</f>
        <v>0</v>
      </c>
      <c r="E40" s="44">
        <f t="shared" si="4"/>
        <v>709468722</v>
      </c>
      <c r="F40" s="45">
        <f t="shared" si="4"/>
        <v>814919204</v>
      </c>
      <c r="G40" s="45">
        <f t="shared" si="4"/>
        <v>780310863</v>
      </c>
      <c r="H40" s="45">
        <f t="shared" si="4"/>
        <v>787274503</v>
      </c>
      <c r="I40" s="45">
        <f t="shared" si="4"/>
        <v>791918454</v>
      </c>
      <c r="J40" s="45">
        <f>+I40</f>
        <v>791918454</v>
      </c>
      <c r="K40" s="45">
        <f t="shared" si="4"/>
        <v>812319943</v>
      </c>
      <c r="L40" s="45">
        <f t="shared" si="4"/>
        <v>811205980</v>
      </c>
      <c r="M40" s="45">
        <f t="shared" si="4"/>
        <v>821541270</v>
      </c>
      <c r="N40" s="45">
        <f>+M40</f>
        <v>821541270</v>
      </c>
      <c r="O40" s="45">
        <f t="shared" si="4"/>
        <v>833497569</v>
      </c>
      <c r="P40" s="45">
        <f t="shared" si="4"/>
        <v>845180153</v>
      </c>
      <c r="Q40" s="45">
        <f t="shared" si="4"/>
        <v>859964418</v>
      </c>
      <c r="R40" s="45">
        <f>+Q40</f>
        <v>859964418</v>
      </c>
      <c r="S40" s="45">
        <f t="shared" si="4"/>
        <v>870310775</v>
      </c>
      <c r="T40" s="45">
        <f t="shared" si="4"/>
        <v>883938622</v>
      </c>
      <c r="U40" s="45">
        <f t="shared" si="4"/>
        <v>894149120</v>
      </c>
      <c r="V40" s="45">
        <f>+U40</f>
        <v>894149120</v>
      </c>
      <c r="W40" s="45">
        <f>+V40</f>
        <v>894149120</v>
      </c>
      <c r="X40" s="45">
        <f t="shared" si="4"/>
        <v>814919204</v>
      </c>
      <c r="Y40" s="45">
        <f t="shared" si="4"/>
        <v>79229916</v>
      </c>
      <c r="Z40" s="46">
        <f>+IF(X40&lt;&gt;0,+(Y40/X40)*100,0)</f>
        <v>9.7224259302152856</v>
      </c>
      <c r="AA40" s="47">
        <f t="shared" si="4"/>
        <v>814919204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756140092</v>
      </c>
      <c r="J60">
        <v>756140092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90504147</v>
      </c>
      <c r="D7" s="18"/>
      <c r="E7" s="19"/>
      <c r="F7" s="20"/>
      <c r="G7" s="20">
        <v>7030031</v>
      </c>
      <c r="H7" s="20">
        <v>6277267</v>
      </c>
      <c r="I7" s="20">
        <v>6101125</v>
      </c>
      <c r="J7" s="20">
        <v>19408423</v>
      </c>
      <c r="K7" s="20">
        <v>7159672</v>
      </c>
      <c r="L7" s="20">
        <v>6574292</v>
      </c>
      <c r="M7" s="20">
        <v>8425939</v>
      </c>
      <c r="N7" s="20">
        <v>22159903</v>
      </c>
      <c r="O7" s="20">
        <v>8991103</v>
      </c>
      <c r="P7" s="20">
        <v>9936417</v>
      </c>
      <c r="Q7" s="20">
        <v>10540284</v>
      </c>
      <c r="R7" s="20">
        <v>29467804</v>
      </c>
      <c r="S7" s="20">
        <v>10288722</v>
      </c>
      <c r="T7" s="20">
        <v>9202732</v>
      </c>
      <c r="U7" s="20">
        <v>8170369</v>
      </c>
      <c r="V7" s="20">
        <v>27661823</v>
      </c>
      <c r="W7" s="20">
        <v>98697953</v>
      </c>
      <c r="X7" s="20"/>
      <c r="Y7" s="20">
        <v>98697953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2786277</v>
      </c>
      <c r="D8" s="18"/>
      <c r="E8" s="19"/>
      <c r="F8" s="20"/>
      <c r="G8" s="20">
        <v>41747</v>
      </c>
      <c r="H8" s="20">
        <v>350458</v>
      </c>
      <c r="I8" s="20">
        <v>36767</v>
      </c>
      <c r="J8" s="20">
        <v>428972</v>
      </c>
      <c r="K8" s="20">
        <v>113973</v>
      </c>
      <c r="L8" s="20">
        <v>98001</v>
      </c>
      <c r="M8" s="20">
        <v>141326</v>
      </c>
      <c r="N8" s="20">
        <v>353300</v>
      </c>
      <c r="O8" s="20">
        <v>92974</v>
      </c>
      <c r="P8" s="20">
        <v>142002</v>
      </c>
      <c r="Q8" s="20">
        <v>59033</v>
      </c>
      <c r="R8" s="20">
        <v>294009</v>
      </c>
      <c r="S8" s="20">
        <v>51800</v>
      </c>
      <c r="T8" s="20">
        <v>106811</v>
      </c>
      <c r="U8" s="20">
        <v>286950</v>
      </c>
      <c r="V8" s="20">
        <v>445561</v>
      </c>
      <c r="W8" s="20">
        <v>1521842</v>
      </c>
      <c r="X8" s="20"/>
      <c r="Y8" s="20">
        <v>1521842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14959047</v>
      </c>
      <c r="D9" s="18"/>
      <c r="E9" s="19"/>
      <c r="F9" s="20"/>
      <c r="G9" s="20">
        <v>6604228</v>
      </c>
      <c r="H9" s="20"/>
      <c r="I9" s="20"/>
      <c r="J9" s="20">
        <v>6604228</v>
      </c>
      <c r="K9" s="20"/>
      <c r="L9" s="20"/>
      <c r="M9" s="20">
        <v>5283444</v>
      </c>
      <c r="N9" s="20">
        <v>5283444</v>
      </c>
      <c r="O9" s="20"/>
      <c r="P9" s="20"/>
      <c r="Q9" s="20">
        <v>3962558</v>
      </c>
      <c r="R9" s="20">
        <v>3962558</v>
      </c>
      <c r="S9" s="20"/>
      <c r="T9" s="20"/>
      <c r="U9" s="20"/>
      <c r="V9" s="20"/>
      <c r="W9" s="20">
        <v>15850230</v>
      </c>
      <c r="X9" s="20"/>
      <c r="Y9" s="20">
        <v>15850230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-42846114</v>
      </c>
      <c r="D14" s="18"/>
      <c r="E14" s="19"/>
      <c r="F14" s="20"/>
      <c r="G14" s="20">
        <v>-83039</v>
      </c>
      <c r="H14" s="20">
        <v>-2955003</v>
      </c>
      <c r="I14" s="20">
        <v>-3342896</v>
      </c>
      <c r="J14" s="20">
        <v>-6380938</v>
      </c>
      <c r="K14" s="20">
        <v>-3675927</v>
      </c>
      <c r="L14" s="20">
        <v>-3724822</v>
      </c>
      <c r="M14" s="20">
        <v>-4221192</v>
      </c>
      <c r="N14" s="20">
        <v>-11621941</v>
      </c>
      <c r="O14" s="20">
        <v>-4020813</v>
      </c>
      <c r="P14" s="20">
        <v>-4468538</v>
      </c>
      <c r="Q14" s="20">
        <v>-4444100</v>
      </c>
      <c r="R14" s="20">
        <v>-12933451</v>
      </c>
      <c r="S14" s="20">
        <v>-4054561</v>
      </c>
      <c r="T14" s="20">
        <v>-3968997</v>
      </c>
      <c r="U14" s="20">
        <v>-4022681</v>
      </c>
      <c r="V14" s="20">
        <v>-12046239</v>
      </c>
      <c r="W14" s="20">
        <v>-42982569</v>
      </c>
      <c r="X14" s="20"/>
      <c r="Y14" s="20">
        <v>-42982569</v>
      </c>
      <c r="Z14" s="21"/>
      <c r="AA14" s="22"/>
    </row>
    <row r="15" spans="1:27" x14ac:dyDescent="0.25">
      <c r="A15" s="23" t="s">
        <v>43</v>
      </c>
      <c r="B15" s="17" t="s">
        <v>32</v>
      </c>
      <c r="C15" s="18">
        <v>-53509</v>
      </c>
      <c r="D15" s="18"/>
      <c r="E15" s="19"/>
      <c r="F15" s="20"/>
      <c r="G15" s="20"/>
      <c r="H15" s="20"/>
      <c r="I15" s="20"/>
      <c r="J15" s="20"/>
      <c r="K15" s="20"/>
      <c r="L15" s="20"/>
      <c r="M15" s="20">
        <v>-24212</v>
      </c>
      <c r="N15" s="20">
        <v>-24212</v>
      </c>
      <c r="O15" s="20"/>
      <c r="P15" s="20"/>
      <c r="Q15" s="20"/>
      <c r="R15" s="20"/>
      <c r="S15" s="20"/>
      <c r="T15" s="20"/>
      <c r="U15" s="20">
        <v>-21425</v>
      </c>
      <c r="V15" s="20">
        <v>-21425</v>
      </c>
      <c r="W15" s="20">
        <v>-45637</v>
      </c>
      <c r="X15" s="20"/>
      <c r="Y15" s="20">
        <v>-45637</v>
      </c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65349848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13592967</v>
      </c>
      <c r="H17" s="28">
        <f t="shared" si="0"/>
        <v>3672722</v>
      </c>
      <c r="I17" s="28">
        <f t="shared" si="0"/>
        <v>2794996</v>
      </c>
      <c r="J17" s="28">
        <f t="shared" si="0"/>
        <v>20060685</v>
      </c>
      <c r="K17" s="28">
        <f t="shared" si="0"/>
        <v>3597718</v>
      </c>
      <c r="L17" s="28">
        <f t="shared" si="0"/>
        <v>2947471</v>
      </c>
      <c r="M17" s="28">
        <f t="shared" si="0"/>
        <v>9605305</v>
      </c>
      <c r="N17" s="28">
        <f t="shared" si="0"/>
        <v>16150494</v>
      </c>
      <c r="O17" s="28">
        <f t="shared" si="0"/>
        <v>5063264</v>
      </c>
      <c r="P17" s="28">
        <f t="shared" si="0"/>
        <v>5609881</v>
      </c>
      <c r="Q17" s="28">
        <f t="shared" si="0"/>
        <v>10117775</v>
      </c>
      <c r="R17" s="28">
        <f t="shared" si="0"/>
        <v>20790920</v>
      </c>
      <c r="S17" s="28">
        <f t="shared" si="0"/>
        <v>6285961</v>
      </c>
      <c r="T17" s="28">
        <f t="shared" si="0"/>
        <v>5340546</v>
      </c>
      <c r="U17" s="28">
        <f t="shared" si="0"/>
        <v>4413213</v>
      </c>
      <c r="V17" s="28">
        <f t="shared" si="0"/>
        <v>16039720</v>
      </c>
      <c r="W17" s="28">
        <f t="shared" si="0"/>
        <v>73041819</v>
      </c>
      <c r="X17" s="28">
        <f t="shared" si="0"/>
        <v>0</v>
      </c>
      <c r="Y17" s="28">
        <f t="shared" si="0"/>
        <v>73041819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-13515060</v>
      </c>
      <c r="D26" s="18"/>
      <c r="E26" s="19"/>
      <c r="F26" s="20"/>
      <c r="G26" s="20">
        <v>-2090191</v>
      </c>
      <c r="H26" s="20">
        <v>-331780</v>
      </c>
      <c r="I26" s="20">
        <v>-2354009</v>
      </c>
      <c r="J26" s="20">
        <v>-4775980</v>
      </c>
      <c r="K26" s="20">
        <v>-1132266</v>
      </c>
      <c r="L26" s="20">
        <v>-8150125</v>
      </c>
      <c r="M26" s="20">
        <v>-3627284</v>
      </c>
      <c r="N26" s="20">
        <v>-12909675</v>
      </c>
      <c r="O26" s="20">
        <v>-941746</v>
      </c>
      <c r="P26" s="20">
        <v>-429346</v>
      </c>
      <c r="Q26" s="20">
        <v>-1783691</v>
      </c>
      <c r="R26" s="20">
        <v>-3154783</v>
      </c>
      <c r="S26" s="20">
        <v>-3753042</v>
      </c>
      <c r="T26" s="20">
        <v>-4996172</v>
      </c>
      <c r="U26" s="20">
        <v>-8191937</v>
      </c>
      <c r="V26" s="20">
        <v>-16941151</v>
      </c>
      <c r="W26" s="20">
        <v>-37781589</v>
      </c>
      <c r="X26" s="20"/>
      <c r="Y26" s="20">
        <v>-37781589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-13515060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-2090191</v>
      </c>
      <c r="H27" s="28">
        <f t="shared" si="1"/>
        <v>-331780</v>
      </c>
      <c r="I27" s="28">
        <f t="shared" si="1"/>
        <v>-2354009</v>
      </c>
      <c r="J27" s="28">
        <f t="shared" si="1"/>
        <v>-4775980</v>
      </c>
      <c r="K27" s="28">
        <f t="shared" si="1"/>
        <v>-1132266</v>
      </c>
      <c r="L27" s="28">
        <f t="shared" si="1"/>
        <v>-8150125</v>
      </c>
      <c r="M27" s="28">
        <f t="shared" si="1"/>
        <v>-3627284</v>
      </c>
      <c r="N27" s="28">
        <f t="shared" si="1"/>
        <v>-12909675</v>
      </c>
      <c r="O27" s="28">
        <f t="shared" si="1"/>
        <v>-941746</v>
      </c>
      <c r="P27" s="28">
        <f t="shared" si="1"/>
        <v>-429346</v>
      </c>
      <c r="Q27" s="28">
        <f t="shared" si="1"/>
        <v>-1783691</v>
      </c>
      <c r="R27" s="28">
        <f t="shared" si="1"/>
        <v>-3154783</v>
      </c>
      <c r="S27" s="28">
        <f t="shared" si="1"/>
        <v>-3753042</v>
      </c>
      <c r="T27" s="28">
        <f t="shared" si="1"/>
        <v>-4996172</v>
      </c>
      <c r="U27" s="28">
        <f t="shared" si="1"/>
        <v>-8191937</v>
      </c>
      <c r="V27" s="28">
        <f t="shared" si="1"/>
        <v>-16941151</v>
      </c>
      <c r="W27" s="28">
        <f t="shared" si="1"/>
        <v>-37781589</v>
      </c>
      <c r="X27" s="28">
        <f t="shared" si="1"/>
        <v>0</v>
      </c>
      <c r="Y27" s="28">
        <f t="shared" si="1"/>
        <v>-37781589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51834788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11502776</v>
      </c>
      <c r="H38" s="2">
        <f t="shared" si="3"/>
        <v>3340942</v>
      </c>
      <c r="I38" s="2">
        <f t="shared" si="3"/>
        <v>440987</v>
      </c>
      <c r="J38" s="2">
        <f t="shared" si="3"/>
        <v>15284705</v>
      </c>
      <c r="K38" s="2">
        <f t="shared" si="3"/>
        <v>2465452</v>
      </c>
      <c r="L38" s="2">
        <f t="shared" si="3"/>
        <v>-5202654</v>
      </c>
      <c r="M38" s="2">
        <f t="shared" si="3"/>
        <v>5978021</v>
      </c>
      <c r="N38" s="2">
        <f t="shared" si="3"/>
        <v>3240819</v>
      </c>
      <c r="O38" s="2">
        <f t="shared" si="3"/>
        <v>4121518</v>
      </c>
      <c r="P38" s="2">
        <f t="shared" si="3"/>
        <v>5180535</v>
      </c>
      <c r="Q38" s="2">
        <f t="shared" si="3"/>
        <v>8334084</v>
      </c>
      <c r="R38" s="2">
        <f t="shared" si="3"/>
        <v>17636137</v>
      </c>
      <c r="S38" s="2">
        <f t="shared" si="3"/>
        <v>2532919</v>
      </c>
      <c r="T38" s="2">
        <f t="shared" si="3"/>
        <v>344374</v>
      </c>
      <c r="U38" s="2">
        <f t="shared" si="3"/>
        <v>-3778724</v>
      </c>
      <c r="V38" s="2">
        <f t="shared" si="3"/>
        <v>-901431</v>
      </c>
      <c r="W38" s="2">
        <f t="shared" si="3"/>
        <v>35260230</v>
      </c>
      <c r="X38" s="2">
        <f t="shared" si="3"/>
        <v>0</v>
      </c>
      <c r="Y38" s="2">
        <f t="shared" si="3"/>
        <v>35260230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11502776</v>
      </c>
      <c r="I39" s="2">
        <f>+H40+I60</f>
        <v>14843718</v>
      </c>
      <c r="J39" s="2">
        <f>+G39</f>
        <v>0</v>
      </c>
      <c r="K39" s="2">
        <f>+I40+K60</f>
        <v>15284705</v>
      </c>
      <c r="L39" s="2">
        <f>+K40+L60</f>
        <v>17750157</v>
      </c>
      <c r="M39" s="2">
        <f>+L40+M60</f>
        <v>12547503</v>
      </c>
      <c r="N39" s="2">
        <f>+K39</f>
        <v>15284705</v>
      </c>
      <c r="O39" s="2">
        <f>+M40+O60</f>
        <v>18525524</v>
      </c>
      <c r="P39" s="2">
        <f>+O40+P60</f>
        <v>22647042</v>
      </c>
      <c r="Q39" s="2">
        <f>+P40+Q60</f>
        <v>27827577</v>
      </c>
      <c r="R39" s="2">
        <f>+O39</f>
        <v>18525524</v>
      </c>
      <c r="S39" s="2">
        <f>+Q40+S60</f>
        <v>36161661</v>
      </c>
      <c r="T39" s="2">
        <f>+S40+T60</f>
        <v>38694580</v>
      </c>
      <c r="U39" s="2">
        <f>+T40+U60</f>
        <v>39038954</v>
      </c>
      <c r="V39" s="2">
        <f>+S39</f>
        <v>36161661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51834788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11502776</v>
      </c>
      <c r="H40" s="45">
        <f t="shared" si="4"/>
        <v>14843718</v>
      </c>
      <c r="I40" s="45">
        <f t="shared" si="4"/>
        <v>15284705</v>
      </c>
      <c r="J40" s="45">
        <f>+I40</f>
        <v>15284705</v>
      </c>
      <c r="K40" s="45">
        <f t="shared" si="4"/>
        <v>17750157</v>
      </c>
      <c r="L40" s="45">
        <f t="shared" si="4"/>
        <v>12547503</v>
      </c>
      <c r="M40" s="45">
        <f t="shared" si="4"/>
        <v>18525524</v>
      </c>
      <c r="N40" s="45">
        <f>+M40</f>
        <v>18525524</v>
      </c>
      <c r="O40" s="45">
        <f t="shared" si="4"/>
        <v>22647042</v>
      </c>
      <c r="P40" s="45">
        <f t="shared" si="4"/>
        <v>27827577</v>
      </c>
      <c r="Q40" s="45">
        <f t="shared" si="4"/>
        <v>36161661</v>
      </c>
      <c r="R40" s="45">
        <f>+Q40</f>
        <v>36161661</v>
      </c>
      <c r="S40" s="45">
        <f t="shared" si="4"/>
        <v>38694580</v>
      </c>
      <c r="T40" s="45">
        <f t="shared" si="4"/>
        <v>39038954</v>
      </c>
      <c r="U40" s="45">
        <f t="shared" si="4"/>
        <v>35260230</v>
      </c>
      <c r="V40" s="45">
        <f>+U40</f>
        <v>35260230</v>
      </c>
      <c r="W40" s="45">
        <f>+V40</f>
        <v>35260230</v>
      </c>
      <c r="X40" s="45">
        <f t="shared" si="4"/>
        <v>0</v>
      </c>
      <c r="Y40" s="45">
        <f t="shared" si="4"/>
        <v>35260230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32027396</v>
      </c>
      <c r="D7" s="18"/>
      <c r="E7" s="19">
        <v>150649991</v>
      </c>
      <c r="F7" s="20">
        <v>175649991</v>
      </c>
      <c r="G7" s="20">
        <v>2409273</v>
      </c>
      <c r="H7" s="20">
        <v>2789493</v>
      </c>
      <c r="I7" s="20">
        <v>2785525</v>
      </c>
      <c r="J7" s="20">
        <v>7984291</v>
      </c>
      <c r="K7" s="20">
        <v>2778593</v>
      </c>
      <c r="L7" s="20">
        <v>2991086</v>
      </c>
      <c r="M7" s="20">
        <v>3129937</v>
      </c>
      <c r="N7" s="20">
        <v>8899616</v>
      </c>
      <c r="O7" s="20">
        <v>3663833</v>
      </c>
      <c r="P7" s="20">
        <v>3360907</v>
      </c>
      <c r="Q7" s="20">
        <v>3880443</v>
      </c>
      <c r="R7" s="20">
        <v>10905183</v>
      </c>
      <c r="S7" s="20">
        <v>3240223</v>
      </c>
      <c r="T7" s="20">
        <v>3163436</v>
      </c>
      <c r="U7" s="20">
        <v>2993417</v>
      </c>
      <c r="V7" s="20">
        <v>9397076</v>
      </c>
      <c r="W7" s="20">
        <v>37186166</v>
      </c>
      <c r="X7" s="20">
        <v>175649991</v>
      </c>
      <c r="Y7" s="20">
        <v>-138463825</v>
      </c>
      <c r="Z7" s="21">
        <v>-78.829394873125835</v>
      </c>
      <c r="AA7" s="22">
        <v>175649991</v>
      </c>
    </row>
    <row r="8" spans="1:27" x14ac:dyDescent="0.25">
      <c r="A8" s="23" t="s">
        <v>36</v>
      </c>
      <c r="B8" s="17" t="s">
        <v>32</v>
      </c>
      <c r="C8" s="18">
        <v>123578</v>
      </c>
      <c r="D8" s="18"/>
      <c r="E8" s="19">
        <v>22597500</v>
      </c>
      <c r="F8" s="20">
        <v>22597500</v>
      </c>
      <c r="G8" s="20">
        <v>3019292</v>
      </c>
      <c r="H8" s="20"/>
      <c r="I8" s="20">
        <v>4375</v>
      </c>
      <c r="J8" s="20">
        <v>3023667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>
        <v>8395</v>
      </c>
      <c r="V8" s="20">
        <v>8395</v>
      </c>
      <c r="W8" s="20">
        <v>3032062</v>
      </c>
      <c r="X8" s="20">
        <v>22597500</v>
      </c>
      <c r="Y8" s="20">
        <v>-19565438</v>
      </c>
      <c r="Z8" s="21">
        <v>-86.582312202677286</v>
      </c>
      <c r="AA8" s="22">
        <v>22597500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77631</v>
      </c>
      <c r="F11" s="20">
        <v>77631</v>
      </c>
      <c r="G11" s="20">
        <v>5333</v>
      </c>
      <c r="H11" s="20">
        <v>3872</v>
      </c>
      <c r="I11" s="20">
        <v>4593</v>
      </c>
      <c r="J11" s="20">
        <v>13798</v>
      </c>
      <c r="K11" s="20">
        <v>3996</v>
      </c>
      <c r="L11" s="20">
        <v>5713</v>
      </c>
      <c r="M11" s="20">
        <v>6454</v>
      </c>
      <c r="N11" s="20">
        <v>16163</v>
      </c>
      <c r="O11" s="20">
        <v>4738</v>
      </c>
      <c r="P11" s="20">
        <v>4546</v>
      </c>
      <c r="Q11" s="20">
        <v>9190</v>
      </c>
      <c r="R11" s="20">
        <v>18474</v>
      </c>
      <c r="S11" s="20">
        <v>4550</v>
      </c>
      <c r="T11" s="20">
        <v>6565</v>
      </c>
      <c r="U11" s="20">
        <v>4353</v>
      </c>
      <c r="V11" s="20">
        <v>15468</v>
      </c>
      <c r="W11" s="20">
        <v>63903</v>
      </c>
      <c r="X11" s="20">
        <v>77631</v>
      </c>
      <c r="Y11" s="20">
        <v>-13728</v>
      </c>
      <c r="Z11" s="21">
        <v>-17.683657301851063</v>
      </c>
      <c r="AA11" s="22">
        <v>77631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-51780224</v>
      </c>
      <c r="D14" s="18"/>
      <c r="E14" s="19">
        <v>-144891889</v>
      </c>
      <c r="F14" s="20">
        <v>-170115589</v>
      </c>
      <c r="G14" s="20">
        <v>-1414343</v>
      </c>
      <c r="H14" s="20">
        <v>-4655237</v>
      </c>
      <c r="I14" s="20">
        <v>-1244226</v>
      </c>
      <c r="J14" s="20">
        <v>-7313806</v>
      </c>
      <c r="K14" s="20">
        <v>-4881319</v>
      </c>
      <c r="L14" s="20">
        <v>-2557472</v>
      </c>
      <c r="M14" s="20">
        <v>-4215902</v>
      </c>
      <c r="N14" s="20">
        <v>-11654693</v>
      </c>
      <c r="O14" s="20">
        <v>-5878356</v>
      </c>
      <c r="P14" s="20">
        <v>-4067931</v>
      </c>
      <c r="Q14" s="20">
        <v>-2944928</v>
      </c>
      <c r="R14" s="20">
        <v>-12891215</v>
      </c>
      <c r="S14" s="20">
        <v>-6346513</v>
      </c>
      <c r="T14" s="20">
        <v>-10449299</v>
      </c>
      <c r="U14" s="20">
        <v>-6162155</v>
      </c>
      <c r="V14" s="20">
        <v>-22957967</v>
      </c>
      <c r="W14" s="20">
        <v>-54817681</v>
      </c>
      <c r="X14" s="20">
        <v>-170115589</v>
      </c>
      <c r="Y14" s="20">
        <v>115297908</v>
      </c>
      <c r="Z14" s="21">
        <v>-67.776215382589072</v>
      </c>
      <c r="AA14" s="22">
        <v>-170115589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-19629250</v>
      </c>
      <c r="D17" s="26">
        <f>SUM(D6:D16)</f>
        <v>0</v>
      </c>
      <c r="E17" s="27">
        <f t="shared" si="0"/>
        <v>28433233</v>
      </c>
      <c r="F17" s="28">
        <f t="shared" si="0"/>
        <v>28209533</v>
      </c>
      <c r="G17" s="28">
        <f t="shared" si="0"/>
        <v>4019555</v>
      </c>
      <c r="H17" s="28">
        <f t="shared" si="0"/>
        <v>-1861872</v>
      </c>
      <c r="I17" s="28">
        <f t="shared" si="0"/>
        <v>1550267</v>
      </c>
      <c r="J17" s="28">
        <f t="shared" si="0"/>
        <v>3707950</v>
      </c>
      <c r="K17" s="28">
        <f t="shared" si="0"/>
        <v>-2098730</v>
      </c>
      <c r="L17" s="28">
        <f t="shared" si="0"/>
        <v>439327</v>
      </c>
      <c r="M17" s="28">
        <f t="shared" si="0"/>
        <v>-1079511</v>
      </c>
      <c r="N17" s="28">
        <f t="shared" si="0"/>
        <v>-2738914</v>
      </c>
      <c r="O17" s="28">
        <f t="shared" si="0"/>
        <v>-2209785</v>
      </c>
      <c r="P17" s="28">
        <f t="shared" si="0"/>
        <v>-702478</v>
      </c>
      <c r="Q17" s="28">
        <f t="shared" si="0"/>
        <v>944705</v>
      </c>
      <c r="R17" s="28">
        <f t="shared" si="0"/>
        <v>-1967558</v>
      </c>
      <c r="S17" s="28">
        <f t="shared" si="0"/>
        <v>-3101740</v>
      </c>
      <c r="T17" s="28">
        <f t="shared" si="0"/>
        <v>-7279298</v>
      </c>
      <c r="U17" s="28">
        <f t="shared" si="0"/>
        <v>-3155990</v>
      </c>
      <c r="V17" s="28">
        <f t="shared" si="0"/>
        <v>-13537028</v>
      </c>
      <c r="W17" s="28">
        <f t="shared" si="0"/>
        <v>-14535550</v>
      </c>
      <c r="X17" s="28">
        <f t="shared" si="0"/>
        <v>28209533</v>
      </c>
      <c r="Y17" s="28">
        <f t="shared" si="0"/>
        <v>-42745083</v>
      </c>
      <c r="Z17" s="29">
        <f>+IF(X17&lt;&gt;0,+(Y17/X17)*100,0)</f>
        <v>-151.52708483334339</v>
      </c>
      <c r="AA17" s="30">
        <f>SUM(AA6:AA16)</f>
        <v>28209533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-3736804</v>
      </c>
      <c r="D26" s="18"/>
      <c r="E26" s="19">
        <v>-3500000</v>
      </c>
      <c r="F26" s="20">
        <v>-4300000</v>
      </c>
      <c r="G26" s="20">
        <v>-74979</v>
      </c>
      <c r="H26" s="20"/>
      <c r="I26" s="20"/>
      <c r="J26" s="20">
        <v>-74979</v>
      </c>
      <c r="K26" s="20">
        <v>-25637</v>
      </c>
      <c r="L26" s="20">
        <v>-98353</v>
      </c>
      <c r="M26" s="20">
        <v>-25096</v>
      </c>
      <c r="N26" s="20">
        <v>-149086</v>
      </c>
      <c r="O26" s="20">
        <v>-2053</v>
      </c>
      <c r="P26" s="20">
        <v>-1982362</v>
      </c>
      <c r="Q26" s="20">
        <v>-82288</v>
      </c>
      <c r="R26" s="20">
        <v>-2066703</v>
      </c>
      <c r="S26" s="20">
        <v>-381627</v>
      </c>
      <c r="T26" s="20">
        <v>-153704</v>
      </c>
      <c r="U26" s="20">
        <v>-949868</v>
      </c>
      <c r="V26" s="20">
        <v>-1485199</v>
      </c>
      <c r="W26" s="20">
        <v>-3775967</v>
      </c>
      <c r="X26" s="20">
        <v>-4300000</v>
      </c>
      <c r="Y26" s="20">
        <v>524033</v>
      </c>
      <c r="Z26" s="21">
        <v>-12.186813953488372</v>
      </c>
      <c r="AA26" s="22">
        <v>-4300000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-3736804</v>
      </c>
      <c r="D27" s="26">
        <f>SUM(D21:D26)</f>
        <v>0</v>
      </c>
      <c r="E27" s="27">
        <f t="shared" si="1"/>
        <v>-3500000</v>
      </c>
      <c r="F27" s="28">
        <f t="shared" si="1"/>
        <v>-4300000</v>
      </c>
      <c r="G27" s="28">
        <f t="shared" si="1"/>
        <v>-74979</v>
      </c>
      <c r="H27" s="28">
        <f t="shared" si="1"/>
        <v>0</v>
      </c>
      <c r="I27" s="28">
        <f t="shared" si="1"/>
        <v>0</v>
      </c>
      <c r="J27" s="28">
        <f t="shared" si="1"/>
        <v>-74979</v>
      </c>
      <c r="K27" s="28">
        <f t="shared" si="1"/>
        <v>-25637</v>
      </c>
      <c r="L27" s="28">
        <f t="shared" si="1"/>
        <v>-98353</v>
      </c>
      <c r="M27" s="28">
        <f t="shared" si="1"/>
        <v>-25096</v>
      </c>
      <c r="N27" s="28">
        <f t="shared" si="1"/>
        <v>-149086</v>
      </c>
      <c r="O27" s="28">
        <f t="shared" si="1"/>
        <v>-2053</v>
      </c>
      <c r="P27" s="28">
        <f t="shared" si="1"/>
        <v>-1982362</v>
      </c>
      <c r="Q27" s="28">
        <f t="shared" si="1"/>
        <v>-82288</v>
      </c>
      <c r="R27" s="28">
        <f t="shared" si="1"/>
        <v>-2066703</v>
      </c>
      <c r="S27" s="28">
        <f t="shared" si="1"/>
        <v>-381627</v>
      </c>
      <c r="T27" s="28">
        <f t="shared" si="1"/>
        <v>-153704</v>
      </c>
      <c r="U27" s="28">
        <f t="shared" si="1"/>
        <v>-949868</v>
      </c>
      <c r="V27" s="28">
        <f t="shared" si="1"/>
        <v>-1485199</v>
      </c>
      <c r="W27" s="28">
        <f t="shared" si="1"/>
        <v>-3775967</v>
      </c>
      <c r="X27" s="28">
        <f t="shared" si="1"/>
        <v>-4300000</v>
      </c>
      <c r="Y27" s="28">
        <f t="shared" si="1"/>
        <v>524033</v>
      </c>
      <c r="Z27" s="29">
        <f>+IF(X27&lt;&gt;0,+(Y27/X27)*100,0)</f>
        <v>-12.186813953488372</v>
      </c>
      <c r="AA27" s="30">
        <f>SUM(AA21:AA26)</f>
        <v>-4300000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-23366054</v>
      </c>
      <c r="D38" s="32">
        <f>+D17+D27+D36</f>
        <v>0</v>
      </c>
      <c r="E38" s="33">
        <f t="shared" si="3"/>
        <v>24933233</v>
      </c>
      <c r="F38" s="2">
        <f t="shared" si="3"/>
        <v>23909533</v>
      </c>
      <c r="G38" s="2">
        <f t="shared" si="3"/>
        <v>3944576</v>
      </c>
      <c r="H38" s="2">
        <f t="shared" si="3"/>
        <v>-1861872</v>
      </c>
      <c r="I38" s="2">
        <f t="shared" si="3"/>
        <v>1550267</v>
      </c>
      <c r="J38" s="2">
        <f t="shared" si="3"/>
        <v>3632971</v>
      </c>
      <c r="K38" s="2">
        <f t="shared" si="3"/>
        <v>-2124367</v>
      </c>
      <c r="L38" s="2">
        <f t="shared" si="3"/>
        <v>340974</v>
      </c>
      <c r="M38" s="2">
        <f t="shared" si="3"/>
        <v>-1104607</v>
      </c>
      <c r="N38" s="2">
        <f t="shared" si="3"/>
        <v>-2888000</v>
      </c>
      <c r="O38" s="2">
        <f t="shared" si="3"/>
        <v>-2211838</v>
      </c>
      <c r="P38" s="2">
        <f t="shared" si="3"/>
        <v>-2684840</v>
      </c>
      <c r="Q38" s="2">
        <f t="shared" si="3"/>
        <v>862417</v>
      </c>
      <c r="R38" s="2">
        <f t="shared" si="3"/>
        <v>-4034261</v>
      </c>
      <c r="S38" s="2">
        <f t="shared" si="3"/>
        <v>-3483367</v>
      </c>
      <c r="T38" s="2">
        <f t="shared" si="3"/>
        <v>-7433002</v>
      </c>
      <c r="U38" s="2">
        <f t="shared" si="3"/>
        <v>-4105858</v>
      </c>
      <c r="V38" s="2">
        <f t="shared" si="3"/>
        <v>-15022227</v>
      </c>
      <c r="W38" s="2">
        <f t="shared" si="3"/>
        <v>-18311517</v>
      </c>
      <c r="X38" s="2">
        <f t="shared" si="3"/>
        <v>23909533</v>
      </c>
      <c r="Y38" s="2">
        <f t="shared" si="3"/>
        <v>-42221050</v>
      </c>
      <c r="Z38" s="34">
        <f>+IF(X38&lt;&gt;0,+(Y38/X38)*100,0)</f>
        <v>-176.58667779082094</v>
      </c>
      <c r="AA38" s="35">
        <f>+AA17+AA27+AA36</f>
        <v>23909533</v>
      </c>
    </row>
    <row r="39" spans="1:27" x14ac:dyDescent="0.25">
      <c r="A39" s="23" t="s">
        <v>60</v>
      </c>
      <c r="B39" s="17"/>
      <c r="C39" s="32">
        <v>-121919217</v>
      </c>
      <c r="D39" s="32"/>
      <c r="E39" s="33"/>
      <c r="F39" s="2"/>
      <c r="G39" s="2"/>
      <c r="H39" s="2">
        <f>+G40+H60</f>
        <v>3944576</v>
      </c>
      <c r="I39" s="2">
        <f>+H40+I60</f>
        <v>-196514664</v>
      </c>
      <c r="J39" s="2">
        <f>+G39</f>
        <v>0</v>
      </c>
      <c r="K39" s="2">
        <f>+I40+K60</f>
        <v>-194964397</v>
      </c>
      <c r="L39" s="2">
        <f>+K40+L60</f>
        <v>-197088764</v>
      </c>
      <c r="M39" s="2">
        <f>+L40+M60</f>
        <v>-196747790</v>
      </c>
      <c r="N39" s="2">
        <f>+K39</f>
        <v>-194964397</v>
      </c>
      <c r="O39" s="2">
        <f>+M40+O60</f>
        <v>-197852397</v>
      </c>
      <c r="P39" s="2">
        <f>+O40+P60</f>
        <v>-200064235</v>
      </c>
      <c r="Q39" s="2">
        <f>+P40+Q60</f>
        <v>-202749075</v>
      </c>
      <c r="R39" s="2">
        <f>+O39</f>
        <v>-197852397</v>
      </c>
      <c r="S39" s="2">
        <f>+Q40+S60</f>
        <v>-201886658</v>
      </c>
      <c r="T39" s="2">
        <f>+S40+T60</f>
        <v>-205370025</v>
      </c>
      <c r="U39" s="2">
        <f>+T40+U60</f>
        <v>-212803027</v>
      </c>
      <c r="V39" s="2">
        <f>+S39</f>
        <v>-201886658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-145285271</v>
      </c>
      <c r="D40" s="43">
        <f t="shared" ref="D40:AA40" si="4">+D38+D39</f>
        <v>0</v>
      </c>
      <c r="E40" s="44">
        <f t="shared" si="4"/>
        <v>24933233</v>
      </c>
      <c r="F40" s="45">
        <f t="shared" si="4"/>
        <v>23909533</v>
      </c>
      <c r="G40" s="45">
        <f t="shared" si="4"/>
        <v>3944576</v>
      </c>
      <c r="H40" s="45">
        <f t="shared" si="4"/>
        <v>2082704</v>
      </c>
      <c r="I40" s="45">
        <f t="shared" si="4"/>
        <v>-194964397</v>
      </c>
      <c r="J40" s="45">
        <f>+I40</f>
        <v>-194964397</v>
      </c>
      <c r="K40" s="45">
        <f t="shared" si="4"/>
        <v>-197088764</v>
      </c>
      <c r="L40" s="45">
        <f t="shared" si="4"/>
        <v>-196747790</v>
      </c>
      <c r="M40" s="45">
        <f t="shared" si="4"/>
        <v>-197852397</v>
      </c>
      <c r="N40" s="45">
        <f>+M40</f>
        <v>-197852397</v>
      </c>
      <c r="O40" s="45">
        <f t="shared" si="4"/>
        <v>-200064235</v>
      </c>
      <c r="P40" s="45">
        <f t="shared" si="4"/>
        <v>-202749075</v>
      </c>
      <c r="Q40" s="45">
        <f t="shared" si="4"/>
        <v>-201886658</v>
      </c>
      <c r="R40" s="45">
        <f>+Q40</f>
        <v>-201886658</v>
      </c>
      <c r="S40" s="45">
        <f t="shared" si="4"/>
        <v>-205370025</v>
      </c>
      <c r="T40" s="45">
        <f t="shared" si="4"/>
        <v>-212803027</v>
      </c>
      <c r="U40" s="45">
        <f t="shared" si="4"/>
        <v>-216908885</v>
      </c>
      <c r="V40" s="45">
        <f>+U40</f>
        <v>-216908885</v>
      </c>
      <c r="W40" s="45">
        <f>+V40</f>
        <v>-216908885</v>
      </c>
      <c r="X40" s="45">
        <f t="shared" si="4"/>
        <v>23909533</v>
      </c>
      <c r="Y40" s="45">
        <f t="shared" si="4"/>
        <v>-42221050</v>
      </c>
      <c r="Z40" s="46">
        <f>+IF(X40&lt;&gt;0,+(Y40/X40)*100,0)</f>
        <v>-176.58667779082094</v>
      </c>
      <c r="AA40" s="47">
        <f t="shared" si="4"/>
        <v>23909533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-198597368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31343</v>
      </c>
      <c r="D7" s="18"/>
      <c r="E7" s="19"/>
      <c r="F7" s="20"/>
      <c r="G7" s="20"/>
      <c r="H7" s="20">
        <v>3523</v>
      </c>
      <c r="I7" s="20">
        <v>3523</v>
      </c>
      <c r="J7" s="20">
        <v>7046</v>
      </c>
      <c r="K7" s="20"/>
      <c r="L7" s="20">
        <v>3523</v>
      </c>
      <c r="M7" s="20"/>
      <c r="N7" s="20">
        <v>3523</v>
      </c>
      <c r="O7" s="20"/>
      <c r="P7" s="20"/>
      <c r="Q7" s="20"/>
      <c r="R7" s="20"/>
      <c r="S7" s="20">
        <v>3523</v>
      </c>
      <c r="T7" s="20"/>
      <c r="U7" s="20">
        <v>407261</v>
      </c>
      <c r="V7" s="20">
        <v>410784</v>
      </c>
      <c r="W7" s="20">
        <v>421353</v>
      </c>
      <c r="X7" s="20"/>
      <c r="Y7" s="20">
        <v>421353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-16789229</v>
      </c>
      <c r="D14" s="18"/>
      <c r="E14" s="19"/>
      <c r="F14" s="20"/>
      <c r="G14" s="20">
        <v>-3542668</v>
      </c>
      <c r="H14" s="20">
        <v>-864293</v>
      </c>
      <c r="I14" s="20">
        <v>-663218</v>
      </c>
      <c r="J14" s="20">
        <v>-5070179</v>
      </c>
      <c r="K14" s="20">
        <v>-749824</v>
      </c>
      <c r="L14" s="20">
        <v>-1465590</v>
      </c>
      <c r="M14" s="20">
        <v>-1155377</v>
      </c>
      <c r="N14" s="20">
        <v>-3370791</v>
      </c>
      <c r="O14" s="20">
        <v>-2292124</v>
      </c>
      <c r="P14" s="20">
        <v>-1713241</v>
      </c>
      <c r="Q14" s="20">
        <v>-1044700</v>
      </c>
      <c r="R14" s="20">
        <v>-5050065</v>
      </c>
      <c r="S14" s="20">
        <v>-1349287</v>
      </c>
      <c r="T14" s="20">
        <v>-802900</v>
      </c>
      <c r="U14" s="20">
        <v>-1237918</v>
      </c>
      <c r="V14" s="20">
        <v>-3390105</v>
      </c>
      <c r="W14" s="20">
        <v>-16881140</v>
      </c>
      <c r="X14" s="20"/>
      <c r="Y14" s="20">
        <v>-16881140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-16757886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-3542668</v>
      </c>
      <c r="H17" s="28">
        <f t="shared" si="0"/>
        <v>-860770</v>
      </c>
      <c r="I17" s="28">
        <f t="shared" si="0"/>
        <v>-659695</v>
      </c>
      <c r="J17" s="28">
        <f t="shared" si="0"/>
        <v>-5063133</v>
      </c>
      <c r="K17" s="28">
        <f t="shared" si="0"/>
        <v>-749824</v>
      </c>
      <c r="L17" s="28">
        <f t="shared" si="0"/>
        <v>-1462067</v>
      </c>
      <c r="M17" s="28">
        <f t="shared" si="0"/>
        <v>-1155377</v>
      </c>
      <c r="N17" s="28">
        <f t="shared" si="0"/>
        <v>-3367268</v>
      </c>
      <c r="O17" s="28">
        <f t="shared" si="0"/>
        <v>-2292124</v>
      </c>
      <c r="P17" s="28">
        <f t="shared" si="0"/>
        <v>-1713241</v>
      </c>
      <c r="Q17" s="28">
        <f t="shared" si="0"/>
        <v>-1044700</v>
      </c>
      <c r="R17" s="28">
        <f t="shared" si="0"/>
        <v>-5050065</v>
      </c>
      <c r="S17" s="28">
        <f t="shared" si="0"/>
        <v>-1345764</v>
      </c>
      <c r="T17" s="28">
        <f t="shared" si="0"/>
        <v>-802900</v>
      </c>
      <c r="U17" s="28">
        <f t="shared" si="0"/>
        <v>-830657</v>
      </c>
      <c r="V17" s="28">
        <f t="shared" si="0"/>
        <v>-2979321</v>
      </c>
      <c r="W17" s="28">
        <f t="shared" si="0"/>
        <v>-16459787</v>
      </c>
      <c r="X17" s="28">
        <f t="shared" si="0"/>
        <v>0</v>
      </c>
      <c r="Y17" s="28">
        <f t="shared" si="0"/>
        <v>-16459787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-9108811</v>
      </c>
      <c r="D26" s="18"/>
      <c r="E26" s="19">
        <v>-25605516</v>
      </c>
      <c r="F26" s="20">
        <v>-26052932</v>
      </c>
      <c r="G26" s="20">
        <v>-139807</v>
      </c>
      <c r="H26" s="20"/>
      <c r="I26" s="20">
        <v>-3398109</v>
      </c>
      <c r="J26" s="20">
        <v>-3537916</v>
      </c>
      <c r="K26" s="20">
        <v>-679861</v>
      </c>
      <c r="L26" s="20">
        <v>-1200428</v>
      </c>
      <c r="M26" s="20">
        <v>-1423947</v>
      </c>
      <c r="N26" s="20">
        <v>-3304236</v>
      </c>
      <c r="O26" s="20">
        <v>-775809</v>
      </c>
      <c r="P26" s="20">
        <v>-5092281</v>
      </c>
      <c r="Q26" s="20">
        <v>-3676561</v>
      </c>
      <c r="R26" s="20">
        <v>-9544651</v>
      </c>
      <c r="S26" s="20">
        <v>-2951448</v>
      </c>
      <c r="T26" s="20">
        <v>-5341013</v>
      </c>
      <c r="U26" s="20">
        <v>-3493862</v>
      </c>
      <c r="V26" s="20">
        <v>-11786323</v>
      </c>
      <c r="W26" s="20">
        <v>-28173126</v>
      </c>
      <c r="X26" s="20">
        <v>-26052932</v>
      </c>
      <c r="Y26" s="20">
        <v>-2120194</v>
      </c>
      <c r="Z26" s="21">
        <v>8.1380245417291235</v>
      </c>
      <c r="AA26" s="22">
        <v>-26052932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-9108811</v>
      </c>
      <c r="D27" s="26">
        <f>SUM(D21:D26)</f>
        <v>0</v>
      </c>
      <c r="E27" s="27">
        <f t="shared" si="1"/>
        <v>-25605516</v>
      </c>
      <c r="F27" s="28">
        <f t="shared" si="1"/>
        <v>-26052932</v>
      </c>
      <c r="G27" s="28">
        <f t="shared" si="1"/>
        <v>-139807</v>
      </c>
      <c r="H27" s="28">
        <f t="shared" si="1"/>
        <v>0</v>
      </c>
      <c r="I27" s="28">
        <f t="shared" si="1"/>
        <v>-3398109</v>
      </c>
      <c r="J27" s="28">
        <f t="shared" si="1"/>
        <v>-3537916</v>
      </c>
      <c r="K27" s="28">
        <f t="shared" si="1"/>
        <v>-679861</v>
      </c>
      <c r="L27" s="28">
        <f t="shared" si="1"/>
        <v>-1200428</v>
      </c>
      <c r="M27" s="28">
        <f t="shared" si="1"/>
        <v>-1423947</v>
      </c>
      <c r="N27" s="28">
        <f t="shared" si="1"/>
        <v>-3304236</v>
      </c>
      <c r="O27" s="28">
        <f t="shared" si="1"/>
        <v>-775809</v>
      </c>
      <c r="P27" s="28">
        <f t="shared" si="1"/>
        <v>-5092281</v>
      </c>
      <c r="Q27" s="28">
        <f t="shared" si="1"/>
        <v>-3676561</v>
      </c>
      <c r="R27" s="28">
        <f t="shared" si="1"/>
        <v>-9544651</v>
      </c>
      <c r="S27" s="28">
        <f t="shared" si="1"/>
        <v>-2951448</v>
      </c>
      <c r="T27" s="28">
        <f t="shared" si="1"/>
        <v>-5341013</v>
      </c>
      <c r="U27" s="28">
        <f t="shared" si="1"/>
        <v>-3493862</v>
      </c>
      <c r="V27" s="28">
        <f t="shared" si="1"/>
        <v>-11786323</v>
      </c>
      <c r="W27" s="28">
        <f t="shared" si="1"/>
        <v>-28173126</v>
      </c>
      <c r="X27" s="28">
        <f t="shared" si="1"/>
        <v>-26052932</v>
      </c>
      <c r="Y27" s="28">
        <f t="shared" si="1"/>
        <v>-2120194</v>
      </c>
      <c r="Z27" s="29">
        <f>+IF(X27&lt;&gt;0,+(Y27/X27)*100,0)</f>
        <v>8.1380245417291235</v>
      </c>
      <c r="AA27" s="30">
        <f>SUM(AA21:AA26)</f>
        <v>-26052932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-25866697</v>
      </c>
      <c r="D38" s="32">
        <f>+D17+D27+D36</f>
        <v>0</v>
      </c>
      <c r="E38" s="33">
        <f t="shared" si="3"/>
        <v>-25605516</v>
      </c>
      <c r="F38" s="2">
        <f t="shared" si="3"/>
        <v>-26052932</v>
      </c>
      <c r="G38" s="2">
        <f t="shared" si="3"/>
        <v>-3682475</v>
      </c>
      <c r="H38" s="2">
        <f t="shared" si="3"/>
        <v>-860770</v>
      </c>
      <c r="I38" s="2">
        <f t="shared" si="3"/>
        <v>-4057804</v>
      </c>
      <c r="J38" s="2">
        <f t="shared" si="3"/>
        <v>-8601049</v>
      </c>
      <c r="K38" s="2">
        <f t="shared" si="3"/>
        <v>-1429685</v>
      </c>
      <c r="L38" s="2">
        <f t="shared" si="3"/>
        <v>-2662495</v>
      </c>
      <c r="M38" s="2">
        <f t="shared" si="3"/>
        <v>-2579324</v>
      </c>
      <c r="N38" s="2">
        <f t="shared" si="3"/>
        <v>-6671504</v>
      </c>
      <c r="O38" s="2">
        <f t="shared" si="3"/>
        <v>-3067933</v>
      </c>
      <c r="P38" s="2">
        <f t="shared" si="3"/>
        <v>-6805522</v>
      </c>
      <c r="Q38" s="2">
        <f t="shared" si="3"/>
        <v>-4721261</v>
      </c>
      <c r="R38" s="2">
        <f t="shared" si="3"/>
        <v>-14594716</v>
      </c>
      <c r="S38" s="2">
        <f t="shared" si="3"/>
        <v>-4297212</v>
      </c>
      <c r="T38" s="2">
        <f t="shared" si="3"/>
        <v>-6143913</v>
      </c>
      <c r="U38" s="2">
        <f t="shared" si="3"/>
        <v>-4324519</v>
      </c>
      <c r="V38" s="2">
        <f t="shared" si="3"/>
        <v>-14765644</v>
      </c>
      <c r="W38" s="2">
        <f t="shared" si="3"/>
        <v>-44632913</v>
      </c>
      <c r="X38" s="2">
        <f t="shared" si="3"/>
        <v>-26052932</v>
      </c>
      <c r="Y38" s="2">
        <f t="shared" si="3"/>
        <v>-18579981</v>
      </c>
      <c r="Z38" s="34">
        <f>+IF(X38&lt;&gt;0,+(Y38/X38)*100,0)</f>
        <v>71.316276417564069</v>
      </c>
      <c r="AA38" s="35">
        <f>+AA17+AA27+AA36</f>
        <v>-26052932</v>
      </c>
    </row>
    <row r="39" spans="1:27" x14ac:dyDescent="0.25">
      <c r="A39" s="23" t="s">
        <v>60</v>
      </c>
      <c r="B39" s="17"/>
      <c r="C39" s="32">
        <v>-11500668</v>
      </c>
      <c r="D39" s="32"/>
      <c r="E39" s="33"/>
      <c r="F39" s="2"/>
      <c r="G39" s="2">
        <v>-37212107</v>
      </c>
      <c r="H39" s="2">
        <f>+G40+H60</f>
        <v>-40894582</v>
      </c>
      <c r="I39" s="2">
        <f>+H40+I60</f>
        <v>-41755352</v>
      </c>
      <c r="J39" s="2">
        <f>+G39</f>
        <v>-37212107</v>
      </c>
      <c r="K39" s="2">
        <f>+I40+K60</f>
        <v>-45813156</v>
      </c>
      <c r="L39" s="2">
        <f>+K40+L60</f>
        <v>-47242841</v>
      </c>
      <c r="M39" s="2">
        <f>+L40+M60</f>
        <v>-49905336</v>
      </c>
      <c r="N39" s="2">
        <f>+K39</f>
        <v>-45813156</v>
      </c>
      <c r="O39" s="2">
        <f>+M40+O60</f>
        <v>-52484660</v>
      </c>
      <c r="P39" s="2">
        <f>+O40+P60</f>
        <v>-55552593</v>
      </c>
      <c r="Q39" s="2">
        <f>+P40+Q60</f>
        <v>-62358115</v>
      </c>
      <c r="R39" s="2">
        <f>+O39</f>
        <v>-52484660</v>
      </c>
      <c r="S39" s="2">
        <f>+Q40+S60</f>
        <v>-67079376</v>
      </c>
      <c r="T39" s="2">
        <f>+S40+T60</f>
        <v>-71376588</v>
      </c>
      <c r="U39" s="2">
        <f>+T40+U60</f>
        <v>-77520501</v>
      </c>
      <c r="V39" s="2">
        <f>+S39</f>
        <v>-67079376</v>
      </c>
      <c r="W39" s="2">
        <f>+G39</f>
        <v>-37212107</v>
      </c>
      <c r="X39" s="2"/>
      <c r="Y39" s="2">
        <f>+W39-X39</f>
        <v>-37212107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-37367365</v>
      </c>
      <c r="D40" s="43">
        <f t="shared" ref="D40:AA40" si="4">+D38+D39</f>
        <v>0</v>
      </c>
      <c r="E40" s="44">
        <f t="shared" si="4"/>
        <v>-25605516</v>
      </c>
      <c r="F40" s="45">
        <f t="shared" si="4"/>
        <v>-26052932</v>
      </c>
      <c r="G40" s="45">
        <f t="shared" si="4"/>
        <v>-40894582</v>
      </c>
      <c r="H40" s="45">
        <f t="shared" si="4"/>
        <v>-41755352</v>
      </c>
      <c r="I40" s="45">
        <f t="shared" si="4"/>
        <v>-45813156</v>
      </c>
      <c r="J40" s="45">
        <f>+I40</f>
        <v>-45813156</v>
      </c>
      <c r="K40" s="45">
        <f t="shared" si="4"/>
        <v>-47242841</v>
      </c>
      <c r="L40" s="45">
        <f t="shared" si="4"/>
        <v>-49905336</v>
      </c>
      <c r="M40" s="45">
        <f t="shared" si="4"/>
        <v>-52484660</v>
      </c>
      <c r="N40" s="45">
        <f>+M40</f>
        <v>-52484660</v>
      </c>
      <c r="O40" s="45">
        <f t="shared" si="4"/>
        <v>-55552593</v>
      </c>
      <c r="P40" s="45">
        <f t="shared" si="4"/>
        <v>-62358115</v>
      </c>
      <c r="Q40" s="45">
        <f t="shared" si="4"/>
        <v>-67079376</v>
      </c>
      <c r="R40" s="45">
        <f>+Q40</f>
        <v>-67079376</v>
      </c>
      <c r="S40" s="45">
        <f t="shared" si="4"/>
        <v>-71376588</v>
      </c>
      <c r="T40" s="45">
        <f t="shared" si="4"/>
        <v>-77520501</v>
      </c>
      <c r="U40" s="45">
        <f t="shared" si="4"/>
        <v>-81845020</v>
      </c>
      <c r="V40" s="45">
        <f>+U40</f>
        <v>-81845020</v>
      </c>
      <c r="W40" s="45">
        <f>+V40</f>
        <v>-81845020</v>
      </c>
      <c r="X40" s="45">
        <f t="shared" si="4"/>
        <v>-26052932</v>
      </c>
      <c r="Y40" s="45">
        <f t="shared" si="4"/>
        <v>-55792088</v>
      </c>
      <c r="Z40" s="46">
        <f>+IF(X40&lt;&gt;0,+(Y40/X40)*100,0)</f>
        <v>214.14897946994986</v>
      </c>
      <c r="AA40" s="47">
        <f t="shared" si="4"/>
        <v>-26052932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-37212107</v>
      </c>
      <c r="J60">
        <v>-37212107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297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7131</v>
      </c>
      <c r="D7" s="18"/>
      <c r="E7" s="19">
        <v>211305310</v>
      </c>
      <c r="F7" s="20">
        <v>211305310</v>
      </c>
      <c r="G7" s="20"/>
      <c r="H7" s="20"/>
      <c r="I7" s="20"/>
      <c r="J7" s="20"/>
      <c r="K7" s="20">
        <v>148</v>
      </c>
      <c r="L7" s="20">
        <v>504</v>
      </c>
      <c r="M7" s="20"/>
      <c r="N7" s="20">
        <v>652</v>
      </c>
      <c r="O7" s="20">
        <v>296</v>
      </c>
      <c r="P7" s="20"/>
      <c r="Q7" s="20">
        <v>1967</v>
      </c>
      <c r="R7" s="20">
        <v>2263</v>
      </c>
      <c r="S7" s="20">
        <v>296</v>
      </c>
      <c r="T7" s="20"/>
      <c r="U7" s="20">
        <v>7280</v>
      </c>
      <c r="V7" s="20">
        <v>7576</v>
      </c>
      <c r="W7" s="20">
        <v>10491</v>
      </c>
      <c r="X7" s="20">
        <v>211305310</v>
      </c>
      <c r="Y7" s="20">
        <v>-211294819</v>
      </c>
      <c r="Z7" s="21">
        <v>-99.995035146064239</v>
      </c>
      <c r="AA7" s="22">
        <v>211305310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8569550</v>
      </c>
      <c r="F8" s="20">
        <v>8569550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8569550</v>
      </c>
      <c r="Y8" s="20">
        <v>-8569550</v>
      </c>
      <c r="Z8" s="21">
        <v>-100</v>
      </c>
      <c r="AA8" s="22">
        <v>8569550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13496440</v>
      </c>
      <c r="F9" s="20">
        <v>13496440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13496440</v>
      </c>
      <c r="Y9" s="20">
        <v>-13496440</v>
      </c>
      <c r="Z9" s="21">
        <v>-100</v>
      </c>
      <c r="AA9" s="22">
        <v>13496440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-50557221</v>
      </c>
      <c r="D14" s="18"/>
      <c r="E14" s="19">
        <v>-48361615</v>
      </c>
      <c r="F14" s="20">
        <v>-48361615</v>
      </c>
      <c r="G14" s="20">
        <v>-9786788</v>
      </c>
      <c r="H14" s="20">
        <v>-7811519</v>
      </c>
      <c r="I14" s="20">
        <v>-4535401</v>
      </c>
      <c r="J14" s="20">
        <v>-22133708</v>
      </c>
      <c r="K14" s="20">
        <v>-4115635</v>
      </c>
      <c r="L14" s="20">
        <v>-6324780</v>
      </c>
      <c r="M14" s="20">
        <v>-3092279</v>
      </c>
      <c r="N14" s="20">
        <v>-13532694</v>
      </c>
      <c r="O14" s="20">
        <v>-6330516</v>
      </c>
      <c r="P14" s="20">
        <v>-4511525</v>
      </c>
      <c r="Q14" s="20">
        <v>-6186833</v>
      </c>
      <c r="R14" s="20">
        <v>-17028874</v>
      </c>
      <c r="S14" s="20">
        <v>-4193130</v>
      </c>
      <c r="T14" s="20">
        <v>-4761208</v>
      </c>
      <c r="U14" s="20">
        <v>-3292222</v>
      </c>
      <c r="V14" s="20">
        <v>-12246560</v>
      </c>
      <c r="W14" s="20">
        <v>-64941836</v>
      </c>
      <c r="X14" s="20">
        <v>-48361615</v>
      </c>
      <c r="Y14" s="20">
        <v>-16580221</v>
      </c>
      <c r="Z14" s="21">
        <v>34.28384473926274</v>
      </c>
      <c r="AA14" s="22">
        <v>-48361615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-14234795</v>
      </c>
      <c r="F15" s="20">
        <v>-17089594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-17089594</v>
      </c>
      <c r="Y15" s="20">
        <v>17089594</v>
      </c>
      <c r="Z15" s="21">
        <v>-100</v>
      </c>
      <c r="AA15" s="22">
        <v>-17089594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-50550090</v>
      </c>
      <c r="D17" s="26">
        <f>SUM(D6:D16)</f>
        <v>0</v>
      </c>
      <c r="E17" s="27">
        <f t="shared" si="0"/>
        <v>170774890</v>
      </c>
      <c r="F17" s="28">
        <f t="shared" si="0"/>
        <v>167920091</v>
      </c>
      <c r="G17" s="28">
        <f t="shared" si="0"/>
        <v>-9786788</v>
      </c>
      <c r="H17" s="28">
        <f t="shared" si="0"/>
        <v>-7811519</v>
      </c>
      <c r="I17" s="28">
        <f t="shared" si="0"/>
        <v>-4535401</v>
      </c>
      <c r="J17" s="28">
        <f t="shared" si="0"/>
        <v>-22133708</v>
      </c>
      <c r="K17" s="28">
        <f t="shared" si="0"/>
        <v>-4115487</v>
      </c>
      <c r="L17" s="28">
        <f t="shared" si="0"/>
        <v>-6324276</v>
      </c>
      <c r="M17" s="28">
        <f t="shared" si="0"/>
        <v>-3092279</v>
      </c>
      <c r="N17" s="28">
        <f t="shared" si="0"/>
        <v>-13532042</v>
      </c>
      <c r="O17" s="28">
        <f t="shared" si="0"/>
        <v>-6330220</v>
      </c>
      <c r="P17" s="28">
        <f t="shared" si="0"/>
        <v>-4511525</v>
      </c>
      <c r="Q17" s="28">
        <f t="shared" si="0"/>
        <v>-6184866</v>
      </c>
      <c r="R17" s="28">
        <f t="shared" si="0"/>
        <v>-17026611</v>
      </c>
      <c r="S17" s="28">
        <f t="shared" si="0"/>
        <v>-4192834</v>
      </c>
      <c r="T17" s="28">
        <f t="shared" si="0"/>
        <v>-4761208</v>
      </c>
      <c r="U17" s="28">
        <f t="shared" si="0"/>
        <v>-3284942</v>
      </c>
      <c r="V17" s="28">
        <f t="shared" si="0"/>
        <v>-12238984</v>
      </c>
      <c r="W17" s="28">
        <f t="shared" si="0"/>
        <v>-64931345</v>
      </c>
      <c r="X17" s="28">
        <f t="shared" si="0"/>
        <v>167920091</v>
      </c>
      <c r="Y17" s="28">
        <f t="shared" si="0"/>
        <v>-232851436</v>
      </c>
      <c r="Z17" s="29">
        <f>+IF(X17&lt;&gt;0,+(Y17/X17)*100,0)</f>
        <v>-138.6680025084074</v>
      </c>
      <c r="AA17" s="30">
        <f>SUM(AA6:AA16)</f>
        <v>167920091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-1205055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-72134520</v>
      </c>
      <c r="D26" s="18"/>
      <c r="E26" s="19"/>
      <c r="F26" s="20"/>
      <c r="G26" s="20">
        <v>-5344449</v>
      </c>
      <c r="H26" s="20">
        <v>-1432515</v>
      </c>
      <c r="I26" s="20">
        <v>-4145543</v>
      </c>
      <c r="J26" s="20">
        <v>-10922507</v>
      </c>
      <c r="K26" s="20">
        <v>-3384393</v>
      </c>
      <c r="L26" s="20">
        <v>-5754965</v>
      </c>
      <c r="M26" s="20">
        <v>-1631617</v>
      </c>
      <c r="N26" s="20">
        <v>-10770975</v>
      </c>
      <c r="O26" s="20">
        <v>-2908179</v>
      </c>
      <c r="P26" s="20">
        <v>-5391406</v>
      </c>
      <c r="Q26" s="20">
        <v>-6672408</v>
      </c>
      <c r="R26" s="20">
        <v>-14971993</v>
      </c>
      <c r="S26" s="20">
        <v>-9988865</v>
      </c>
      <c r="T26" s="20">
        <v>-3800980</v>
      </c>
      <c r="U26" s="20">
        <v>-19302289</v>
      </c>
      <c r="V26" s="20">
        <v>-33092134</v>
      </c>
      <c r="W26" s="20">
        <v>-69757609</v>
      </c>
      <c r="X26" s="20"/>
      <c r="Y26" s="20">
        <v>-69757609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-73339575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-5344449</v>
      </c>
      <c r="H27" s="28">
        <f t="shared" si="1"/>
        <v>-1432515</v>
      </c>
      <c r="I27" s="28">
        <f t="shared" si="1"/>
        <v>-4145543</v>
      </c>
      <c r="J27" s="28">
        <f t="shared" si="1"/>
        <v>-10922507</v>
      </c>
      <c r="K27" s="28">
        <f t="shared" si="1"/>
        <v>-3384393</v>
      </c>
      <c r="L27" s="28">
        <f t="shared" si="1"/>
        <v>-5754965</v>
      </c>
      <c r="M27" s="28">
        <f t="shared" si="1"/>
        <v>-1631617</v>
      </c>
      <c r="N27" s="28">
        <f t="shared" si="1"/>
        <v>-10770975</v>
      </c>
      <c r="O27" s="28">
        <f t="shared" si="1"/>
        <v>-2908179</v>
      </c>
      <c r="P27" s="28">
        <f t="shared" si="1"/>
        <v>-5391406</v>
      </c>
      <c r="Q27" s="28">
        <f t="shared" si="1"/>
        <v>-6672408</v>
      </c>
      <c r="R27" s="28">
        <f t="shared" si="1"/>
        <v>-14971993</v>
      </c>
      <c r="S27" s="28">
        <f t="shared" si="1"/>
        <v>-9988865</v>
      </c>
      <c r="T27" s="28">
        <f t="shared" si="1"/>
        <v>-3800980</v>
      </c>
      <c r="U27" s="28">
        <f t="shared" si="1"/>
        <v>-19302289</v>
      </c>
      <c r="V27" s="28">
        <f t="shared" si="1"/>
        <v>-33092134</v>
      </c>
      <c r="W27" s="28">
        <f t="shared" si="1"/>
        <v>-69757609</v>
      </c>
      <c r="X27" s="28">
        <f t="shared" si="1"/>
        <v>0</v>
      </c>
      <c r="Y27" s="28">
        <f t="shared" si="1"/>
        <v>-69757609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-123889665</v>
      </c>
      <c r="D38" s="32">
        <f>+D17+D27+D36</f>
        <v>0</v>
      </c>
      <c r="E38" s="33">
        <f t="shared" si="3"/>
        <v>170774890</v>
      </c>
      <c r="F38" s="2">
        <f t="shared" si="3"/>
        <v>167920091</v>
      </c>
      <c r="G38" s="2">
        <f t="shared" si="3"/>
        <v>-15131237</v>
      </c>
      <c r="H38" s="2">
        <f t="shared" si="3"/>
        <v>-9244034</v>
      </c>
      <c r="I38" s="2">
        <f t="shared" si="3"/>
        <v>-8680944</v>
      </c>
      <c r="J38" s="2">
        <f t="shared" si="3"/>
        <v>-33056215</v>
      </c>
      <c r="K38" s="2">
        <f t="shared" si="3"/>
        <v>-7499880</v>
      </c>
      <c r="L38" s="2">
        <f t="shared" si="3"/>
        <v>-12079241</v>
      </c>
      <c r="M38" s="2">
        <f t="shared" si="3"/>
        <v>-4723896</v>
      </c>
      <c r="N38" s="2">
        <f t="shared" si="3"/>
        <v>-24303017</v>
      </c>
      <c r="O38" s="2">
        <f t="shared" si="3"/>
        <v>-9238399</v>
      </c>
      <c r="P38" s="2">
        <f t="shared" si="3"/>
        <v>-9902931</v>
      </c>
      <c r="Q38" s="2">
        <f t="shared" si="3"/>
        <v>-12857274</v>
      </c>
      <c r="R38" s="2">
        <f t="shared" si="3"/>
        <v>-31998604</v>
      </c>
      <c r="S38" s="2">
        <f t="shared" si="3"/>
        <v>-14181699</v>
      </c>
      <c r="T38" s="2">
        <f t="shared" si="3"/>
        <v>-8562188</v>
      </c>
      <c r="U38" s="2">
        <f t="shared" si="3"/>
        <v>-22587231</v>
      </c>
      <c r="V38" s="2">
        <f t="shared" si="3"/>
        <v>-45331118</v>
      </c>
      <c r="W38" s="2">
        <f t="shared" si="3"/>
        <v>-134688954</v>
      </c>
      <c r="X38" s="2">
        <f t="shared" si="3"/>
        <v>167920091</v>
      </c>
      <c r="Y38" s="2">
        <f t="shared" si="3"/>
        <v>-302609045</v>
      </c>
      <c r="Z38" s="34">
        <f>+IF(X38&lt;&gt;0,+(Y38/X38)*100,0)</f>
        <v>-180.21014829011733</v>
      </c>
      <c r="AA38" s="35">
        <f>+AA17+AA27+AA36</f>
        <v>167920091</v>
      </c>
    </row>
    <row r="39" spans="1:27" x14ac:dyDescent="0.25">
      <c r="A39" s="23" t="s">
        <v>60</v>
      </c>
      <c r="B39" s="17"/>
      <c r="C39" s="32">
        <v>-168934345</v>
      </c>
      <c r="D39" s="32"/>
      <c r="E39" s="33"/>
      <c r="F39" s="2"/>
      <c r="G39" s="2">
        <v>-291621283</v>
      </c>
      <c r="H39" s="2">
        <f>+G40+H60</f>
        <v>-306752520</v>
      </c>
      <c r="I39" s="2">
        <f>+H40+I60</f>
        <v>-315996554</v>
      </c>
      <c r="J39" s="2">
        <f>+G39</f>
        <v>-291621283</v>
      </c>
      <c r="K39" s="2">
        <f>+I40+K60</f>
        <v>-324677498</v>
      </c>
      <c r="L39" s="2">
        <f>+K40+L60</f>
        <v>-332177378</v>
      </c>
      <c r="M39" s="2">
        <f>+L40+M60</f>
        <v>-344256619</v>
      </c>
      <c r="N39" s="2">
        <f>+K39</f>
        <v>-324677498</v>
      </c>
      <c r="O39" s="2">
        <f>+M40+O60</f>
        <v>-348980515</v>
      </c>
      <c r="P39" s="2">
        <f>+O40+P60</f>
        <v>-358218914</v>
      </c>
      <c r="Q39" s="2">
        <f>+P40+Q60</f>
        <v>-368121845</v>
      </c>
      <c r="R39" s="2">
        <f>+O39</f>
        <v>-348980515</v>
      </c>
      <c r="S39" s="2">
        <f>+Q40+S60</f>
        <v>-380979119</v>
      </c>
      <c r="T39" s="2">
        <f>+S40+T60</f>
        <v>-395160818</v>
      </c>
      <c r="U39" s="2">
        <f>+T40+U60</f>
        <v>-403723006</v>
      </c>
      <c r="V39" s="2">
        <f>+S39</f>
        <v>-380979119</v>
      </c>
      <c r="W39" s="2">
        <f>+G39</f>
        <v>-291621283</v>
      </c>
      <c r="X39" s="2"/>
      <c r="Y39" s="2">
        <f>+W39-X39</f>
        <v>-291621283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-292824010</v>
      </c>
      <c r="D40" s="43">
        <f t="shared" ref="D40:AA40" si="4">+D38+D39</f>
        <v>0</v>
      </c>
      <c r="E40" s="44">
        <f t="shared" si="4"/>
        <v>170774890</v>
      </c>
      <c r="F40" s="45">
        <f t="shared" si="4"/>
        <v>167920091</v>
      </c>
      <c r="G40" s="45">
        <f t="shared" si="4"/>
        <v>-306752520</v>
      </c>
      <c r="H40" s="45">
        <f t="shared" si="4"/>
        <v>-315996554</v>
      </c>
      <c r="I40" s="45">
        <f t="shared" si="4"/>
        <v>-324677498</v>
      </c>
      <c r="J40" s="45">
        <f>+I40</f>
        <v>-324677498</v>
      </c>
      <c r="K40" s="45">
        <f t="shared" si="4"/>
        <v>-332177378</v>
      </c>
      <c r="L40" s="45">
        <f t="shared" si="4"/>
        <v>-344256619</v>
      </c>
      <c r="M40" s="45">
        <f t="shared" si="4"/>
        <v>-348980515</v>
      </c>
      <c r="N40" s="45">
        <f>+M40</f>
        <v>-348980515</v>
      </c>
      <c r="O40" s="45">
        <f t="shared" si="4"/>
        <v>-358218914</v>
      </c>
      <c r="P40" s="45">
        <f t="shared" si="4"/>
        <v>-368121845</v>
      </c>
      <c r="Q40" s="45">
        <f t="shared" si="4"/>
        <v>-380979119</v>
      </c>
      <c r="R40" s="45">
        <f>+Q40</f>
        <v>-380979119</v>
      </c>
      <c r="S40" s="45">
        <f t="shared" si="4"/>
        <v>-395160818</v>
      </c>
      <c r="T40" s="45">
        <f t="shared" si="4"/>
        <v>-403723006</v>
      </c>
      <c r="U40" s="45">
        <f t="shared" si="4"/>
        <v>-426310237</v>
      </c>
      <c r="V40" s="45">
        <f>+U40</f>
        <v>-426310237</v>
      </c>
      <c r="W40" s="45">
        <f>+V40</f>
        <v>-426310237</v>
      </c>
      <c r="X40" s="45">
        <f t="shared" si="4"/>
        <v>167920091</v>
      </c>
      <c r="Y40" s="45">
        <f t="shared" si="4"/>
        <v>-594230328</v>
      </c>
      <c r="Z40" s="46">
        <f>+IF(X40&lt;&gt;0,+(Y40/X40)*100,0)</f>
        <v>-353.87684967369387</v>
      </c>
      <c r="AA40" s="47">
        <f t="shared" si="4"/>
        <v>167920091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-291621283</v>
      </c>
      <c r="J60">
        <v>-291621283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299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17112</v>
      </c>
      <c r="D7" s="18"/>
      <c r="E7" s="19"/>
      <c r="F7" s="20"/>
      <c r="G7" s="20">
        <v>78</v>
      </c>
      <c r="H7" s="20">
        <v>657</v>
      </c>
      <c r="I7" s="20">
        <v>1430</v>
      </c>
      <c r="J7" s="20">
        <v>2165</v>
      </c>
      <c r="K7" s="20"/>
      <c r="L7" s="20">
        <v>5225</v>
      </c>
      <c r="M7" s="20">
        <v>1086</v>
      </c>
      <c r="N7" s="20">
        <v>6311</v>
      </c>
      <c r="O7" s="20">
        <v>1430</v>
      </c>
      <c r="P7" s="20">
        <v>5334</v>
      </c>
      <c r="Q7" s="20"/>
      <c r="R7" s="20">
        <v>6764</v>
      </c>
      <c r="S7" s="20">
        <v>657</v>
      </c>
      <c r="T7" s="20"/>
      <c r="U7" s="20">
        <v>1430</v>
      </c>
      <c r="V7" s="20">
        <v>2087</v>
      </c>
      <c r="W7" s="20">
        <v>17327</v>
      </c>
      <c r="X7" s="20"/>
      <c r="Y7" s="20">
        <v>17327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114724</v>
      </c>
      <c r="D8" s="18"/>
      <c r="E8" s="19">
        <v>21700</v>
      </c>
      <c r="F8" s="20">
        <v>21700</v>
      </c>
      <c r="G8" s="20">
        <v>1430</v>
      </c>
      <c r="H8" s="20">
        <v>31804</v>
      </c>
      <c r="I8" s="20">
        <v>5763</v>
      </c>
      <c r="J8" s="20">
        <v>38997</v>
      </c>
      <c r="K8" s="20">
        <v>8613</v>
      </c>
      <c r="L8" s="20">
        <v>24972</v>
      </c>
      <c r="M8" s="20"/>
      <c r="N8" s="20">
        <v>33585</v>
      </c>
      <c r="O8" s="20">
        <v>5276</v>
      </c>
      <c r="P8" s="20">
        <v>17581</v>
      </c>
      <c r="Q8" s="20">
        <v>9272</v>
      </c>
      <c r="R8" s="20">
        <v>32129</v>
      </c>
      <c r="S8" s="20">
        <v>23097</v>
      </c>
      <c r="T8" s="20">
        <v>8186</v>
      </c>
      <c r="U8" s="20">
        <v>3591</v>
      </c>
      <c r="V8" s="20">
        <v>34874</v>
      </c>
      <c r="W8" s="20">
        <v>139585</v>
      </c>
      <c r="X8" s="20">
        <v>21700</v>
      </c>
      <c r="Y8" s="20">
        <v>117885</v>
      </c>
      <c r="Z8" s="21">
        <v>543.24884792626722</v>
      </c>
      <c r="AA8" s="22">
        <v>21700</v>
      </c>
    </row>
    <row r="9" spans="1:27" x14ac:dyDescent="0.25">
      <c r="A9" s="23" t="s">
        <v>37</v>
      </c>
      <c r="B9" s="17" t="s">
        <v>6</v>
      </c>
      <c r="C9" s="18">
        <v>23505800</v>
      </c>
      <c r="D9" s="18"/>
      <c r="E9" s="19">
        <v>26392900</v>
      </c>
      <c r="F9" s="20">
        <v>26392900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26392900</v>
      </c>
      <c r="R9" s="20">
        <v>26392900</v>
      </c>
      <c r="S9" s="20"/>
      <c r="T9" s="20"/>
      <c r="U9" s="20"/>
      <c r="V9" s="20"/>
      <c r="W9" s="20">
        <v>26392900</v>
      </c>
      <c r="X9" s="20">
        <v>26392900</v>
      </c>
      <c r="Y9" s="20"/>
      <c r="Z9" s="21"/>
      <c r="AA9" s="22">
        <v>26392900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-17697977</v>
      </c>
      <c r="D14" s="18"/>
      <c r="E14" s="19"/>
      <c r="F14" s="20"/>
      <c r="G14" s="20">
        <v>-1104164</v>
      </c>
      <c r="H14" s="20">
        <v>-1266639</v>
      </c>
      <c r="I14" s="20">
        <v>-1376038</v>
      </c>
      <c r="J14" s="20">
        <v>-3746841</v>
      </c>
      <c r="K14" s="20">
        <v>-1402900</v>
      </c>
      <c r="L14" s="20">
        <v>-1556314</v>
      </c>
      <c r="M14" s="20">
        <v>-2284308</v>
      </c>
      <c r="N14" s="20">
        <v>-5243522</v>
      </c>
      <c r="O14" s="20">
        <v>-1569941</v>
      </c>
      <c r="P14" s="20">
        <v>-1822183</v>
      </c>
      <c r="Q14" s="20">
        <v>-1360794</v>
      </c>
      <c r="R14" s="20">
        <v>-4752918</v>
      </c>
      <c r="S14" s="20">
        <v>-2500923</v>
      </c>
      <c r="T14" s="20">
        <v>-1379792</v>
      </c>
      <c r="U14" s="20">
        <v>-1763773</v>
      </c>
      <c r="V14" s="20">
        <v>-5644488</v>
      </c>
      <c r="W14" s="20">
        <v>-19387769</v>
      </c>
      <c r="X14" s="20"/>
      <c r="Y14" s="20">
        <v>-19387769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5939659</v>
      </c>
      <c r="D17" s="26">
        <f>SUM(D6:D16)</f>
        <v>0</v>
      </c>
      <c r="E17" s="27">
        <f t="shared" si="0"/>
        <v>26414600</v>
      </c>
      <c r="F17" s="28">
        <f t="shared" si="0"/>
        <v>26414600</v>
      </c>
      <c r="G17" s="28">
        <f t="shared" si="0"/>
        <v>-1102656</v>
      </c>
      <c r="H17" s="28">
        <f t="shared" si="0"/>
        <v>-1234178</v>
      </c>
      <c r="I17" s="28">
        <f t="shared" si="0"/>
        <v>-1368845</v>
      </c>
      <c r="J17" s="28">
        <f t="shared" si="0"/>
        <v>-3705679</v>
      </c>
      <c r="K17" s="28">
        <f t="shared" si="0"/>
        <v>-1394287</v>
      </c>
      <c r="L17" s="28">
        <f t="shared" si="0"/>
        <v>-1526117</v>
      </c>
      <c r="M17" s="28">
        <f t="shared" si="0"/>
        <v>-2283222</v>
      </c>
      <c r="N17" s="28">
        <f t="shared" si="0"/>
        <v>-5203626</v>
      </c>
      <c r="O17" s="28">
        <f t="shared" si="0"/>
        <v>-1563235</v>
      </c>
      <c r="P17" s="28">
        <f t="shared" si="0"/>
        <v>-1799268</v>
      </c>
      <c r="Q17" s="28">
        <f t="shared" si="0"/>
        <v>25041378</v>
      </c>
      <c r="R17" s="28">
        <f t="shared" si="0"/>
        <v>21678875</v>
      </c>
      <c r="S17" s="28">
        <f t="shared" si="0"/>
        <v>-2477169</v>
      </c>
      <c r="T17" s="28">
        <f t="shared" si="0"/>
        <v>-1371606</v>
      </c>
      <c r="U17" s="28">
        <f t="shared" si="0"/>
        <v>-1758752</v>
      </c>
      <c r="V17" s="28">
        <f t="shared" si="0"/>
        <v>-5607527</v>
      </c>
      <c r="W17" s="28">
        <f t="shared" si="0"/>
        <v>7162043</v>
      </c>
      <c r="X17" s="28">
        <f t="shared" si="0"/>
        <v>26414600</v>
      </c>
      <c r="Y17" s="28">
        <f t="shared" si="0"/>
        <v>-19252557</v>
      </c>
      <c r="Z17" s="29">
        <f>+IF(X17&lt;&gt;0,+(Y17/X17)*100,0)</f>
        <v>-72.886044081682101</v>
      </c>
      <c r="AA17" s="30">
        <f>SUM(AA6:AA16)</f>
        <v>26414600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-17960210</v>
      </c>
      <c r="D26" s="18"/>
      <c r="E26" s="19">
        <v>-14619200</v>
      </c>
      <c r="F26" s="20">
        <v>-14806237</v>
      </c>
      <c r="G26" s="20">
        <v>-3208746</v>
      </c>
      <c r="H26" s="20">
        <v>-854390</v>
      </c>
      <c r="I26" s="20">
        <v>-980248</v>
      </c>
      <c r="J26" s="20">
        <v>-5043384</v>
      </c>
      <c r="K26" s="20">
        <v>-2503513</v>
      </c>
      <c r="L26" s="20">
        <v>-2722050</v>
      </c>
      <c r="M26" s="20">
        <v>-855200</v>
      </c>
      <c r="N26" s="20">
        <v>-6080763</v>
      </c>
      <c r="O26" s="20">
        <v>-2042815</v>
      </c>
      <c r="P26" s="20">
        <v>-235452</v>
      </c>
      <c r="Q26" s="20">
        <v>-221476</v>
      </c>
      <c r="R26" s="20">
        <v>-2499743</v>
      </c>
      <c r="S26" s="20">
        <v>-143956</v>
      </c>
      <c r="T26" s="20">
        <v>-522304</v>
      </c>
      <c r="U26" s="20">
        <v>-1546342</v>
      </c>
      <c r="V26" s="20">
        <v>-2212602</v>
      </c>
      <c r="W26" s="20">
        <v>-15836492</v>
      </c>
      <c r="X26" s="20">
        <v>-14806237</v>
      </c>
      <c r="Y26" s="20">
        <v>-1030255</v>
      </c>
      <c r="Z26" s="21">
        <v>6.9582500942001673</v>
      </c>
      <c r="AA26" s="22">
        <v>-14806237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-17960210</v>
      </c>
      <c r="D27" s="26">
        <f>SUM(D21:D26)</f>
        <v>0</v>
      </c>
      <c r="E27" s="27">
        <f t="shared" si="1"/>
        <v>-14619200</v>
      </c>
      <c r="F27" s="28">
        <f t="shared" si="1"/>
        <v>-14806237</v>
      </c>
      <c r="G27" s="28">
        <f t="shared" si="1"/>
        <v>-3208746</v>
      </c>
      <c r="H27" s="28">
        <f t="shared" si="1"/>
        <v>-854390</v>
      </c>
      <c r="I27" s="28">
        <f t="shared" si="1"/>
        <v>-980248</v>
      </c>
      <c r="J27" s="28">
        <f t="shared" si="1"/>
        <v>-5043384</v>
      </c>
      <c r="K27" s="28">
        <f t="shared" si="1"/>
        <v>-2503513</v>
      </c>
      <c r="L27" s="28">
        <f t="shared" si="1"/>
        <v>-2722050</v>
      </c>
      <c r="M27" s="28">
        <f t="shared" si="1"/>
        <v>-855200</v>
      </c>
      <c r="N27" s="28">
        <f t="shared" si="1"/>
        <v>-6080763</v>
      </c>
      <c r="O27" s="28">
        <f t="shared" si="1"/>
        <v>-2042815</v>
      </c>
      <c r="P27" s="28">
        <f t="shared" si="1"/>
        <v>-235452</v>
      </c>
      <c r="Q27" s="28">
        <f t="shared" si="1"/>
        <v>-221476</v>
      </c>
      <c r="R27" s="28">
        <f t="shared" si="1"/>
        <v>-2499743</v>
      </c>
      <c r="S27" s="28">
        <f t="shared" si="1"/>
        <v>-143956</v>
      </c>
      <c r="T27" s="28">
        <f t="shared" si="1"/>
        <v>-522304</v>
      </c>
      <c r="U27" s="28">
        <f t="shared" si="1"/>
        <v>-1546342</v>
      </c>
      <c r="V27" s="28">
        <f t="shared" si="1"/>
        <v>-2212602</v>
      </c>
      <c r="W27" s="28">
        <f t="shared" si="1"/>
        <v>-15836492</v>
      </c>
      <c r="X27" s="28">
        <f t="shared" si="1"/>
        <v>-14806237</v>
      </c>
      <c r="Y27" s="28">
        <f t="shared" si="1"/>
        <v>-1030255</v>
      </c>
      <c r="Z27" s="29">
        <f>+IF(X27&lt;&gt;0,+(Y27/X27)*100,0)</f>
        <v>6.9582500942001673</v>
      </c>
      <c r="AA27" s="30">
        <f>SUM(AA21:AA26)</f>
        <v>-14806237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-12020551</v>
      </c>
      <c r="D38" s="32">
        <f>+D17+D27+D36</f>
        <v>0</v>
      </c>
      <c r="E38" s="33">
        <f t="shared" si="3"/>
        <v>11795400</v>
      </c>
      <c r="F38" s="2">
        <f t="shared" si="3"/>
        <v>11608363</v>
      </c>
      <c r="G38" s="2">
        <f t="shared" si="3"/>
        <v>-4311402</v>
      </c>
      <c r="H38" s="2">
        <f t="shared" si="3"/>
        <v>-2088568</v>
      </c>
      <c r="I38" s="2">
        <f t="shared" si="3"/>
        <v>-2349093</v>
      </c>
      <c r="J38" s="2">
        <f t="shared" si="3"/>
        <v>-8749063</v>
      </c>
      <c r="K38" s="2">
        <f t="shared" si="3"/>
        <v>-3897800</v>
      </c>
      <c r="L38" s="2">
        <f t="shared" si="3"/>
        <v>-4248167</v>
      </c>
      <c r="M38" s="2">
        <f t="shared" si="3"/>
        <v>-3138422</v>
      </c>
      <c r="N38" s="2">
        <f t="shared" si="3"/>
        <v>-11284389</v>
      </c>
      <c r="O38" s="2">
        <f t="shared" si="3"/>
        <v>-3606050</v>
      </c>
      <c r="P38" s="2">
        <f t="shared" si="3"/>
        <v>-2034720</v>
      </c>
      <c r="Q38" s="2">
        <f t="shared" si="3"/>
        <v>24819902</v>
      </c>
      <c r="R38" s="2">
        <f t="shared" si="3"/>
        <v>19179132</v>
      </c>
      <c r="S38" s="2">
        <f t="shared" si="3"/>
        <v>-2621125</v>
      </c>
      <c r="T38" s="2">
        <f t="shared" si="3"/>
        <v>-1893910</v>
      </c>
      <c r="U38" s="2">
        <f t="shared" si="3"/>
        <v>-3305094</v>
      </c>
      <c r="V38" s="2">
        <f t="shared" si="3"/>
        <v>-7820129</v>
      </c>
      <c r="W38" s="2">
        <f t="shared" si="3"/>
        <v>-8674449</v>
      </c>
      <c r="X38" s="2">
        <f t="shared" si="3"/>
        <v>11608363</v>
      </c>
      <c r="Y38" s="2">
        <f t="shared" si="3"/>
        <v>-20282812</v>
      </c>
      <c r="Z38" s="34">
        <f>+IF(X38&lt;&gt;0,+(Y38/X38)*100,0)</f>
        <v>-174.72585927921102</v>
      </c>
      <c r="AA38" s="35">
        <f>+AA17+AA27+AA36</f>
        <v>11608363</v>
      </c>
    </row>
    <row r="39" spans="1:27" x14ac:dyDescent="0.25">
      <c r="A39" s="23" t="s">
        <v>60</v>
      </c>
      <c r="B39" s="17"/>
      <c r="C39" s="32">
        <v>-5200505</v>
      </c>
      <c r="D39" s="32"/>
      <c r="E39" s="33"/>
      <c r="F39" s="2"/>
      <c r="G39" s="2">
        <v>-24165771</v>
      </c>
      <c r="H39" s="2">
        <f>+G40+H60</f>
        <v>-21531208</v>
      </c>
      <c r="I39" s="2">
        <f>+H40+I60</f>
        <v>-23619776</v>
      </c>
      <c r="J39" s="2">
        <f>+G39</f>
        <v>-24165771</v>
      </c>
      <c r="K39" s="2">
        <f>+I40+K60</f>
        <v>-25968869</v>
      </c>
      <c r="L39" s="2">
        <f>+K40+L60</f>
        <v>-29866669</v>
      </c>
      <c r="M39" s="2">
        <f>+L40+M60</f>
        <v>-34114836</v>
      </c>
      <c r="N39" s="2">
        <f>+K39</f>
        <v>-25968869</v>
      </c>
      <c r="O39" s="2">
        <f>+M40+O60</f>
        <v>-37253258</v>
      </c>
      <c r="P39" s="2">
        <f>+O40+P60</f>
        <v>-40859308</v>
      </c>
      <c r="Q39" s="2">
        <f>+P40+Q60</f>
        <v>-42894028</v>
      </c>
      <c r="R39" s="2">
        <f>+O39</f>
        <v>-37253258</v>
      </c>
      <c r="S39" s="2">
        <f>+Q40+S60</f>
        <v>-18074126</v>
      </c>
      <c r="T39" s="2">
        <f>+S40+T60</f>
        <v>-20695251</v>
      </c>
      <c r="U39" s="2">
        <f>+T40+U60</f>
        <v>-22589161</v>
      </c>
      <c r="V39" s="2">
        <f>+S39</f>
        <v>-18074126</v>
      </c>
      <c r="W39" s="2">
        <f>+G39</f>
        <v>-24165771</v>
      </c>
      <c r="X39" s="2"/>
      <c r="Y39" s="2">
        <f>+W39-X39</f>
        <v>-24165771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-17221056</v>
      </c>
      <c r="D40" s="43">
        <f t="shared" ref="D40:AA40" si="4">+D38+D39</f>
        <v>0</v>
      </c>
      <c r="E40" s="44">
        <f t="shared" si="4"/>
        <v>11795400</v>
      </c>
      <c r="F40" s="45">
        <f t="shared" si="4"/>
        <v>11608363</v>
      </c>
      <c r="G40" s="45">
        <f t="shared" si="4"/>
        <v>-28477173</v>
      </c>
      <c r="H40" s="45">
        <f t="shared" si="4"/>
        <v>-23619776</v>
      </c>
      <c r="I40" s="45">
        <f t="shared" si="4"/>
        <v>-25968869</v>
      </c>
      <c r="J40" s="45">
        <f>+I40</f>
        <v>-25968869</v>
      </c>
      <c r="K40" s="45">
        <f t="shared" si="4"/>
        <v>-29866669</v>
      </c>
      <c r="L40" s="45">
        <f t="shared" si="4"/>
        <v>-34114836</v>
      </c>
      <c r="M40" s="45">
        <f t="shared" si="4"/>
        <v>-37253258</v>
      </c>
      <c r="N40" s="45">
        <f>+M40</f>
        <v>-37253258</v>
      </c>
      <c r="O40" s="45">
        <f t="shared" si="4"/>
        <v>-40859308</v>
      </c>
      <c r="P40" s="45">
        <f t="shared" si="4"/>
        <v>-42894028</v>
      </c>
      <c r="Q40" s="45">
        <f t="shared" si="4"/>
        <v>-18074126</v>
      </c>
      <c r="R40" s="45">
        <f>+Q40</f>
        <v>-18074126</v>
      </c>
      <c r="S40" s="45">
        <f t="shared" si="4"/>
        <v>-20695251</v>
      </c>
      <c r="T40" s="45">
        <f t="shared" si="4"/>
        <v>-22589161</v>
      </c>
      <c r="U40" s="45">
        <f t="shared" si="4"/>
        <v>-25894255</v>
      </c>
      <c r="V40" s="45">
        <f>+U40</f>
        <v>-25894255</v>
      </c>
      <c r="W40" s="45">
        <f>+V40</f>
        <v>-25894255</v>
      </c>
      <c r="X40" s="45">
        <f t="shared" si="4"/>
        <v>11608363</v>
      </c>
      <c r="Y40" s="45">
        <f t="shared" si="4"/>
        <v>-44448583</v>
      </c>
      <c r="Z40" s="46">
        <f>+IF(X40&lt;&gt;0,+(Y40/X40)*100,0)</f>
        <v>-382.90138755998584</v>
      </c>
      <c r="AA40" s="47">
        <f t="shared" si="4"/>
        <v>11608363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-24165771</v>
      </c>
      <c r="H60">
        <v>6945965</v>
      </c>
      <c r="J60">
        <v>-24165771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300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625896</v>
      </c>
      <c r="D7" s="18"/>
      <c r="E7" s="19">
        <v>84978043</v>
      </c>
      <c r="F7" s="20">
        <v>84978043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84978060</v>
      </c>
      <c r="Y7" s="20">
        <v>-84978060</v>
      </c>
      <c r="Z7" s="21">
        <v>-100</v>
      </c>
      <c r="AA7" s="22">
        <v>84978043</v>
      </c>
    </row>
    <row r="8" spans="1:27" x14ac:dyDescent="0.25">
      <c r="A8" s="23" t="s">
        <v>36</v>
      </c>
      <c r="B8" s="17" t="s">
        <v>32</v>
      </c>
      <c r="C8" s="18">
        <v>1987896</v>
      </c>
      <c r="D8" s="18"/>
      <c r="E8" s="19">
        <v>13644</v>
      </c>
      <c r="F8" s="20">
        <v>13644</v>
      </c>
      <c r="G8" s="20"/>
      <c r="H8" s="20"/>
      <c r="I8" s="20"/>
      <c r="J8" s="20"/>
      <c r="K8" s="20"/>
      <c r="L8" s="20"/>
      <c r="M8" s="20"/>
      <c r="N8" s="20"/>
      <c r="O8" s="20"/>
      <c r="P8" s="20">
        <v>1347150</v>
      </c>
      <c r="Q8" s="20">
        <v>529301</v>
      </c>
      <c r="R8" s="20">
        <v>1876451</v>
      </c>
      <c r="S8" s="20">
        <v>349709</v>
      </c>
      <c r="T8" s="20">
        <v>476684</v>
      </c>
      <c r="U8" s="20">
        <v>389186</v>
      </c>
      <c r="V8" s="20">
        <v>1215579</v>
      </c>
      <c r="W8" s="20">
        <v>3092030</v>
      </c>
      <c r="X8" s="20">
        <v>13644</v>
      </c>
      <c r="Y8" s="20">
        <v>3078386</v>
      </c>
      <c r="Z8" s="21">
        <v>22562.195836997947</v>
      </c>
      <c r="AA8" s="22">
        <v>13644</v>
      </c>
    </row>
    <row r="9" spans="1:27" x14ac:dyDescent="0.25">
      <c r="A9" s="23" t="s">
        <v>37</v>
      </c>
      <c r="B9" s="17" t="s">
        <v>6</v>
      </c>
      <c r="C9" s="18">
        <v>84225387</v>
      </c>
      <c r="D9" s="18"/>
      <c r="E9" s="19">
        <v>10009297</v>
      </c>
      <c r="F9" s="20">
        <v>10432869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2502368</v>
      </c>
      <c r="R9" s="20">
        <v>2502368</v>
      </c>
      <c r="S9" s="20"/>
      <c r="T9" s="20"/>
      <c r="U9" s="20"/>
      <c r="V9" s="20"/>
      <c r="W9" s="20">
        <v>2502368</v>
      </c>
      <c r="X9" s="20">
        <v>10432872</v>
      </c>
      <c r="Y9" s="20">
        <v>-7930504</v>
      </c>
      <c r="Z9" s="21">
        <v>-76.014581603224883</v>
      </c>
      <c r="AA9" s="22">
        <v>10432869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3526037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3526032</v>
      </c>
      <c r="Y10" s="20">
        <v>-3526032</v>
      </c>
      <c r="Z10" s="21">
        <v>-100</v>
      </c>
      <c r="AA10" s="22">
        <v>3526037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-16673055</v>
      </c>
      <c r="D14" s="18"/>
      <c r="E14" s="19">
        <v>-28146292</v>
      </c>
      <c r="F14" s="20">
        <v>-39310385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-39310403</v>
      </c>
      <c r="Y14" s="20">
        <v>39310403</v>
      </c>
      <c r="Z14" s="21">
        <v>-100</v>
      </c>
      <c r="AA14" s="22">
        <v>-39310385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-108069</v>
      </c>
      <c r="F15" s="20">
        <v>-108069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-108072</v>
      </c>
      <c r="Y15" s="20">
        <v>108072</v>
      </c>
      <c r="Z15" s="21">
        <v>-100</v>
      </c>
      <c r="AA15" s="22">
        <v>-108069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70166124</v>
      </c>
      <c r="D17" s="26">
        <f>SUM(D6:D16)</f>
        <v>0</v>
      </c>
      <c r="E17" s="27">
        <f t="shared" si="0"/>
        <v>66746623</v>
      </c>
      <c r="F17" s="28">
        <f t="shared" si="0"/>
        <v>59532139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1347150</v>
      </c>
      <c r="Q17" s="28">
        <f t="shared" si="0"/>
        <v>3031669</v>
      </c>
      <c r="R17" s="28">
        <f t="shared" si="0"/>
        <v>4378819</v>
      </c>
      <c r="S17" s="28">
        <f t="shared" si="0"/>
        <v>349709</v>
      </c>
      <c r="T17" s="28">
        <f t="shared" si="0"/>
        <v>476684</v>
      </c>
      <c r="U17" s="28">
        <f t="shared" si="0"/>
        <v>389186</v>
      </c>
      <c r="V17" s="28">
        <f t="shared" si="0"/>
        <v>1215579</v>
      </c>
      <c r="W17" s="28">
        <f t="shared" si="0"/>
        <v>5594398</v>
      </c>
      <c r="X17" s="28">
        <f t="shared" si="0"/>
        <v>59532133</v>
      </c>
      <c r="Y17" s="28">
        <f t="shared" si="0"/>
        <v>-53937735</v>
      </c>
      <c r="Z17" s="29">
        <f>+IF(X17&lt;&gt;0,+(Y17/X17)*100,0)</f>
        <v>-90.60272542225222</v>
      </c>
      <c r="AA17" s="30">
        <f>SUM(AA6:AA16)</f>
        <v>59532139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-3197172</v>
      </c>
      <c r="D26" s="18"/>
      <c r="E26" s="19">
        <v>-31510000</v>
      </c>
      <c r="F26" s="20">
        <v>-34721639</v>
      </c>
      <c r="G26" s="20"/>
      <c r="H26" s="20"/>
      <c r="I26" s="20"/>
      <c r="J26" s="20"/>
      <c r="K26" s="20">
        <v>-7207770</v>
      </c>
      <c r="L26" s="20">
        <v>-57302</v>
      </c>
      <c r="M26" s="20"/>
      <c r="N26" s="20">
        <v>-7265072</v>
      </c>
      <c r="O26" s="20">
        <v>-118194</v>
      </c>
      <c r="P26" s="20">
        <v>-192765</v>
      </c>
      <c r="Q26" s="20">
        <v>-361420</v>
      </c>
      <c r="R26" s="20">
        <v>-672379</v>
      </c>
      <c r="S26" s="20">
        <v>-2567108</v>
      </c>
      <c r="T26" s="20">
        <v>-1361452</v>
      </c>
      <c r="U26" s="20">
        <v>-859442</v>
      </c>
      <c r="V26" s="20">
        <v>-4788002</v>
      </c>
      <c r="W26" s="20">
        <v>-12725453</v>
      </c>
      <c r="X26" s="20">
        <v>-34721628</v>
      </c>
      <c r="Y26" s="20">
        <v>21996175</v>
      </c>
      <c r="Z26" s="21">
        <v>-63.350068147726255</v>
      </c>
      <c r="AA26" s="22">
        <v>-34721639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-3197172</v>
      </c>
      <c r="D27" s="26">
        <f>SUM(D21:D26)</f>
        <v>0</v>
      </c>
      <c r="E27" s="27">
        <f t="shared" si="1"/>
        <v>-31510000</v>
      </c>
      <c r="F27" s="28">
        <f t="shared" si="1"/>
        <v>-34721639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-7207770</v>
      </c>
      <c r="L27" s="28">
        <f t="shared" si="1"/>
        <v>-57302</v>
      </c>
      <c r="M27" s="28">
        <f t="shared" si="1"/>
        <v>0</v>
      </c>
      <c r="N27" s="28">
        <f t="shared" si="1"/>
        <v>-7265072</v>
      </c>
      <c r="O27" s="28">
        <f t="shared" si="1"/>
        <v>-118194</v>
      </c>
      <c r="P27" s="28">
        <f t="shared" si="1"/>
        <v>-192765</v>
      </c>
      <c r="Q27" s="28">
        <f t="shared" si="1"/>
        <v>-361420</v>
      </c>
      <c r="R27" s="28">
        <f t="shared" si="1"/>
        <v>-672379</v>
      </c>
      <c r="S27" s="28">
        <f t="shared" si="1"/>
        <v>-2567108</v>
      </c>
      <c r="T27" s="28">
        <f t="shared" si="1"/>
        <v>-1361452</v>
      </c>
      <c r="U27" s="28">
        <f t="shared" si="1"/>
        <v>-859442</v>
      </c>
      <c r="V27" s="28">
        <f t="shared" si="1"/>
        <v>-4788002</v>
      </c>
      <c r="W27" s="28">
        <f t="shared" si="1"/>
        <v>-12725453</v>
      </c>
      <c r="X27" s="28">
        <f t="shared" si="1"/>
        <v>-34721628</v>
      </c>
      <c r="Y27" s="28">
        <f t="shared" si="1"/>
        <v>21996175</v>
      </c>
      <c r="Z27" s="29">
        <f>+IF(X27&lt;&gt;0,+(Y27/X27)*100,0)</f>
        <v>-63.350068147726255</v>
      </c>
      <c r="AA27" s="30">
        <f>SUM(AA21:AA26)</f>
        <v>-34721639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>
        <v>1141</v>
      </c>
      <c r="T33" s="20">
        <v>-91503</v>
      </c>
      <c r="U33" s="20">
        <v>-564</v>
      </c>
      <c r="V33" s="36">
        <v>-90926</v>
      </c>
      <c r="W33" s="36">
        <v>-90926</v>
      </c>
      <c r="X33" s="36"/>
      <c r="Y33" s="20">
        <v>-90926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1141</v>
      </c>
      <c r="T36" s="28">
        <f t="shared" si="2"/>
        <v>-91503</v>
      </c>
      <c r="U36" s="28">
        <f t="shared" si="2"/>
        <v>-564</v>
      </c>
      <c r="V36" s="28">
        <f t="shared" si="2"/>
        <v>-90926</v>
      </c>
      <c r="W36" s="28">
        <f t="shared" si="2"/>
        <v>-90926</v>
      </c>
      <c r="X36" s="28">
        <f t="shared" si="2"/>
        <v>0</v>
      </c>
      <c r="Y36" s="28">
        <f t="shared" si="2"/>
        <v>-90926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66968952</v>
      </c>
      <c r="D38" s="32">
        <f>+D17+D27+D36</f>
        <v>0</v>
      </c>
      <c r="E38" s="33">
        <f t="shared" si="3"/>
        <v>35236623</v>
      </c>
      <c r="F38" s="2">
        <f t="shared" si="3"/>
        <v>24810500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-7207770</v>
      </c>
      <c r="L38" s="2">
        <f t="shared" si="3"/>
        <v>-57302</v>
      </c>
      <c r="M38" s="2">
        <f t="shared" si="3"/>
        <v>0</v>
      </c>
      <c r="N38" s="2">
        <f t="shared" si="3"/>
        <v>-7265072</v>
      </c>
      <c r="O38" s="2">
        <f t="shared" si="3"/>
        <v>-118194</v>
      </c>
      <c r="P38" s="2">
        <f t="shared" si="3"/>
        <v>1154385</v>
      </c>
      <c r="Q38" s="2">
        <f t="shared" si="3"/>
        <v>2670249</v>
      </c>
      <c r="R38" s="2">
        <f t="shared" si="3"/>
        <v>3706440</v>
      </c>
      <c r="S38" s="2">
        <f t="shared" si="3"/>
        <v>-2216258</v>
      </c>
      <c r="T38" s="2">
        <f t="shared" si="3"/>
        <v>-976271</v>
      </c>
      <c r="U38" s="2">
        <f t="shared" si="3"/>
        <v>-470820</v>
      </c>
      <c r="V38" s="2">
        <f t="shared" si="3"/>
        <v>-3663349</v>
      </c>
      <c r="W38" s="2">
        <f t="shared" si="3"/>
        <v>-7221981</v>
      </c>
      <c r="X38" s="2">
        <f t="shared" si="3"/>
        <v>24810505</v>
      </c>
      <c r="Y38" s="2">
        <f t="shared" si="3"/>
        <v>-32032486</v>
      </c>
      <c r="Z38" s="34">
        <f>+IF(X38&lt;&gt;0,+(Y38/X38)*100,0)</f>
        <v>-129.10856107120753</v>
      </c>
      <c r="AA38" s="35">
        <f>+AA17+AA27+AA36</f>
        <v>24810500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-7207770</v>
      </c>
      <c r="M39" s="2">
        <f>+L40+M60</f>
        <v>-7265072</v>
      </c>
      <c r="N39" s="2">
        <f>+K39</f>
        <v>0</v>
      </c>
      <c r="O39" s="2">
        <f>+M40+O60</f>
        <v>-7265072</v>
      </c>
      <c r="P39" s="2">
        <f>+O40+P60</f>
        <v>-7383266</v>
      </c>
      <c r="Q39" s="2">
        <f>+P40+Q60</f>
        <v>-6228881</v>
      </c>
      <c r="R39" s="2">
        <f>+O39</f>
        <v>-7265072</v>
      </c>
      <c r="S39" s="2">
        <f>+Q40+S60</f>
        <v>-3558632</v>
      </c>
      <c r="T39" s="2">
        <f>+S40+T60</f>
        <v>-5774890</v>
      </c>
      <c r="U39" s="2">
        <f>+T40+U60</f>
        <v>-6751161</v>
      </c>
      <c r="V39" s="2">
        <f>+S39</f>
        <v>-3558632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66968952</v>
      </c>
      <c r="D40" s="43">
        <f t="shared" ref="D40:AA40" si="4">+D38+D39</f>
        <v>0</v>
      </c>
      <c r="E40" s="44">
        <f t="shared" si="4"/>
        <v>35236623</v>
      </c>
      <c r="F40" s="45">
        <f t="shared" si="4"/>
        <v>24810500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-7207770</v>
      </c>
      <c r="L40" s="45">
        <f t="shared" si="4"/>
        <v>-7265072</v>
      </c>
      <c r="M40" s="45">
        <f t="shared" si="4"/>
        <v>-7265072</v>
      </c>
      <c r="N40" s="45">
        <f>+M40</f>
        <v>-7265072</v>
      </c>
      <c r="O40" s="45">
        <f t="shared" si="4"/>
        <v>-7383266</v>
      </c>
      <c r="P40" s="45">
        <f t="shared" si="4"/>
        <v>-6228881</v>
      </c>
      <c r="Q40" s="45">
        <f t="shared" si="4"/>
        <v>-3558632</v>
      </c>
      <c r="R40" s="45">
        <f>+Q40</f>
        <v>-3558632</v>
      </c>
      <c r="S40" s="45">
        <f t="shared" si="4"/>
        <v>-5774890</v>
      </c>
      <c r="T40" s="45">
        <f t="shared" si="4"/>
        <v>-6751161</v>
      </c>
      <c r="U40" s="45">
        <f t="shared" si="4"/>
        <v>-7221981</v>
      </c>
      <c r="V40" s="45">
        <f>+U40</f>
        <v>-7221981</v>
      </c>
      <c r="W40" s="45">
        <f>+V40</f>
        <v>-7221981</v>
      </c>
      <c r="X40" s="45">
        <f t="shared" si="4"/>
        <v>24810505</v>
      </c>
      <c r="Y40" s="45">
        <f t="shared" si="4"/>
        <v>-32032486</v>
      </c>
      <c r="Z40" s="46">
        <f>+IF(X40&lt;&gt;0,+(Y40/X40)*100,0)</f>
        <v>-129.10856107120753</v>
      </c>
      <c r="AA40" s="47">
        <f t="shared" si="4"/>
        <v>24810500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301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302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72821083</v>
      </c>
      <c r="D7" s="18"/>
      <c r="E7" s="19">
        <v>63330714</v>
      </c>
      <c r="F7" s="20">
        <v>64918014</v>
      </c>
      <c r="G7" s="20">
        <v>5486288</v>
      </c>
      <c r="H7" s="20">
        <v>3587391</v>
      </c>
      <c r="I7" s="20">
        <v>7665541</v>
      </c>
      <c r="J7" s="20">
        <v>16739220</v>
      </c>
      <c r="K7" s="20">
        <v>6357489</v>
      </c>
      <c r="L7" s="20">
        <v>6772387</v>
      </c>
      <c r="M7" s="20">
        <v>7065103</v>
      </c>
      <c r="N7" s="20">
        <v>20194979</v>
      </c>
      <c r="O7" s="20">
        <v>7491990</v>
      </c>
      <c r="P7" s="20">
        <v>8136877</v>
      </c>
      <c r="Q7" s="20">
        <v>7629428</v>
      </c>
      <c r="R7" s="20">
        <v>23258295</v>
      </c>
      <c r="S7" s="20">
        <v>7508761</v>
      </c>
      <c r="T7" s="20">
        <v>7076122</v>
      </c>
      <c r="U7" s="20">
        <v>4748256</v>
      </c>
      <c r="V7" s="20">
        <v>19333139</v>
      </c>
      <c r="W7" s="20">
        <v>79525633</v>
      </c>
      <c r="X7" s="20">
        <v>64918014</v>
      </c>
      <c r="Y7" s="20">
        <v>14607619</v>
      </c>
      <c r="Z7" s="21">
        <v>22.501641840121604</v>
      </c>
      <c r="AA7" s="22">
        <v>64918014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13440600</v>
      </c>
      <c r="D9" s="18"/>
      <c r="E9" s="19">
        <v>14488315</v>
      </c>
      <c r="F9" s="20">
        <v>14862000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14862000</v>
      </c>
      <c r="Y9" s="20">
        <v>-14862000</v>
      </c>
      <c r="Z9" s="21">
        <v>-100</v>
      </c>
      <c r="AA9" s="22">
        <v>14862000</v>
      </c>
    </row>
    <row r="10" spans="1:27" x14ac:dyDescent="0.25">
      <c r="A10" s="23" t="s">
        <v>38</v>
      </c>
      <c r="B10" s="17" t="s">
        <v>6</v>
      </c>
      <c r="C10" s="18">
        <v>9630000</v>
      </c>
      <c r="D10" s="18"/>
      <c r="E10" s="19">
        <v>5000000</v>
      </c>
      <c r="F10" s="20">
        <v>5000000</v>
      </c>
      <c r="G10" s="20"/>
      <c r="H10" s="20"/>
      <c r="I10" s="20"/>
      <c r="J10" s="20"/>
      <c r="K10" s="20">
        <v>2700000</v>
      </c>
      <c r="L10" s="20"/>
      <c r="M10" s="20"/>
      <c r="N10" s="20">
        <v>2700000</v>
      </c>
      <c r="O10" s="20"/>
      <c r="P10" s="20"/>
      <c r="Q10" s="20"/>
      <c r="R10" s="20"/>
      <c r="S10" s="20"/>
      <c r="T10" s="20"/>
      <c r="U10" s="20"/>
      <c r="V10" s="20"/>
      <c r="W10" s="20">
        <v>2700000</v>
      </c>
      <c r="X10" s="20">
        <v>5000000</v>
      </c>
      <c r="Y10" s="20">
        <v>-2300000</v>
      </c>
      <c r="Z10" s="21">
        <v>-46</v>
      </c>
      <c r="AA10" s="22">
        <v>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580720</v>
      </c>
      <c r="G11" s="20">
        <v>70789</v>
      </c>
      <c r="H11" s="20">
        <v>35081</v>
      </c>
      <c r="I11" s="20">
        <v>68232</v>
      </c>
      <c r="J11" s="20">
        <v>174102</v>
      </c>
      <c r="K11" s="20">
        <v>62593</v>
      </c>
      <c r="L11" s="20">
        <v>43054</v>
      </c>
      <c r="M11" s="20">
        <v>36553</v>
      </c>
      <c r="N11" s="20">
        <v>142200</v>
      </c>
      <c r="O11" s="20">
        <v>47506</v>
      </c>
      <c r="P11" s="20">
        <v>97347</v>
      </c>
      <c r="Q11" s="20">
        <v>82922</v>
      </c>
      <c r="R11" s="20">
        <v>227775</v>
      </c>
      <c r="S11" s="20">
        <v>39871</v>
      </c>
      <c r="T11" s="20">
        <v>95447</v>
      </c>
      <c r="U11" s="20">
        <v>66962</v>
      </c>
      <c r="V11" s="20">
        <v>202280</v>
      </c>
      <c r="W11" s="20">
        <v>746357</v>
      </c>
      <c r="X11" s="20">
        <v>580720</v>
      </c>
      <c r="Y11" s="20">
        <v>165637</v>
      </c>
      <c r="Z11" s="21">
        <v>28.522695963631357</v>
      </c>
      <c r="AA11" s="22">
        <v>580720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-17015014</v>
      </c>
      <c r="D14" s="18"/>
      <c r="E14" s="19">
        <v>-51245542</v>
      </c>
      <c r="F14" s="20">
        <v>-56996506</v>
      </c>
      <c r="G14" s="20">
        <v>-2251</v>
      </c>
      <c r="H14" s="20">
        <v>-62494</v>
      </c>
      <c r="I14" s="20"/>
      <c r="J14" s="20">
        <v>-64745</v>
      </c>
      <c r="K14" s="20"/>
      <c r="L14" s="20"/>
      <c r="M14" s="20"/>
      <c r="N14" s="20"/>
      <c r="O14" s="20"/>
      <c r="P14" s="20">
        <v>-236000</v>
      </c>
      <c r="Q14" s="20"/>
      <c r="R14" s="20">
        <v>-236000</v>
      </c>
      <c r="S14" s="20"/>
      <c r="T14" s="20"/>
      <c r="U14" s="20">
        <v>4</v>
      </c>
      <c r="V14" s="20">
        <v>4</v>
      </c>
      <c r="W14" s="20">
        <v>-300741</v>
      </c>
      <c r="X14" s="20">
        <v>-56996506</v>
      </c>
      <c r="Y14" s="20">
        <v>56695765</v>
      </c>
      <c r="Z14" s="21">
        <v>-99.472351866621437</v>
      </c>
      <c r="AA14" s="22">
        <v>-56996506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-5328575</v>
      </c>
      <c r="F15" s="20">
        <v>-5213530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-5213530</v>
      </c>
      <c r="Y15" s="20">
        <v>5213530</v>
      </c>
      <c r="Z15" s="21">
        <v>-100</v>
      </c>
      <c r="AA15" s="22">
        <v>-5213530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78876669</v>
      </c>
      <c r="D17" s="26">
        <f>SUM(D6:D16)</f>
        <v>0</v>
      </c>
      <c r="E17" s="27">
        <f t="shared" si="0"/>
        <v>26244912</v>
      </c>
      <c r="F17" s="28">
        <f t="shared" si="0"/>
        <v>23150698</v>
      </c>
      <c r="G17" s="28">
        <f t="shared" si="0"/>
        <v>5554826</v>
      </c>
      <c r="H17" s="28">
        <f t="shared" si="0"/>
        <v>3559978</v>
      </c>
      <c r="I17" s="28">
        <f t="shared" si="0"/>
        <v>7733773</v>
      </c>
      <c r="J17" s="28">
        <f t="shared" si="0"/>
        <v>16848577</v>
      </c>
      <c r="K17" s="28">
        <f t="shared" si="0"/>
        <v>9120082</v>
      </c>
      <c r="L17" s="28">
        <f t="shared" si="0"/>
        <v>6815441</v>
      </c>
      <c r="M17" s="28">
        <f t="shared" si="0"/>
        <v>7101656</v>
      </c>
      <c r="N17" s="28">
        <f t="shared" si="0"/>
        <v>23037179</v>
      </c>
      <c r="O17" s="28">
        <f t="shared" si="0"/>
        <v>7539496</v>
      </c>
      <c r="P17" s="28">
        <f t="shared" si="0"/>
        <v>7998224</v>
      </c>
      <c r="Q17" s="28">
        <f t="shared" si="0"/>
        <v>7712350</v>
      </c>
      <c r="R17" s="28">
        <f t="shared" si="0"/>
        <v>23250070</v>
      </c>
      <c r="S17" s="28">
        <f t="shared" si="0"/>
        <v>7548632</v>
      </c>
      <c r="T17" s="28">
        <f t="shared" si="0"/>
        <v>7171569</v>
      </c>
      <c r="U17" s="28">
        <f t="shared" si="0"/>
        <v>4815222</v>
      </c>
      <c r="V17" s="28">
        <f t="shared" si="0"/>
        <v>19535423</v>
      </c>
      <c r="W17" s="28">
        <f t="shared" si="0"/>
        <v>82671249</v>
      </c>
      <c r="X17" s="28">
        <f t="shared" si="0"/>
        <v>23150698</v>
      </c>
      <c r="Y17" s="28">
        <f t="shared" si="0"/>
        <v>59520551</v>
      </c>
      <c r="Z17" s="29">
        <f>+IF(X17&lt;&gt;0,+(Y17/X17)*100,0)</f>
        <v>257.10045977879372</v>
      </c>
      <c r="AA17" s="30">
        <f>SUM(AA6:AA16)</f>
        <v>23150698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-15117970</v>
      </c>
      <c r="D26" s="18"/>
      <c r="E26" s="19">
        <v>-30755468</v>
      </c>
      <c r="F26" s="20">
        <v>-15987872</v>
      </c>
      <c r="G26" s="20">
        <v>-5315104</v>
      </c>
      <c r="H26" s="20">
        <v>-1471954</v>
      </c>
      <c r="I26" s="20">
        <v>-323893</v>
      </c>
      <c r="J26" s="20">
        <v>-7110951</v>
      </c>
      <c r="K26" s="20">
        <v>-1099429</v>
      </c>
      <c r="L26" s="20">
        <v>-2346620</v>
      </c>
      <c r="M26" s="20"/>
      <c r="N26" s="20">
        <v>-3446049</v>
      </c>
      <c r="O26" s="20"/>
      <c r="P26" s="20"/>
      <c r="Q26" s="20">
        <v>-141964</v>
      </c>
      <c r="R26" s="20">
        <v>-141964</v>
      </c>
      <c r="S26" s="20">
        <v>-454047</v>
      </c>
      <c r="T26" s="20">
        <v>-325836</v>
      </c>
      <c r="U26" s="20">
        <v>-1040663</v>
      </c>
      <c r="V26" s="20">
        <v>-1820546</v>
      </c>
      <c r="W26" s="20">
        <v>-12519510</v>
      </c>
      <c r="X26" s="20">
        <v>-15987872</v>
      </c>
      <c r="Y26" s="20">
        <v>3468362</v>
      </c>
      <c r="Z26" s="21">
        <v>-21.693706329397681</v>
      </c>
      <c r="AA26" s="22">
        <v>-15987872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-15117970</v>
      </c>
      <c r="D27" s="26">
        <f>SUM(D21:D26)</f>
        <v>0</v>
      </c>
      <c r="E27" s="27">
        <f t="shared" si="1"/>
        <v>-30755468</v>
      </c>
      <c r="F27" s="28">
        <f t="shared" si="1"/>
        <v>-15987872</v>
      </c>
      <c r="G27" s="28">
        <f t="shared" si="1"/>
        <v>-5315104</v>
      </c>
      <c r="H27" s="28">
        <f t="shared" si="1"/>
        <v>-1471954</v>
      </c>
      <c r="I27" s="28">
        <f t="shared" si="1"/>
        <v>-323893</v>
      </c>
      <c r="J27" s="28">
        <f t="shared" si="1"/>
        <v>-7110951</v>
      </c>
      <c r="K27" s="28">
        <f t="shared" si="1"/>
        <v>-1099429</v>
      </c>
      <c r="L27" s="28">
        <f t="shared" si="1"/>
        <v>-2346620</v>
      </c>
      <c r="M27" s="28">
        <f t="shared" si="1"/>
        <v>0</v>
      </c>
      <c r="N27" s="28">
        <f t="shared" si="1"/>
        <v>-3446049</v>
      </c>
      <c r="O27" s="28">
        <f t="shared" si="1"/>
        <v>0</v>
      </c>
      <c r="P27" s="28">
        <f t="shared" si="1"/>
        <v>0</v>
      </c>
      <c r="Q27" s="28">
        <f t="shared" si="1"/>
        <v>-141964</v>
      </c>
      <c r="R27" s="28">
        <f t="shared" si="1"/>
        <v>-141964</v>
      </c>
      <c r="S27" s="28">
        <f t="shared" si="1"/>
        <v>-454047</v>
      </c>
      <c r="T27" s="28">
        <f t="shared" si="1"/>
        <v>-325836</v>
      </c>
      <c r="U27" s="28">
        <f t="shared" si="1"/>
        <v>-1040663</v>
      </c>
      <c r="V27" s="28">
        <f t="shared" si="1"/>
        <v>-1820546</v>
      </c>
      <c r="W27" s="28">
        <f t="shared" si="1"/>
        <v>-12519510</v>
      </c>
      <c r="X27" s="28">
        <f t="shared" si="1"/>
        <v>-15987872</v>
      </c>
      <c r="Y27" s="28">
        <f t="shared" si="1"/>
        <v>3468362</v>
      </c>
      <c r="Z27" s="29">
        <f>+IF(X27&lt;&gt;0,+(Y27/X27)*100,0)</f>
        <v>-21.693706329397681</v>
      </c>
      <c r="AA27" s="30">
        <f>SUM(AA21:AA26)</f>
        <v>-15987872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63758699</v>
      </c>
      <c r="D38" s="32">
        <f>+D17+D27+D36</f>
        <v>0</v>
      </c>
      <c r="E38" s="33">
        <f t="shared" si="3"/>
        <v>-4510556</v>
      </c>
      <c r="F38" s="2">
        <f t="shared" si="3"/>
        <v>7162826</v>
      </c>
      <c r="G38" s="2">
        <f t="shared" si="3"/>
        <v>239722</v>
      </c>
      <c r="H38" s="2">
        <f t="shared" si="3"/>
        <v>2088024</v>
      </c>
      <c r="I38" s="2">
        <f t="shared" si="3"/>
        <v>7409880</v>
      </c>
      <c r="J38" s="2">
        <f t="shared" si="3"/>
        <v>9737626</v>
      </c>
      <c r="K38" s="2">
        <f t="shared" si="3"/>
        <v>8020653</v>
      </c>
      <c r="L38" s="2">
        <f t="shared" si="3"/>
        <v>4468821</v>
      </c>
      <c r="M38" s="2">
        <f t="shared" si="3"/>
        <v>7101656</v>
      </c>
      <c r="N38" s="2">
        <f t="shared" si="3"/>
        <v>19591130</v>
      </c>
      <c r="O38" s="2">
        <f t="shared" si="3"/>
        <v>7539496</v>
      </c>
      <c r="P38" s="2">
        <f t="shared" si="3"/>
        <v>7998224</v>
      </c>
      <c r="Q38" s="2">
        <f t="shared" si="3"/>
        <v>7570386</v>
      </c>
      <c r="R38" s="2">
        <f t="shared" si="3"/>
        <v>23108106</v>
      </c>
      <c r="S38" s="2">
        <f t="shared" si="3"/>
        <v>7094585</v>
      </c>
      <c r="T38" s="2">
        <f t="shared" si="3"/>
        <v>6845733</v>
      </c>
      <c r="U38" s="2">
        <f t="shared" si="3"/>
        <v>3774559</v>
      </c>
      <c r="V38" s="2">
        <f t="shared" si="3"/>
        <v>17714877</v>
      </c>
      <c r="W38" s="2">
        <f t="shared" si="3"/>
        <v>70151739</v>
      </c>
      <c r="X38" s="2">
        <f t="shared" si="3"/>
        <v>7162826</v>
      </c>
      <c r="Y38" s="2">
        <f t="shared" si="3"/>
        <v>62988913</v>
      </c>
      <c r="Z38" s="34">
        <f>+IF(X38&lt;&gt;0,+(Y38/X38)*100,0)</f>
        <v>879.3863343881311</v>
      </c>
      <c r="AA38" s="35">
        <f>+AA17+AA27+AA36</f>
        <v>7162826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239722</v>
      </c>
      <c r="I39" s="2">
        <f>+H40+I60</f>
        <v>2327746</v>
      </c>
      <c r="J39" s="2">
        <f>+G39</f>
        <v>0</v>
      </c>
      <c r="K39" s="2">
        <f>+I40+K60</f>
        <v>9737626</v>
      </c>
      <c r="L39" s="2">
        <f>+K40+L60</f>
        <v>17758279</v>
      </c>
      <c r="M39" s="2">
        <f>+L40+M60</f>
        <v>22227100</v>
      </c>
      <c r="N39" s="2">
        <f>+K39</f>
        <v>9737626</v>
      </c>
      <c r="O39" s="2">
        <f>+M40+O60</f>
        <v>29328756</v>
      </c>
      <c r="P39" s="2">
        <f>+O40+P60</f>
        <v>36868252</v>
      </c>
      <c r="Q39" s="2">
        <f>+P40+Q60</f>
        <v>44866476</v>
      </c>
      <c r="R39" s="2">
        <f>+O39</f>
        <v>29328756</v>
      </c>
      <c r="S39" s="2">
        <f>+Q40+S60</f>
        <v>52436862</v>
      </c>
      <c r="T39" s="2">
        <f>+S40+T60</f>
        <v>59531447</v>
      </c>
      <c r="U39" s="2">
        <f>+T40+U60</f>
        <v>66377180</v>
      </c>
      <c r="V39" s="2">
        <f>+S39</f>
        <v>52436862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63758699</v>
      </c>
      <c r="D40" s="43">
        <f t="shared" ref="D40:AA40" si="4">+D38+D39</f>
        <v>0</v>
      </c>
      <c r="E40" s="44">
        <f t="shared" si="4"/>
        <v>-4510556</v>
      </c>
      <c r="F40" s="45">
        <f t="shared" si="4"/>
        <v>7162826</v>
      </c>
      <c r="G40" s="45">
        <f t="shared" si="4"/>
        <v>239722</v>
      </c>
      <c r="H40" s="45">
        <f t="shared" si="4"/>
        <v>2327746</v>
      </c>
      <c r="I40" s="45">
        <f t="shared" si="4"/>
        <v>9737626</v>
      </c>
      <c r="J40" s="45">
        <f>+I40</f>
        <v>9737626</v>
      </c>
      <c r="K40" s="45">
        <f t="shared" si="4"/>
        <v>17758279</v>
      </c>
      <c r="L40" s="45">
        <f t="shared" si="4"/>
        <v>22227100</v>
      </c>
      <c r="M40" s="45">
        <f t="shared" si="4"/>
        <v>29328756</v>
      </c>
      <c r="N40" s="45">
        <f>+M40</f>
        <v>29328756</v>
      </c>
      <c r="O40" s="45">
        <f t="shared" si="4"/>
        <v>36868252</v>
      </c>
      <c r="P40" s="45">
        <f t="shared" si="4"/>
        <v>44866476</v>
      </c>
      <c r="Q40" s="45">
        <f t="shared" si="4"/>
        <v>52436862</v>
      </c>
      <c r="R40" s="45">
        <f>+Q40</f>
        <v>52436862</v>
      </c>
      <c r="S40" s="45">
        <f t="shared" si="4"/>
        <v>59531447</v>
      </c>
      <c r="T40" s="45">
        <f t="shared" si="4"/>
        <v>66377180</v>
      </c>
      <c r="U40" s="45">
        <f t="shared" si="4"/>
        <v>70151739</v>
      </c>
      <c r="V40" s="45">
        <f>+U40</f>
        <v>70151739</v>
      </c>
      <c r="W40" s="45">
        <f>+V40</f>
        <v>70151739</v>
      </c>
      <c r="X40" s="45">
        <f t="shared" si="4"/>
        <v>7162826</v>
      </c>
      <c r="Y40" s="45">
        <f t="shared" si="4"/>
        <v>62988913</v>
      </c>
      <c r="Z40" s="46">
        <f>+IF(X40&lt;&gt;0,+(Y40/X40)*100,0)</f>
        <v>879.3863343881311</v>
      </c>
      <c r="AA40" s="47">
        <f t="shared" si="4"/>
        <v>7162826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303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720581</v>
      </c>
      <c r="D7" s="18"/>
      <c r="E7" s="19">
        <v>3200</v>
      </c>
      <c r="F7" s="20">
        <v>3200</v>
      </c>
      <c r="G7" s="20">
        <v>54426</v>
      </c>
      <c r="H7" s="20">
        <v>53398</v>
      </c>
      <c r="I7" s="20">
        <v>65346</v>
      </c>
      <c r="J7" s="20">
        <v>173170</v>
      </c>
      <c r="K7" s="20">
        <v>45483</v>
      </c>
      <c r="L7" s="20">
        <v>77919</v>
      </c>
      <c r="M7" s="20">
        <v>21164</v>
      </c>
      <c r="N7" s="20">
        <v>144566</v>
      </c>
      <c r="O7" s="20">
        <v>62027</v>
      </c>
      <c r="P7" s="20">
        <v>57022</v>
      </c>
      <c r="Q7" s="20">
        <v>72542</v>
      </c>
      <c r="R7" s="20">
        <v>191591</v>
      </c>
      <c r="S7" s="20">
        <v>67905</v>
      </c>
      <c r="T7" s="20">
        <v>29437</v>
      </c>
      <c r="U7" s="20">
        <v>26964</v>
      </c>
      <c r="V7" s="20">
        <v>124306</v>
      </c>
      <c r="W7" s="20">
        <v>633633</v>
      </c>
      <c r="X7" s="20">
        <v>3200</v>
      </c>
      <c r="Y7" s="20">
        <v>630433</v>
      </c>
      <c r="Z7" s="21">
        <v>19701.03125</v>
      </c>
      <c r="AA7" s="22">
        <v>3200</v>
      </c>
    </row>
    <row r="8" spans="1:27" x14ac:dyDescent="0.25">
      <c r="A8" s="23" t="s">
        <v>36</v>
      </c>
      <c r="B8" s="17" t="s">
        <v>32</v>
      </c>
      <c r="C8" s="18">
        <v>65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12267100</v>
      </c>
      <c r="F9" s="20">
        <v>15405853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15405853</v>
      </c>
      <c r="Y9" s="20">
        <v>-15405853</v>
      </c>
      <c r="Z9" s="21">
        <v>-100</v>
      </c>
      <c r="AA9" s="22">
        <v>15405853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-118245431</v>
      </c>
      <c r="D14" s="18"/>
      <c r="E14" s="19"/>
      <c r="F14" s="20"/>
      <c r="G14" s="20">
        <v>-6945556</v>
      </c>
      <c r="H14" s="20">
        <v>-7942824</v>
      </c>
      <c r="I14" s="20">
        <v>-7568967</v>
      </c>
      <c r="J14" s="20">
        <v>-22457347</v>
      </c>
      <c r="K14" s="20">
        <v>-9396769</v>
      </c>
      <c r="L14" s="20">
        <v>-8498523</v>
      </c>
      <c r="M14" s="20">
        <v>-15743832</v>
      </c>
      <c r="N14" s="20">
        <v>-33639124</v>
      </c>
      <c r="O14" s="20">
        <v>-9041967</v>
      </c>
      <c r="P14" s="20">
        <v>-8099781</v>
      </c>
      <c r="Q14" s="20">
        <v>-10833025</v>
      </c>
      <c r="R14" s="20">
        <v>-27974773</v>
      </c>
      <c r="S14" s="20">
        <v>-9422696</v>
      </c>
      <c r="T14" s="20">
        <v>-9902904</v>
      </c>
      <c r="U14" s="20">
        <v>-320</v>
      </c>
      <c r="V14" s="20">
        <v>-19325920</v>
      </c>
      <c r="W14" s="20">
        <v>-103397164</v>
      </c>
      <c r="X14" s="20"/>
      <c r="Y14" s="20">
        <v>-103397164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-117524785</v>
      </c>
      <c r="D17" s="26">
        <f>SUM(D6:D16)</f>
        <v>0</v>
      </c>
      <c r="E17" s="27">
        <f t="shared" si="0"/>
        <v>12270300</v>
      </c>
      <c r="F17" s="28">
        <f t="shared" si="0"/>
        <v>15409053</v>
      </c>
      <c r="G17" s="28">
        <f t="shared" si="0"/>
        <v>-6891130</v>
      </c>
      <c r="H17" s="28">
        <f t="shared" si="0"/>
        <v>-7889426</v>
      </c>
      <c r="I17" s="28">
        <f t="shared" si="0"/>
        <v>-7503621</v>
      </c>
      <c r="J17" s="28">
        <f t="shared" si="0"/>
        <v>-22284177</v>
      </c>
      <c r="K17" s="28">
        <f t="shared" si="0"/>
        <v>-9351286</v>
      </c>
      <c r="L17" s="28">
        <f t="shared" si="0"/>
        <v>-8420604</v>
      </c>
      <c r="M17" s="28">
        <f t="shared" si="0"/>
        <v>-15722668</v>
      </c>
      <c r="N17" s="28">
        <f t="shared" si="0"/>
        <v>-33494558</v>
      </c>
      <c r="O17" s="28">
        <f t="shared" si="0"/>
        <v>-8979940</v>
      </c>
      <c r="P17" s="28">
        <f t="shared" si="0"/>
        <v>-8042759</v>
      </c>
      <c r="Q17" s="28">
        <f t="shared" si="0"/>
        <v>-10760483</v>
      </c>
      <c r="R17" s="28">
        <f t="shared" si="0"/>
        <v>-27783182</v>
      </c>
      <c r="S17" s="28">
        <f t="shared" si="0"/>
        <v>-9354791</v>
      </c>
      <c r="T17" s="28">
        <f t="shared" si="0"/>
        <v>-9873467</v>
      </c>
      <c r="U17" s="28">
        <f t="shared" si="0"/>
        <v>26644</v>
      </c>
      <c r="V17" s="28">
        <f t="shared" si="0"/>
        <v>-19201614</v>
      </c>
      <c r="W17" s="28">
        <f t="shared" si="0"/>
        <v>-102763531</v>
      </c>
      <c r="X17" s="28">
        <f t="shared" si="0"/>
        <v>15409053</v>
      </c>
      <c r="Y17" s="28">
        <f t="shared" si="0"/>
        <v>-118172584</v>
      </c>
      <c r="Z17" s="29">
        <f>+IF(X17&lt;&gt;0,+(Y17/X17)*100,0)</f>
        <v>-766.90361179236652</v>
      </c>
      <c r="AA17" s="30">
        <f>SUM(AA6:AA16)</f>
        <v>15409053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-35111145</v>
      </c>
      <c r="D26" s="18"/>
      <c r="E26" s="19">
        <v>-43575470</v>
      </c>
      <c r="F26" s="20">
        <v>-40700470</v>
      </c>
      <c r="G26" s="20"/>
      <c r="H26" s="20"/>
      <c r="I26" s="20"/>
      <c r="J26" s="20"/>
      <c r="K26" s="20">
        <v>-1090677</v>
      </c>
      <c r="L26" s="20">
        <v>-1919970</v>
      </c>
      <c r="M26" s="20">
        <v>-2725670</v>
      </c>
      <c r="N26" s="20">
        <v>-5736317</v>
      </c>
      <c r="O26" s="20">
        <v>-1126498</v>
      </c>
      <c r="P26" s="20">
        <v>-3646963</v>
      </c>
      <c r="Q26" s="20">
        <v>-4392455</v>
      </c>
      <c r="R26" s="20">
        <v>-9165916</v>
      </c>
      <c r="S26" s="20">
        <v>-2982243</v>
      </c>
      <c r="T26" s="20">
        <v>-4340858</v>
      </c>
      <c r="U26" s="20"/>
      <c r="V26" s="20">
        <v>-7323101</v>
      </c>
      <c r="W26" s="20">
        <v>-22225334</v>
      </c>
      <c r="X26" s="20">
        <v>-40700470</v>
      </c>
      <c r="Y26" s="20">
        <v>18475136</v>
      </c>
      <c r="Z26" s="21">
        <v>-45.392930351909946</v>
      </c>
      <c r="AA26" s="22">
        <v>-40700470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-35111145</v>
      </c>
      <c r="D27" s="26">
        <f>SUM(D21:D26)</f>
        <v>0</v>
      </c>
      <c r="E27" s="27">
        <f t="shared" si="1"/>
        <v>-43575470</v>
      </c>
      <c r="F27" s="28">
        <f t="shared" si="1"/>
        <v>-40700470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-1090677</v>
      </c>
      <c r="L27" s="28">
        <f t="shared" si="1"/>
        <v>-1919970</v>
      </c>
      <c r="M27" s="28">
        <f t="shared" si="1"/>
        <v>-2725670</v>
      </c>
      <c r="N27" s="28">
        <f t="shared" si="1"/>
        <v>-5736317</v>
      </c>
      <c r="O27" s="28">
        <f t="shared" si="1"/>
        <v>-1126498</v>
      </c>
      <c r="P27" s="28">
        <f t="shared" si="1"/>
        <v>-3646963</v>
      </c>
      <c r="Q27" s="28">
        <f t="shared" si="1"/>
        <v>-4392455</v>
      </c>
      <c r="R27" s="28">
        <f t="shared" si="1"/>
        <v>-9165916</v>
      </c>
      <c r="S27" s="28">
        <f t="shared" si="1"/>
        <v>-2982243</v>
      </c>
      <c r="T27" s="28">
        <f t="shared" si="1"/>
        <v>-4340858</v>
      </c>
      <c r="U27" s="28">
        <f t="shared" si="1"/>
        <v>0</v>
      </c>
      <c r="V27" s="28">
        <f t="shared" si="1"/>
        <v>-7323101</v>
      </c>
      <c r="W27" s="28">
        <f t="shared" si="1"/>
        <v>-22225334</v>
      </c>
      <c r="X27" s="28">
        <f t="shared" si="1"/>
        <v>-40700470</v>
      </c>
      <c r="Y27" s="28">
        <f t="shared" si="1"/>
        <v>18475136</v>
      </c>
      <c r="Z27" s="29">
        <f>+IF(X27&lt;&gt;0,+(Y27/X27)*100,0)</f>
        <v>-45.392930351909946</v>
      </c>
      <c r="AA27" s="30">
        <f>SUM(AA21:AA26)</f>
        <v>-40700470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-152635930</v>
      </c>
      <c r="D38" s="32">
        <f>+D17+D27+D36</f>
        <v>0</v>
      </c>
      <c r="E38" s="33">
        <f t="shared" si="3"/>
        <v>-31305170</v>
      </c>
      <c r="F38" s="2">
        <f t="shared" si="3"/>
        <v>-25291417</v>
      </c>
      <c r="G38" s="2">
        <f t="shared" si="3"/>
        <v>-6891130</v>
      </c>
      <c r="H38" s="2">
        <f t="shared" si="3"/>
        <v>-7889426</v>
      </c>
      <c r="I38" s="2">
        <f t="shared" si="3"/>
        <v>-7503621</v>
      </c>
      <c r="J38" s="2">
        <f t="shared" si="3"/>
        <v>-22284177</v>
      </c>
      <c r="K38" s="2">
        <f t="shared" si="3"/>
        <v>-10441963</v>
      </c>
      <c r="L38" s="2">
        <f t="shared" si="3"/>
        <v>-10340574</v>
      </c>
      <c r="M38" s="2">
        <f t="shared" si="3"/>
        <v>-18448338</v>
      </c>
      <c r="N38" s="2">
        <f t="shared" si="3"/>
        <v>-39230875</v>
      </c>
      <c r="O38" s="2">
        <f t="shared" si="3"/>
        <v>-10106438</v>
      </c>
      <c r="P38" s="2">
        <f t="shared" si="3"/>
        <v>-11689722</v>
      </c>
      <c r="Q38" s="2">
        <f t="shared" si="3"/>
        <v>-15152938</v>
      </c>
      <c r="R38" s="2">
        <f t="shared" si="3"/>
        <v>-36949098</v>
      </c>
      <c r="S38" s="2">
        <f t="shared" si="3"/>
        <v>-12337034</v>
      </c>
      <c r="T38" s="2">
        <f t="shared" si="3"/>
        <v>-14214325</v>
      </c>
      <c r="U38" s="2">
        <f t="shared" si="3"/>
        <v>26644</v>
      </c>
      <c r="V38" s="2">
        <f t="shared" si="3"/>
        <v>-26524715</v>
      </c>
      <c r="W38" s="2">
        <f t="shared" si="3"/>
        <v>-124988865</v>
      </c>
      <c r="X38" s="2">
        <f t="shared" si="3"/>
        <v>-25291417</v>
      </c>
      <c r="Y38" s="2">
        <f t="shared" si="3"/>
        <v>-99697448</v>
      </c>
      <c r="Z38" s="34">
        <f>+IF(X38&lt;&gt;0,+(Y38/X38)*100,0)</f>
        <v>394.19478948134855</v>
      </c>
      <c r="AA38" s="35">
        <f>+AA17+AA27+AA36</f>
        <v>-25291417</v>
      </c>
    </row>
    <row r="39" spans="1:27" x14ac:dyDescent="0.25">
      <c r="A39" s="23" t="s">
        <v>60</v>
      </c>
      <c r="B39" s="17"/>
      <c r="C39" s="32">
        <v>-137392367</v>
      </c>
      <c r="D39" s="32"/>
      <c r="E39" s="33"/>
      <c r="F39" s="2"/>
      <c r="G39" s="2"/>
      <c r="H39" s="2">
        <f>+G40+H60</f>
        <v>-296919427</v>
      </c>
      <c r="I39" s="2">
        <f>+H40+I60</f>
        <v>-304808853</v>
      </c>
      <c r="J39" s="2">
        <f>+G39</f>
        <v>0</v>
      </c>
      <c r="K39" s="2">
        <f>+I40+K60</f>
        <v>-312312474</v>
      </c>
      <c r="L39" s="2">
        <f>+K40+L60</f>
        <v>-322754437</v>
      </c>
      <c r="M39" s="2">
        <f>+L40+M60</f>
        <v>-333095011</v>
      </c>
      <c r="N39" s="2">
        <f>+K39</f>
        <v>-312312474</v>
      </c>
      <c r="O39" s="2">
        <f>+M40+O60</f>
        <v>-351543349</v>
      </c>
      <c r="P39" s="2">
        <f>+O40+P60</f>
        <v>-361649787</v>
      </c>
      <c r="Q39" s="2">
        <f>+P40+Q60</f>
        <v>-373339509</v>
      </c>
      <c r="R39" s="2">
        <f>+O39</f>
        <v>-351543349</v>
      </c>
      <c r="S39" s="2">
        <f>+Q40+S60</f>
        <v>-388492447</v>
      </c>
      <c r="T39" s="2">
        <f>+S40+T60</f>
        <v>-400829481</v>
      </c>
      <c r="U39" s="2">
        <f>+T40+U60</f>
        <v>-415043806</v>
      </c>
      <c r="V39" s="2">
        <f>+S39</f>
        <v>-388492447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-290028297</v>
      </c>
      <c r="D40" s="43">
        <f t="shared" ref="D40:AA40" si="4">+D38+D39</f>
        <v>0</v>
      </c>
      <c r="E40" s="44">
        <f t="shared" si="4"/>
        <v>-31305170</v>
      </c>
      <c r="F40" s="45">
        <f t="shared" si="4"/>
        <v>-25291417</v>
      </c>
      <c r="G40" s="45">
        <f t="shared" si="4"/>
        <v>-6891130</v>
      </c>
      <c r="H40" s="45">
        <f t="shared" si="4"/>
        <v>-304808853</v>
      </c>
      <c r="I40" s="45">
        <f t="shared" si="4"/>
        <v>-312312474</v>
      </c>
      <c r="J40" s="45">
        <f>+I40</f>
        <v>-312312474</v>
      </c>
      <c r="K40" s="45">
        <f t="shared" si="4"/>
        <v>-322754437</v>
      </c>
      <c r="L40" s="45">
        <f t="shared" si="4"/>
        <v>-333095011</v>
      </c>
      <c r="M40" s="45">
        <f t="shared" si="4"/>
        <v>-351543349</v>
      </c>
      <c r="N40" s="45">
        <f>+M40</f>
        <v>-351543349</v>
      </c>
      <c r="O40" s="45">
        <f t="shared" si="4"/>
        <v>-361649787</v>
      </c>
      <c r="P40" s="45">
        <f t="shared" si="4"/>
        <v>-373339509</v>
      </c>
      <c r="Q40" s="45">
        <f t="shared" si="4"/>
        <v>-388492447</v>
      </c>
      <c r="R40" s="45">
        <f>+Q40</f>
        <v>-388492447</v>
      </c>
      <c r="S40" s="45">
        <f t="shared" si="4"/>
        <v>-400829481</v>
      </c>
      <c r="T40" s="45">
        <f t="shared" si="4"/>
        <v>-415043806</v>
      </c>
      <c r="U40" s="45">
        <f t="shared" si="4"/>
        <v>-415017162</v>
      </c>
      <c r="V40" s="45">
        <f>+U40</f>
        <v>-415017162</v>
      </c>
      <c r="W40" s="45">
        <f>+V40</f>
        <v>-415017162</v>
      </c>
      <c r="X40" s="45">
        <f t="shared" si="4"/>
        <v>-25291417</v>
      </c>
      <c r="Y40" s="45">
        <f t="shared" si="4"/>
        <v>-99697448</v>
      </c>
      <c r="Z40" s="46">
        <f>+IF(X40&lt;&gt;0,+(Y40/X40)*100,0)</f>
        <v>394.19478948134855</v>
      </c>
      <c r="AA40" s="47">
        <f t="shared" si="4"/>
        <v>-25291417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-290028297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304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42681753</v>
      </c>
      <c r="D7" s="18"/>
      <c r="E7" s="19">
        <v>53188638</v>
      </c>
      <c r="F7" s="20">
        <v>53591138</v>
      </c>
      <c r="G7" s="20">
        <v>3163257</v>
      </c>
      <c r="H7" s="20">
        <v>2851910</v>
      </c>
      <c r="I7" s="20">
        <v>2739603</v>
      </c>
      <c r="J7" s="20">
        <v>8754770</v>
      </c>
      <c r="K7" s="20">
        <v>3403316</v>
      </c>
      <c r="L7" s="20">
        <v>3156953</v>
      </c>
      <c r="M7" s="20">
        <v>3323184</v>
      </c>
      <c r="N7" s="20">
        <v>9883453</v>
      </c>
      <c r="O7" s="20">
        <v>4223724</v>
      </c>
      <c r="P7" s="20">
        <v>4868906</v>
      </c>
      <c r="Q7" s="20">
        <v>5189512</v>
      </c>
      <c r="R7" s="20">
        <v>14282142</v>
      </c>
      <c r="S7" s="20">
        <v>4077598</v>
      </c>
      <c r="T7" s="20">
        <v>4173783</v>
      </c>
      <c r="U7" s="20">
        <v>3854569</v>
      </c>
      <c r="V7" s="20">
        <v>12105950</v>
      </c>
      <c r="W7" s="20">
        <v>45026315</v>
      </c>
      <c r="X7" s="20">
        <v>53591138</v>
      </c>
      <c r="Y7" s="20">
        <v>-8564823</v>
      </c>
      <c r="Z7" s="21">
        <v>-15.981789750387462</v>
      </c>
      <c r="AA7" s="22">
        <v>53591138</v>
      </c>
    </row>
    <row r="8" spans="1:27" x14ac:dyDescent="0.25">
      <c r="A8" s="23" t="s">
        <v>36</v>
      </c>
      <c r="B8" s="17" t="s">
        <v>32</v>
      </c>
      <c r="C8" s="18">
        <v>-293</v>
      </c>
      <c r="D8" s="18"/>
      <c r="E8" s="19">
        <v>4059</v>
      </c>
      <c r="F8" s="20">
        <v>4059</v>
      </c>
      <c r="G8" s="20"/>
      <c r="H8" s="20">
        <v>131</v>
      </c>
      <c r="I8" s="20">
        <v>257</v>
      </c>
      <c r="J8" s="20">
        <v>388</v>
      </c>
      <c r="K8" s="20">
        <v>-233</v>
      </c>
      <c r="L8" s="20">
        <v>28</v>
      </c>
      <c r="M8" s="20">
        <v>130</v>
      </c>
      <c r="N8" s="20">
        <v>-75</v>
      </c>
      <c r="O8" s="20"/>
      <c r="P8" s="20">
        <v>57</v>
      </c>
      <c r="Q8" s="20">
        <v>48</v>
      </c>
      <c r="R8" s="20">
        <v>105</v>
      </c>
      <c r="S8" s="20"/>
      <c r="T8" s="20">
        <v>1178</v>
      </c>
      <c r="U8" s="20"/>
      <c r="V8" s="20">
        <v>1178</v>
      </c>
      <c r="W8" s="20">
        <v>1596</v>
      </c>
      <c r="X8" s="20">
        <v>4059</v>
      </c>
      <c r="Y8" s="20">
        <v>-2463</v>
      </c>
      <c r="Z8" s="21">
        <v>-60.679970436067997</v>
      </c>
      <c r="AA8" s="22">
        <v>4059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4500000</v>
      </c>
      <c r="D10" s="18"/>
      <c r="E10" s="19">
        <v>10000000</v>
      </c>
      <c r="F10" s="20">
        <v>3771779</v>
      </c>
      <c r="G10" s="20">
        <v>2300000</v>
      </c>
      <c r="H10" s="20"/>
      <c r="I10" s="20"/>
      <c r="J10" s="20">
        <v>2300000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2300000</v>
      </c>
      <c r="X10" s="20">
        <v>3771779</v>
      </c>
      <c r="Y10" s="20">
        <v>-1471779</v>
      </c>
      <c r="Z10" s="21">
        <v>-39.020817497525705</v>
      </c>
      <c r="AA10" s="22">
        <v>3771779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580530</v>
      </c>
      <c r="F11" s="20">
        <v>580530</v>
      </c>
      <c r="G11" s="20">
        <v>-364356</v>
      </c>
      <c r="H11" s="20">
        <v>17008</v>
      </c>
      <c r="I11" s="20">
        <v>25044</v>
      </c>
      <c r="J11" s="20">
        <v>-322304</v>
      </c>
      <c r="K11" s="20">
        <v>38752</v>
      </c>
      <c r="L11" s="20">
        <v>33840</v>
      </c>
      <c r="M11" s="20">
        <v>25682</v>
      </c>
      <c r="N11" s="20">
        <v>98274</v>
      </c>
      <c r="O11" s="20">
        <v>41563</v>
      </c>
      <c r="P11" s="20">
        <v>42121</v>
      </c>
      <c r="Q11" s="20">
        <v>65533</v>
      </c>
      <c r="R11" s="20">
        <v>149217</v>
      </c>
      <c r="S11" s="20">
        <v>48419</v>
      </c>
      <c r="T11" s="20">
        <v>50834</v>
      </c>
      <c r="U11" s="20">
        <v>38384</v>
      </c>
      <c r="V11" s="20">
        <v>137637</v>
      </c>
      <c r="W11" s="20">
        <v>62824</v>
      </c>
      <c r="X11" s="20">
        <v>580530</v>
      </c>
      <c r="Y11" s="20">
        <v>-517706</v>
      </c>
      <c r="Z11" s="21">
        <v>-89.178164780459241</v>
      </c>
      <c r="AA11" s="22">
        <v>580530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-71919</v>
      </c>
      <c r="D14" s="18"/>
      <c r="E14" s="19">
        <v>-29102531</v>
      </c>
      <c r="F14" s="20">
        <v>-29740477</v>
      </c>
      <c r="G14" s="20">
        <v>-58008</v>
      </c>
      <c r="H14" s="20"/>
      <c r="I14" s="20">
        <v>-280</v>
      </c>
      <c r="J14" s="20">
        <v>-58288</v>
      </c>
      <c r="K14" s="20"/>
      <c r="L14" s="20"/>
      <c r="M14" s="20">
        <v>-47356</v>
      </c>
      <c r="N14" s="20">
        <v>-47356</v>
      </c>
      <c r="O14" s="20"/>
      <c r="P14" s="20"/>
      <c r="Q14" s="20">
        <v>-379</v>
      </c>
      <c r="R14" s="20">
        <v>-379</v>
      </c>
      <c r="S14" s="20"/>
      <c r="T14" s="20"/>
      <c r="U14" s="20">
        <v>-41727</v>
      </c>
      <c r="V14" s="20">
        <v>-41727</v>
      </c>
      <c r="W14" s="20">
        <v>-147750</v>
      </c>
      <c r="X14" s="20">
        <v>-29740477</v>
      </c>
      <c r="Y14" s="20">
        <v>29592727</v>
      </c>
      <c r="Z14" s="21">
        <v>-99.503202319182705</v>
      </c>
      <c r="AA14" s="22">
        <v>-29740477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-429830</v>
      </c>
      <c r="F15" s="20">
        <v>-429830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-429830</v>
      </c>
      <c r="Y15" s="20">
        <v>429830</v>
      </c>
      <c r="Z15" s="21">
        <v>-100</v>
      </c>
      <c r="AA15" s="22">
        <v>-429830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47109541</v>
      </c>
      <c r="D17" s="26">
        <f>SUM(D6:D16)</f>
        <v>0</v>
      </c>
      <c r="E17" s="27">
        <f t="shared" si="0"/>
        <v>34240866</v>
      </c>
      <c r="F17" s="28">
        <f t="shared" si="0"/>
        <v>27777199</v>
      </c>
      <c r="G17" s="28">
        <f t="shared" si="0"/>
        <v>5040893</v>
      </c>
      <c r="H17" s="28">
        <f t="shared" si="0"/>
        <v>2869049</v>
      </c>
      <c r="I17" s="28">
        <f t="shared" si="0"/>
        <v>2764624</v>
      </c>
      <c r="J17" s="28">
        <f t="shared" si="0"/>
        <v>10674566</v>
      </c>
      <c r="K17" s="28">
        <f t="shared" si="0"/>
        <v>3441835</v>
      </c>
      <c r="L17" s="28">
        <f t="shared" si="0"/>
        <v>3190821</v>
      </c>
      <c r="M17" s="28">
        <f t="shared" si="0"/>
        <v>3301640</v>
      </c>
      <c r="N17" s="28">
        <f t="shared" si="0"/>
        <v>9934296</v>
      </c>
      <c r="O17" s="28">
        <f t="shared" si="0"/>
        <v>4265287</v>
      </c>
      <c r="P17" s="28">
        <f t="shared" si="0"/>
        <v>4911084</v>
      </c>
      <c r="Q17" s="28">
        <f t="shared" si="0"/>
        <v>5254714</v>
      </c>
      <c r="R17" s="28">
        <f t="shared" si="0"/>
        <v>14431085</v>
      </c>
      <c r="S17" s="28">
        <f t="shared" si="0"/>
        <v>4126017</v>
      </c>
      <c r="T17" s="28">
        <f t="shared" si="0"/>
        <v>4225795</v>
      </c>
      <c r="U17" s="28">
        <f t="shared" si="0"/>
        <v>3851226</v>
      </c>
      <c r="V17" s="28">
        <f t="shared" si="0"/>
        <v>12203038</v>
      </c>
      <c r="W17" s="28">
        <f t="shared" si="0"/>
        <v>47242985</v>
      </c>
      <c r="X17" s="28">
        <f t="shared" si="0"/>
        <v>27777199</v>
      </c>
      <c r="Y17" s="28">
        <f t="shared" si="0"/>
        <v>19465786</v>
      </c>
      <c r="Z17" s="29">
        <f>+IF(X17&lt;&gt;0,+(Y17/X17)*100,0)</f>
        <v>70.078289751245265</v>
      </c>
      <c r="AA17" s="30">
        <f>SUM(AA6:AA16)</f>
        <v>27777199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-12649252</v>
      </c>
      <c r="D26" s="18"/>
      <c r="E26" s="19">
        <v>-16962615</v>
      </c>
      <c r="F26" s="20">
        <v>-5697307</v>
      </c>
      <c r="G26" s="20">
        <v>-78977</v>
      </c>
      <c r="H26" s="20">
        <v>-312246</v>
      </c>
      <c r="I26" s="20">
        <v>-381434</v>
      </c>
      <c r="J26" s="20">
        <v>-772657</v>
      </c>
      <c r="K26" s="20">
        <v>-315449</v>
      </c>
      <c r="L26" s="20">
        <v>-447828</v>
      </c>
      <c r="M26" s="20">
        <v>-687333</v>
      </c>
      <c r="N26" s="20">
        <v>-1450610</v>
      </c>
      <c r="O26" s="20">
        <v>-1558172</v>
      </c>
      <c r="P26" s="20">
        <v>-15788</v>
      </c>
      <c r="Q26" s="20">
        <v>-44204</v>
      </c>
      <c r="R26" s="20">
        <v>-1618164</v>
      </c>
      <c r="S26" s="20"/>
      <c r="T26" s="20">
        <v>-440118</v>
      </c>
      <c r="U26" s="20">
        <v>-1069906</v>
      </c>
      <c r="V26" s="20">
        <v>-1510024</v>
      </c>
      <c r="W26" s="20">
        <v>-5351455</v>
      </c>
      <c r="X26" s="20">
        <v>-5697307</v>
      </c>
      <c r="Y26" s="20">
        <v>345852</v>
      </c>
      <c r="Z26" s="21">
        <v>-6.0704469673128019</v>
      </c>
      <c r="AA26" s="22">
        <v>-5697307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-12649252</v>
      </c>
      <c r="D27" s="26">
        <f>SUM(D21:D26)</f>
        <v>0</v>
      </c>
      <c r="E27" s="27">
        <f t="shared" si="1"/>
        <v>-16962615</v>
      </c>
      <c r="F27" s="28">
        <f t="shared" si="1"/>
        <v>-5697307</v>
      </c>
      <c r="G27" s="28">
        <f t="shared" si="1"/>
        <v>-78977</v>
      </c>
      <c r="H27" s="28">
        <f t="shared" si="1"/>
        <v>-312246</v>
      </c>
      <c r="I27" s="28">
        <f t="shared" si="1"/>
        <v>-381434</v>
      </c>
      <c r="J27" s="28">
        <f t="shared" si="1"/>
        <v>-772657</v>
      </c>
      <c r="K27" s="28">
        <f t="shared" si="1"/>
        <v>-315449</v>
      </c>
      <c r="L27" s="28">
        <f t="shared" si="1"/>
        <v>-447828</v>
      </c>
      <c r="M27" s="28">
        <f t="shared" si="1"/>
        <v>-687333</v>
      </c>
      <c r="N27" s="28">
        <f t="shared" si="1"/>
        <v>-1450610</v>
      </c>
      <c r="O27" s="28">
        <f t="shared" si="1"/>
        <v>-1558172</v>
      </c>
      <c r="P27" s="28">
        <f t="shared" si="1"/>
        <v>-15788</v>
      </c>
      <c r="Q27" s="28">
        <f t="shared" si="1"/>
        <v>-44204</v>
      </c>
      <c r="R27" s="28">
        <f t="shared" si="1"/>
        <v>-1618164</v>
      </c>
      <c r="S27" s="28">
        <f t="shared" si="1"/>
        <v>0</v>
      </c>
      <c r="T27" s="28">
        <f t="shared" si="1"/>
        <v>-440118</v>
      </c>
      <c r="U27" s="28">
        <f t="shared" si="1"/>
        <v>-1069906</v>
      </c>
      <c r="V27" s="28">
        <f t="shared" si="1"/>
        <v>-1510024</v>
      </c>
      <c r="W27" s="28">
        <f t="shared" si="1"/>
        <v>-5351455</v>
      </c>
      <c r="X27" s="28">
        <f t="shared" si="1"/>
        <v>-5697307</v>
      </c>
      <c r="Y27" s="28">
        <f t="shared" si="1"/>
        <v>345852</v>
      </c>
      <c r="Z27" s="29">
        <f>+IF(X27&lt;&gt;0,+(Y27/X27)*100,0)</f>
        <v>-6.0704469673128019</v>
      </c>
      <c r="AA27" s="30">
        <f>SUM(AA21:AA26)</f>
        <v>-5697307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182551</v>
      </c>
      <c r="D33" s="18"/>
      <c r="E33" s="19"/>
      <c r="F33" s="20"/>
      <c r="G33" s="20">
        <v>17022</v>
      </c>
      <c r="H33" s="36">
        <v>11832</v>
      </c>
      <c r="I33" s="36">
        <v>9457</v>
      </c>
      <c r="J33" s="36">
        <v>38311</v>
      </c>
      <c r="K33" s="20">
        <v>17437</v>
      </c>
      <c r="L33" s="20">
        <v>13892</v>
      </c>
      <c r="M33" s="20">
        <v>8231</v>
      </c>
      <c r="N33" s="20">
        <v>39560</v>
      </c>
      <c r="O33" s="36">
        <v>22991</v>
      </c>
      <c r="P33" s="36">
        <v>14578</v>
      </c>
      <c r="Q33" s="36">
        <v>9365</v>
      </c>
      <c r="R33" s="20">
        <v>46934</v>
      </c>
      <c r="S33" s="20">
        <v>-1731</v>
      </c>
      <c r="T33" s="20">
        <v>24041</v>
      </c>
      <c r="U33" s="20">
        <v>15295</v>
      </c>
      <c r="V33" s="36">
        <v>37605</v>
      </c>
      <c r="W33" s="36">
        <v>162410</v>
      </c>
      <c r="X33" s="36"/>
      <c r="Y33" s="20">
        <v>162410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182551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17022</v>
      </c>
      <c r="H36" s="28">
        <f t="shared" si="2"/>
        <v>11832</v>
      </c>
      <c r="I36" s="28">
        <f t="shared" si="2"/>
        <v>9457</v>
      </c>
      <c r="J36" s="28">
        <f t="shared" si="2"/>
        <v>38311</v>
      </c>
      <c r="K36" s="28">
        <f t="shared" si="2"/>
        <v>17437</v>
      </c>
      <c r="L36" s="28">
        <f t="shared" si="2"/>
        <v>13892</v>
      </c>
      <c r="M36" s="28">
        <f t="shared" si="2"/>
        <v>8231</v>
      </c>
      <c r="N36" s="28">
        <f t="shared" si="2"/>
        <v>39560</v>
      </c>
      <c r="O36" s="28">
        <f t="shared" si="2"/>
        <v>22991</v>
      </c>
      <c r="P36" s="28">
        <f t="shared" si="2"/>
        <v>14578</v>
      </c>
      <c r="Q36" s="28">
        <f t="shared" si="2"/>
        <v>9365</v>
      </c>
      <c r="R36" s="28">
        <f t="shared" si="2"/>
        <v>46934</v>
      </c>
      <c r="S36" s="28">
        <f t="shared" si="2"/>
        <v>-1731</v>
      </c>
      <c r="T36" s="28">
        <f t="shared" si="2"/>
        <v>24041</v>
      </c>
      <c r="U36" s="28">
        <f t="shared" si="2"/>
        <v>15295</v>
      </c>
      <c r="V36" s="28">
        <f t="shared" si="2"/>
        <v>37605</v>
      </c>
      <c r="W36" s="28">
        <f t="shared" si="2"/>
        <v>162410</v>
      </c>
      <c r="X36" s="28">
        <f t="shared" si="2"/>
        <v>0</v>
      </c>
      <c r="Y36" s="28">
        <f t="shared" si="2"/>
        <v>162410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34642840</v>
      </c>
      <c r="D38" s="32">
        <f>+D17+D27+D36</f>
        <v>0</v>
      </c>
      <c r="E38" s="33">
        <f t="shared" si="3"/>
        <v>17278251</v>
      </c>
      <c r="F38" s="2">
        <f t="shared" si="3"/>
        <v>22079892</v>
      </c>
      <c r="G38" s="2">
        <f t="shared" si="3"/>
        <v>4978938</v>
      </c>
      <c r="H38" s="2">
        <f t="shared" si="3"/>
        <v>2568635</v>
      </c>
      <c r="I38" s="2">
        <f t="shared" si="3"/>
        <v>2392647</v>
      </c>
      <c r="J38" s="2">
        <f t="shared" si="3"/>
        <v>9940220</v>
      </c>
      <c r="K38" s="2">
        <f t="shared" si="3"/>
        <v>3143823</v>
      </c>
      <c r="L38" s="2">
        <f t="shared" si="3"/>
        <v>2756885</v>
      </c>
      <c r="M38" s="2">
        <f t="shared" si="3"/>
        <v>2622538</v>
      </c>
      <c r="N38" s="2">
        <f t="shared" si="3"/>
        <v>8523246</v>
      </c>
      <c r="O38" s="2">
        <f t="shared" si="3"/>
        <v>2730106</v>
      </c>
      <c r="P38" s="2">
        <f t="shared" si="3"/>
        <v>4909874</v>
      </c>
      <c r="Q38" s="2">
        <f t="shared" si="3"/>
        <v>5219875</v>
      </c>
      <c r="R38" s="2">
        <f t="shared" si="3"/>
        <v>12859855</v>
      </c>
      <c r="S38" s="2">
        <f t="shared" si="3"/>
        <v>4124286</v>
      </c>
      <c r="T38" s="2">
        <f t="shared" si="3"/>
        <v>3809718</v>
      </c>
      <c r="U38" s="2">
        <f t="shared" si="3"/>
        <v>2796615</v>
      </c>
      <c r="V38" s="2">
        <f t="shared" si="3"/>
        <v>10730619</v>
      </c>
      <c r="W38" s="2">
        <f t="shared" si="3"/>
        <v>42053940</v>
      </c>
      <c r="X38" s="2">
        <f t="shared" si="3"/>
        <v>22079892</v>
      </c>
      <c r="Y38" s="2">
        <f t="shared" si="3"/>
        <v>19974048</v>
      </c>
      <c r="Z38" s="34">
        <f>+IF(X38&lt;&gt;0,+(Y38/X38)*100,0)</f>
        <v>90.462616393232352</v>
      </c>
      <c r="AA38" s="35">
        <f>+AA17+AA27+AA36</f>
        <v>22079892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4978938</v>
      </c>
      <c r="I39" s="2">
        <f>+H40+I60</f>
        <v>7547573</v>
      </c>
      <c r="J39" s="2">
        <f>+G39</f>
        <v>0</v>
      </c>
      <c r="K39" s="2">
        <f>+I40+K60</f>
        <v>9940220</v>
      </c>
      <c r="L39" s="2">
        <f>+K40+L60</f>
        <v>13084043</v>
      </c>
      <c r="M39" s="2">
        <f>+L40+M60</f>
        <v>15840928</v>
      </c>
      <c r="N39" s="2">
        <f>+K39</f>
        <v>9940220</v>
      </c>
      <c r="O39" s="2">
        <f>+M40+O60</f>
        <v>18463466</v>
      </c>
      <c r="P39" s="2">
        <f>+O40+P60</f>
        <v>21193572</v>
      </c>
      <c r="Q39" s="2">
        <f>+P40+Q60</f>
        <v>26103446</v>
      </c>
      <c r="R39" s="2">
        <f>+O39</f>
        <v>18463466</v>
      </c>
      <c r="S39" s="2">
        <f>+Q40+S60</f>
        <v>31323321</v>
      </c>
      <c r="T39" s="2">
        <f>+S40+T60</f>
        <v>35447607</v>
      </c>
      <c r="U39" s="2">
        <f>+T40+U60</f>
        <v>39257325</v>
      </c>
      <c r="V39" s="2">
        <f>+S39</f>
        <v>31323321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34642840</v>
      </c>
      <c r="D40" s="43">
        <f t="shared" ref="D40:AA40" si="4">+D38+D39</f>
        <v>0</v>
      </c>
      <c r="E40" s="44">
        <f t="shared" si="4"/>
        <v>17278251</v>
      </c>
      <c r="F40" s="45">
        <f t="shared" si="4"/>
        <v>22079892</v>
      </c>
      <c r="G40" s="45">
        <f t="shared" si="4"/>
        <v>4978938</v>
      </c>
      <c r="H40" s="45">
        <f t="shared" si="4"/>
        <v>7547573</v>
      </c>
      <c r="I40" s="45">
        <f t="shared" si="4"/>
        <v>9940220</v>
      </c>
      <c r="J40" s="45">
        <f>+I40</f>
        <v>9940220</v>
      </c>
      <c r="K40" s="45">
        <f t="shared" si="4"/>
        <v>13084043</v>
      </c>
      <c r="L40" s="45">
        <f t="shared" si="4"/>
        <v>15840928</v>
      </c>
      <c r="M40" s="45">
        <f t="shared" si="4"/>
        <v>18463466</v>
      </c>
      <c r="N40" s="45">
        <f>+M40</f>
        <v>18463466</v>
      </c>
      <c r="O40" s="45">
        <f t="shared" si="4"/>
        <v>21193572</v>
      </c>
      <c r="P40" s="45">
        <f t="shared" si="4"/>
        <v>26103446</v>
      </c>
      <c r="Q40" s="45">
        <f t="shared" si="4"/>
        <v>31323321</v>
      </c>
      <c r="R40" s="45">
        <f>+Q40</f>
        <v>31323321</v>
      </c>
      <c r="S40" s="45">
        <f t="shared" si="4"/>
        <v>35447607</v>
      </c>
      <c r="T40" s="45">
        <f t="shared" si="4"/>
        <v>39257325</v>
      </c>
      <c r="U40" s="45">
        <f t="shared" si="4"/>
        <v>42053940</v>
      </c>
      <c r="V40" s="45">
        <f>+U40</f>
        <v>42053940</v>
      </c>
      <c r="W40" s="45">
        <f>+V40</f>
        <v>42053940</v>
      </c>
      <c r="X40" s="45">
        <f t="shared" si="4"/>
        <v>22079892</v>
      </c>
      <c r="Y40" s="45">
        <f t="shared" si="4"/>
        <v>19974048</v>
      </c>
      <c r="Z40" s="46">
        <f>+IF(X40&lt;&gt;0,+(Y40/X40)*100,0)</f>
        <v>90.462616393232352</v>
      </c>
      <c r="AA40" s="47">
        <f t="shared" si="4"/>
        <v>22079892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305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227166</v>
      </c>
      <c r="D7" s="18"/>
      <c r="E7" s="19">
        <v>30684357</v>
      </c>
      <c r="F7" s="20">
        <v>55882509</v>
      </c>
      <c r="G7" s="20">
        <v>2356563</v>
      </c>
      <c r="H7" s="20">
        <v>2182281</v>
      </c>
      <c r="I7" s="20">
        <v>2078788</v>
      </c>
      <c r="J7" s="20">
        <v>6617632</v>
      </c>
      <c r="K7" s="20">
        <v>2209368</v>
      </c>
      <c r="L7" s="20">
        <v>2366554</v>
      </c>
      <c r="M7" s="20">
        <v>2253752</v>
      </c>
      <c r="N7" s="20">
        <v>6829674</v>
      </c>
      <c r="O7" s="20">
        <v>2482487</v>
      </c>
      <c r="P7" s="20">
        <v>2889103</v>
      </c>
      <c r="Q7" s="20">
        <v>2857061</v>
      </c>
      <c r="R7" s="20">
        <v>8228651</v>
      </c>
      <c r="S7" s="20">
        <v>2874205</v>
      </c>
      <c r="T7" s="20">
        <v>2516276</v>
      </c>
      <c r="U7" s="20">
        <v>2384553</v>
      </c>
      <c r="V7" s="20">
        <v>7775034</v>
      </c>
      <c r="W7" s="20">
        <v>29450991</v>
      </c>
      <c r="X7" s="20">
        <v>55882509</v>
      </c>
      <c r="Y7" s="20">
        <v>-26431518</v>
      </c>
      <c r="Z7" s="21">
        <v>-47.298373807804509</v>
      </c>
      <c r="AA7" s="22">
        <v>55882509</v>
      </c>
    </row>
    <row r="8" spans="1:27" x14ac:dyDescent="0.25">
      <c r="A8" s="23" t="s">
        <v>36</v>
      </c>
      <c r="B8" s="17" t="s">
        <v>32</v>
      </c>
      <c r="C8" s="18">
        <v>9667</v>
      </c>
      <c r="D8" s="18"/>
      <c r="E8" s="19">
        <v>120500</v>
      </c>
      <c r="F8" s="20">
        <v>120500</v>
      </c>
      <c r="G8" s="20"/>
      <c r="H8" s="20">
        <v>83</v>
      </c>
      <c r="I8" s="20">
        <v>5339</v>
      </c>
      <c r="J8" s="20">
        <v>5422</v>
      </c>
      <c r="K8" s="20"/>
      <c r="L8" s="20"/>
      <c r="M8" s="20"/>
      <c r="N8" s="20"/>
      <c r="O8" s="20"/>
      <c r="P8" s="20"/>
      <c r="Q8" s="20">
        <v>1685</v>
      </c>
      <c r="R8" s="20">
        <v>1685</v>
      </c>
      <c r="S8" s="20">
        <v>15000</v>
      </c>
      <c r="T8" s="20">
        <v>6757</v>
      </c>
      <c r="U8" s="20">
        <v>1707</v>
      </c>
      <c r="V8" s="20">
        <v>23464</v>
      </c>
      <c r="W8" s="20">
        <v>30571</v>
      </c>
      <c r="X8" s="20">
        <v>120500</v>
      </c>
      <c r="Y8" s="20">
        <v>-89929</v>
      </c>
      <c r="Z8" s="21">
        <v>-74.629875518672193</v>
      </c>
      <c r="AA8" s="22">
        <v>120500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6011031</v>
      </c>
      <c r="F9" s="20">
        <v>6034196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456522</v>
      </c>
      <c r="R9" s="20">
        <v>456522</v>
      </c>
      <c r="S9" s="20"/>
      <c r="T9" s="20"/>
      <c r="U9" s="20"/>
      <c r="V9" s="20"/>
      <c r="W9" s="20">
        <v>456522</v>
      </c>
      <c r="X9" s="20">
        <v>6034196</v>
      </c>
      <c r="Y9" s="20">
        <v>-5577674</v>
      </c>
      <c r="Z9" s="21">
        <v>-92.434418769294197</v>
      </c>
      <c r="AA9" s="22">
        <v>6034196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9565217</v>
      </c>
      <c r="F10" s="20">
        <v>9565217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>
        <v>3043478</v>
      </c>
      <c r="R10" s="20">
        <v>3043478</v>
      </c>
      <c r="S10" s="20"/>
      <c r="T10" s="20"/>
      <c r="U10" s="20"/>
      <c r="V10" s="20"/>
      <c r="W10" s="20">
        <v>3043478</v>
      </c>
      <c r="X10" s="20">
        <v>9565217</v>
      </c>
      <c r="Y10" s="20">
        <v>-6521739</v>
      </c>
      <c r="Z10" s="21">
        <v>-68.181819607438072</v>
      </c>
      <c r="AA10" s="22">
        <v>9565217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-6371974</v>
      </c>
      <c r="D14" s="18"/>
      <c r="E14" s="19">
        <v>-160589150</v>
      </c>
      <c r="F14" s="20">
        <v>-210764280</v>
      </c>
      <c r="G14" s="20">
        <v>-22008</v>
      </c>
      <c r="H14" s="20">
        <v>-374885</v>
      </c>
      <c r="I14" s="20">
        <v>-538704</v>
      </c>
      <c r="J14" s="20">
        <v>-935597</v>
      </c>
      <c r="K14" s="20">
        <v>-367555</v>
      </c>
      <c r="L14" s="20">
        <v>-474271</v>
      </c>
      <c r="M14" s="20">
        <v>-374739</v>
      </c>
      <c r="N14" s="20">
        <v>-1216565</v>
      </c>
      <c r="O14" s="20">
        <v>-307107</v>
      </c>
      <c r="P14" s="20">
        <v>-506649</v>
      </c>
      <c r="Q14" s="20">
        <v>-774904</v>
      </c>
      <c r="R14" s="20">
        <v>-1588660</v>
      </c>
      <c r="S14" s="20">
        <v>-434200</v>
      </c>
      <c r="T14" s="20">
        <v>-138324</v>
      </c>
      <c r="U14" s="20">
        <v>-493601</v>
      </c>
      <c r="V14" s="20">
        <v>-1066125</v>
      </c>
      <c r="W14" s="20">
        <v>-4806947</v>
      </c>
      <c r="X14" s="20">
        <v>-210764280</v>
      </c>
      <c r="Y14" s="20">
        <v>205957333</v>
      </c>
      <c r="Z14" s="21">
        <v>-97.71927814333624</v>
      </c>
      <c r="AA14" s="22">
        <v>-210764280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-6135141</v>
      </c>
      <c r="D17" s="26">
        <f>SUM(D6:D16)</f>
        <v>0</v>
      </c>
      <c r="E17" s="27">
        <f t="shared" si="0"/>
        <v>-114208045</v>
      </c>
      <c r="F17" s="28">
        <f t="shared" si="0"/>
        <v>-139161858</v>
      </c>
      <c r="G17" s="28">
        <f t="shared" si="0"/>
        <v>2334555</v>
      </c>
      <c r="H17" s="28">
        <f t="shared" si="0"/>
        <v>1807479</v>
      </c>
      <c r="I17" s="28">
        <f t="shared" si="0"/>
        <v>1545423</v>
      </c>
      <c r="J17" s="28">
        <f t="shared" si="0"/>
        <v>5687457</v>
      </c>
      <c r="K17" s="28">
        <f t="shared" si="0"/>
        <v>1841813</v>
      </c>
      <c r="L17" s="28">
        <f t="shared" si="0"/>
        <v>1892283</v>
      </c>
      <c r="M17" s="28">
        <f t="shared" si="0"/>
        <v>1879013</v>
      </c>
      <c r="N17" s="28">
        <f t="shared" si="0"/>
        <v>5613109</v>
      </c>
      <c r="O17" s="28">
        <f t="shared" si="0"/>
        <v>2175380</v>
      </c>
      <c r="P17" s="28">
        <f t="shared" si="0"/>
        <v>2382454</v>
      </c>
      <c r="Q17" s="28">
        <f t="shared" si="0"/>
        <v>5583842</v>
      </c>
      <c r="R17" s="28">
        <f t="shared" si="0"/>
        <v>10141676</v>
      </c>
      <c r="S17" s="28">
        <f t="shared" si="0"/>
        <v>2455005</v>
      </c>
      <c r="T17" s="28">
        <f t="shared" si="0"/>
        <v>2384709</v>
      </c>
      <c r="U17" s="28">
        <f t="shared" si="0"/>
        <v>1892659</v>
      </c>
      <c r="V17" s="28">
        <f t="shared" si="0"/>
        <v>6732373</v>
      </c>
      <c r="W17" s="28">
        <f t="shared" si="0"/>
        <v>28174615</v>
      </c>
      <c r="X17" s="28">
        <f t="shared" si="0"/>
        <v>-139161858</v>
      </c>
      <c r="Y17" s="28">
        <f t="shared" si="0"/>
        <v>167336473</v>
      </c>
      <c r="Z17" s="29">
        <f>+IF(X17&lt;&gt;0,+(Y17/X17)*100,0)</f>
        <v>-120.24593189895467</v>
      </c>
      <c r="AA17" s="30">
        <f>SUM(AA6:AA16)</f>
        <v>-139161858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-23768737</v>
      </c>
      <c r="D26" s="18"/>
      <c r="E26" s="19">
        <v>-17257211</v>
      </c>
      <c r="F26" s="20">
        <v>-16846819</v>
      </c>
      <c r="G26" s="20"/>
      <c r="H26" s="20">
        <v>-1585</v>
      </c>
      <c r="I26" s="20">
        <v>-575847</v>
      </c>
      <c r="J26" s="20">
        <v>-577432</v>
      </c>
      <c r="K26" s="20">
        <v>-38438</v>
      </c>
      <c r="L26" s="20">
        <v>-598381</v>
      </c>
      <c r="M26" s="20">
        <v>-548051</v>
      </c>
      <c r="N26" s="20">
        <v>-1184870</v>
      </c>
      <c r="O26" s="20"/>
      <c r="P26" s="20">
        <v>-705108</v>
      </c>
      <c r="Q26" s="20">
        <v>-1148013</v>
      </c>
      <c r="R26" s="20">
        <v>-1853121</v>
      </c>
      <c r="S26" s="20">
        <v>-3568</v>
      </c>
      <c r="T26" s="20">
        <v>-451024</v>
      </c>
      <c r="U26" s="20">
        <v>-474098</v>
      </c>
      <c r="V26" s="20">
        <v>-928690</v>
      </c>
      <c r="W26" s="20">
        <v>-4544113</v>
      </c>
      <c r="X26" s="20">
        <v>-16846819</v>
      </c>
      <c r="Y26" s="20">
        <v>12302706</v>
      </c>
      <c r="Z26" s="21">
        <v>-73.026878249240994</v>
      </c>
      <c r="AA26" s="22">
        <v>-16846819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-23768737</v>
      </c>
      <c r="D27" s="26">
        <f>SUM(D21:D26)</f>
        <v>0</v>
      </c>
      <c r="E27" s="27">
        <f t="shared" si="1"/>
        <v>-17257211</v>
      </c>
      <c r="F27" s="28">
        <f t="shared" si="1"/>
        <v>-16846819</v>
      </c>
      <c r="G27" s="28">
        <f t="shared" si="1"/>
        <v>0</v>
      </c>
      <c r="H27" s="28">
        <f t="shared" si="1"/>
        <v>-1585</v>
      </c>
      <c r="I27" s="28">
        <f t="shared" si="1"/>
        <v>-575847</v>
      </c>
      <c r="J27" s="28">
        <f t="shared" si="1"/>
        <v>-577432</v>
      </c>
      <c r="K27" s="28">
        <f t="shared" si="1"/>
        <v>-38438</v>
      </c>
      <c r="L27" s="28">
        <f t="shared" si="1"/>
        <v>-598381</v>
      </c>
      <c r="M27" s="28">
        <f t="shared" si="1"/>
        <v>-548051</v>
      </c>
      <c r="N27" s="28">
        <f t="shared" si="1"/>
        <v>-1184870</v>
      </c>
      <c r="O27" s="28">
        <f t="shared" si="1"/>
        <v>0</v>
      </c>
      <c r="P27" s="28">
        <f t="shared" si="1"/>
        <v>-705108</v>
      </c>
      <c r="Q27" s="28">
        <f t="shared" si="1"/>
        <v>-1148013</v>
      </c>
      <c r="R27" s="28">
        <f t="shared" si="1"/>
        <v>-1853121</v>
      </c>
      <c r="S27" s="28">
        <f t="shared" si="1"/>
        <v>-3568</v>
      </c>
      <c r="T27" s="28">
        <f t="shared" si="1"/>
        <v>-451024</v>
      </c>
      <c r="U27" s="28">
        <f t="shared" si="1"/>
        <v>-474098</v>
      </c>
      <c r="V27" s="28">
        <f t="shared" si="1"/>
        <v>-928690</v>
      </c>
      <c r="W27" s="28">
        <f t="shared" si="1"/>
        <v>-4544113</v>
      </c>
      <c r="X27" s="28">
        <f t="shared" si="1"/>
        <v>-16846819</v>
      </c>
      <c r="Y27" s="28">
        <f t="shared" si="1"/>
        <v>12302706</v>
      </c>
      <c r="Z27" s="29">
        <f>+IF(X27&lt;&gt;0,+(Y27/X27)*100,0)</f>
        <v>-73.026878249240994</v>
      </c>
      <c r="AA27" s="30">
        <f>SUM(AA21:AA26)</f>
        <v>-16846819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-29903878</v>
      </c>
      <c r="D38" s="32">
        <f>+D17+D27+D36</f>
        <v>0</v>
      </c>
      <c r="E38" s="33">
        <f t="shared" si="3"/>
        <v>-131465256</v>
      </c>
      <c r="F38" s="2">
        <f t="shared" si="3"/>
        <v>-156008677</v>
      </c>
      <c r="G38" s="2">
        <f t="shared" si="3"/>
        <v>2334555</v>
      </c>
      <c r="H38" s="2">
        <f t="shared" si="3"/>
        <v>1805894</v>
      </c>
      <c r="I38" s="2">
        <f t="shared" si="3"/>
        <v>969576</v>
      </c>
      <c r="J38" s="2">
        <f t="shared" si="3"/>
        <v>5110025</v>
      </c>
      <c r="K38" s="2">
        <f t="shared" si="3"/>
        <v>1803375</v>
      </c>
      <c r="L38" s="2">
        <f t="shared" si="3"/>
        <v>1293902</v>
      </c>
      <c r="M38" s="2">
        <f t="shared" si="3"/>
        <v>1330962</v>
      </c>
      <c r="N38" s="2">
        <f t="shared" si="3"/>
        <v>4428239</v>
      </c>
      <c r="O38" s="2">
        <f t="shared" si="3"/>
        <v>2175380</v>
      </c>
      <c r="P38" s="2">
        <f t="shared" si="3"/>
        <v>1677346</v>
      </c>
      <c r="Q38" s="2">
        <f t="shared" si="3"/>
        <v>4435829</v>
      </c>
      <c r="R38" s="2">
        <f t="shared" si="3"/>
        <v>8288555</v>
      </c>
      <c r="S38" s="2">
        <f t="shared" si="3"/>
        <v>2451437</v>
      </c>
      <c r="T38" s="2">
        <f t="shared" si="3"/>
        <v>1933685</v>
      </c>
      <c r="U38" s="2">
        <f t="shared" si="3"/>
        <v>1418561</v>
      </c>
      <c r="V38" s="2">
        <f t="shared" si="3"/>
        <v>5803683</v>
      </c>
      <c r="W38" s="2">
        <f t="shared" si="3"/>
        <v>23630502</v>
      </c>
      <c r="X38" s="2">
        <f t="shared" si="3"/>
        <v>-156008677</v>
      </c>
      <c r="Y38" s="2">
        <f t="shared" si="3"/>
        <v>179639179</v>
      </c>
      <c r="Z38" s="34">
        <f>+IF(X38&lt;&gt;0,+(Y38/X38)*100,0)</f>
        <v>-115.14691519369784</v>
      </c>
      <c r="AA38" s="35">
        <f>+AA17+AA27+AA36</f>
        <v>-156008677</v>
      </c>
    </row>
    <row r="39" spans="1:27" x14ac:dyDescent="0.25">
      <c r="A39" s="23" t="s">
        <v>60</v>
      </c>
      <c r="B39" s="17"/>
      <c r="C39" s="32">
        <v>-17242206</v>
      </c>
      <c r="D39" s="32"/>
      <c r="E39" s="33"/>
      <c r="F39" s="2"/>
      <c r="G39" s="2">
        <v>-51542662</v>
      </c>
      <c r="H39" s="2">
        <f>+G40+H60</f>
        <v>-49208107</v>
      </c>
      <c r="I39" s="2">
        <f>+H40+I60</f>
        <v>-47402213</v>
      </c>
      <c r="J39" s="2">
        <f>+G39</f>
        <v>-51542662</v>
      </c>
      <c r="K39" s="2">
        <f>+I40+K60</f>
        <v>-46432637</v>
      </c>
      <c r="L39" s="2">
        <f>+K40+L60</f>
        <v>-44629262</v>
      </c>
      <c r="M39" s="2">
        <f>+L40+M60</f>
        <v>-43335360</v>
      </c>
      <c r="N39" s="2">
        <f>+K39</f>
        <v>-46432637</v>
      </c>
      <c r="O39" s="2">
        <f>+M40+O60</f>
        <v>-42004398</v>
      </c>
      <c r="P39" s="2">
        <f>+O40+P60</f>
        <v>-39829018</v>
      </c>
      <c r="Q39" s="2">
        <f>+P40+Q60</f>
        <v>-38151672</v>
      </c>
      <c r="R39" s="2">
        <f>+O39</f>
        <v>-42004398</v>
      </c>
      <c r="S39" s="2">
        <f>+Q40+S60</f>
        <v>-33715843</v>
      </c>
      <c r="T39" s="2">
        <f>+S40+T60</f>
        <v>-31264406</v>
      </c>
      <c r="U39" s="2">
        <f>+T40+U60</f>
        <v>-29330721</v>
      </c>
      <c r="V39" s="2">
        <f>+S39</f>
        <v>-33715843</v>
      </c>
      <c r="W39" s="2">
        <f>+G39</f>
        <v>-51542662</v>
      </c>
      <c r="X39" s="2"/>
      <c r="Y39" s="2">
        <f>+W39-X39</f>
        <v>-51542662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-47146084</v>
      </c>
      <c r="D40" s="43">
        <f t="shared" ref="D40:AA40" si="4">+D38+D39</f>
        <v>0</v>
      </c>
      <c r="E40" s="44">
        <f t="shared" si="4"/>
        <v>-131465256</v>
      </c>
      <c r="F40" s="45">
        <f t="shared" si="4"/>
        <v>-156008677</v>
      </c>
      <c r="G40" s="45">
        <f t="shared" si="4"/>
        <v>-49208107</v>
      </c>
      <c r="H40" s="45">
        <f t="shared" si="4"/>
        <v>-47402213</v>
      </c>
      <c r="I40" s="45">
        <f t="shared" si="4"/>
        <v>-46432637</v>
      </c>
      <c r="J40" s="45">
        <f>+I40</f>
        <v>-46432637</v>
      </c>
      <c r="K40" s="45">
        <f t="shared" si="4"/>
        <v>-44629262</v>
      </c>
      <c r="L40" s="45">
        <f t="shared" si="4"/>
        <v>-43335360</v>
      </c>
      <c r="M40" s="45">
        <f t="shared" si="4"/>
        <v>-42004398</v>
      </c>
      <c r="N40" s="45">
        <f>+M40</f>
        <v>-42004398</v>
      </c>
      <c r="O40" s="45">
        <f t="shared" si="4"/>
        <v>-39829018</v>
      </c>
      <c r="P40" s="45">
        <f t="shared" si="4"/>
        <v>-38151672</v>
      </c>
      <c r="Q40" s="45">
        <f t="shared" si="4"/>
        <v>-33715843</v>
      </c>
      <c r="R40" s="45">
        <f>+Q40</f>
        <v>-33715843</v>
      </c>
      <c r="S40" s="45">
        <f t="shared" si="4"/>
        <v>-31264406</v>
      </c>
      <c r="T40" s="45">
        <f t="shared" si="4"/>
        <v>-29330721</v>
      </c>
      <c r="U40" s="45">
        <f t="shared" si="4"/>
        <v>-27912160</v>
      </c>
      <c r="V40" s="45">
        <f>+U40</f>
        <v>-27912160</v>
      </c>
      <c r="W40" s="45">
        <f>+V40</f>
        <v>-27912160</v>
      </c>
      <c r="X40" s="45">
        <f t="shared" si="4"/>
        <v>-156008677</v>
      </c>
      <c r="Y40" s="45">
        <f t="shared" si="4"/>
        <v>128096517</v>
      </c>
      <c r="Z40" s="46">
        <f>+IF(X40&lt;&gt;0,+(Y40/X40)*100,0)</f>
        <v>-82.108584896210616</v>
      </c>
      <c r="AA40" s="47">
        <f t="shared" si="4"/>
        <v>-156008677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-51542662</v>
      </c>
      <c r="J60">
        <v>-51542662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306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307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138901</v>
      </c>
      <c r="D7" s="18"/>
      <c r="E7" s="19">
        <v>75530</v>
      </c>
      <c r="F7" s="20">
        <v>75530</v>
      </c>
      <c r="G7" s="20"/>
      <c r="H7" s="20">
        <v>13926</v>
      </c>
      <c r="I7" s="20">
        <v>15854</v>
      </c>
      <c r="J7" s="20">
        <v>29780</v>
      </c>
      <c r="K7" s="20">
        <v>3462</v>
      </c>
      <c r="L7" s="20">
        <v>37697</v>
      </c>
      <c r="M7" s="20">
        <v>1663</v>
      </c>
      <c r="N7" s="20">
        <v>42822</v>
      </c>
      <c r="O7" s="20">
        <v>11921</v>
      </c>
      <c r="P7" s="20">
        <v>2071</v>
      </c>
      <c r="Q7" s="20">
        <v>1730</v>
      </c>
      <c r="R7" s="20">
        <v>15722</v>
      </c>
      <c r="S7" s="20">
        <v>1038</v>
      </c>
      <c r="T7" s="20">
        <v>2938</v>
      </c>
      <c r="U7" s="20">
        <v>8687</v>
      </c>
      <c r="V7" s="20">
        <v>12663</v>
      </c>
      <c r="W7" s="20">
        <v>100987</v>
      </c>
      <c r="X7" s="20">
        <v>75530</v>
      </c>
      <c r="Y7" s="20">
        <v>25457</v>
      </c>
      <c r="Z7" s="21">
        <v>33.704488282801535</v>
      </c>
      <c r="AA7" s="22">
        <v>75530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8136360</v>
      </c>
      <c r="F9" s="20">
        <v>8136360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8136360</v>
      </c>
      <c r="Y9" s="20">
        <v>-8136360</v>
      </c>
      <c r="Z9" s="21">
        <v>-100</v>
      </c>
      <c r="AA9" s="22">
        <v>8136360</v>
      </c>
    </row>
    <row r="10" spans="1:27" x14ac:dyDescent="0.25">
      <c r="A10" s="23" t="s">
        <v>38</v>
      </c>
      <c r="B10" s="17" t="s">
        <v>6</v>
      </c>
      <c r="C10" s="18">
        <v>6940000</v>
      </c>
      <c r="D10" s="18"/>
      <c r="E10" s="19">
        <v>9000000</v>
      </c>
      <c r="F10" s="20">
        <v>9000000</v>
      </c>
      <c r="G10" s="20"/>
      <c r="H10" s="20"/>
      <c r="I10" s="20"/>
      <c r="J10" s="20"/>
      <c r="K10" s="20"/>
      <c r="L10" s="20">
        <v>4200000</v>
      </c>
      <c r="M10" s="20"/>
      <c r="N10" s="20">
        <v>4200000</v>
      </c>
      <c r="O10" s="20"/>
      <c r="P10" s="20"/>
      <c r="Q10" s="20"/>
      <c r="R10" s="20"/>
      <c r="S10" s="20">
        <v>4522000</v>
      </c>
      <c r="T10" s="20"/>
      <c r="U10" s="20"/>
      <c r="V10" s="20">
        <v>4522000</v>
      </c>
      <c r="W10" s="20">
        <v>8722000</v>
      </c>
      <c r="X10" s="20">
        <v>9000000</v>
      </c>
      <c r="Y10" s="20">
        <v>-278000</v>
      </c>
      <c r="Z10" s="21">
        <v>-3.088888888888889</v>
      </c>
      <c r="AA10" s="22">
        <v>9000000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-3187148</v>
      </c>
      <c r="D14" s="18"/>
      <c r="E14" s="19"/>
      <c r="F14" s="20"/>
      <c r="G14" s="20"/>
      <c r="H14" s="20">
        <v>-161188</v>
      </c>
      <c r="I14" s="20">
        <v>-118291</v>
      </c>
      <c r="J14" s="20">
        <v>-279479</v>
      </c>
      <c r="K14" s="20">
        <v>-391298</v>
      </c>
      <c r="L14" s="20">
        <v>-463512</v>
      </c>
      <c r="M14" s="20">
        <v>-341619</v>
      </c>
      <c r="N14" s="20">
        <v>-1196429</v>
      </c>
      <c r="O14" s="20">
        <v>-565864</v>
      </c>
      <c r="P14" s="20">
        <v>-121638</v>
      </c>
      <c r="Q14" s="20">
        <v>-468445</v>
      </c>
      <c r="R14" s="20">
        <v>-1155947</v>
      </c>
      <c r="S14" s="20">
        <v>-437086</v>
      </c>
      <c r="T14" s="20">
        <v>-159306</v>
      </c>
      <c r="U14" s="20">
        <v>-280566</v>
      </c>
      <c r="V14" s="20">
        <v>-876958</v>
      </c>
      <c r="W14" s="20">
        <v>-3508813</v>
      </c>
      <c r="X14" s="20"/>
      <c r="Y14" s="20">
        <v>-3508813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3891753</v>
      </c>
      <c r="D17" s="26">
        <f>SUM(D6:D16)</f>
        <v>0</v>
      </c>
      <c r="E17" s="27">
        <f t="shared" si="0"/>
        <v>17211890</v>
      </c>
      <c r="F17" s="28">
        <f t="shared" si="0"/>
        <v>17211890</v>
      </c>
      <c r="G17" s="28">
        <f t="shared" si="0"/>
        <v>0</v>
      </c>
      <c r="H17" s="28">
        <f t="shared" si="0"/>
        <v>-147262</v>
      </c>
      <c r="I17" s="28">
        <f t="shared" si="0"/>
        <v>-102437</v>
      </c>
      <c r="J17" s="28">
        <f t="shared" si="0"/>
        <v>-249699</v>
      </c>
      <c r="K17" s="28">
        <f t="shared" si="0"/>
        <v>-387836</v>
      </c>
      <c r="L17" s="28">
        <f t="shared" si="0"/>
        <v>3774185</v>
      </c>
      <c r="M17" s="28">
        <f t="shared" si="0"/>
        <v>-339956</v>
      </c>
      <c r="N17" s="28">
        <f t="shared" si="0"/>
        <v>3046393</v>
      </c>
      <c r="O17" s="28">
        <f t="shared" si="0"/>
        <v>-553943</v>
      </c>
      <c r="P17" s="28">
        <f t="shared" si="0"/>
        <v>-119567</v>
      </c>
      <c r="Q17" s="28">
        <f t="shared" si="0"/>
        <v>-466715</v>
      </c>
      <c r="R17" s="28">
        <f t="shared" si="0"/>
        <v>-1140225</v>
      </c>
      <c r="S17" s="28">
        <f t="shared" si="0"/>
        <v>4085952</v>
      </c>
      <c r="T17" s="28">
        <f t="shared" si="0"/>
        <v>-156368</v>
      </c>
      <c r="U17" s="28">
        <f t="shared" si="0"/>
        <v>-271879</v>
      </c>
      <c r="V17" s="28">
        <f t="shared" si="0"/>
        <v>3657705</v>
      </c>
      <c r="W17" s="28">
        <f t="shared" si="0"/>
        <v>5314174</v>
      </c>
      <c r="X17" s="28">
        <f t="shared" si="0"/>
        <v>17211890</v>
      </c>
      <c r="Y17" s="28">
        <f t="shared" si="0"/>
        <v>-11897716</v>
      </c>
      <c r="Z17" s="29">
        <f>+IF(X17&lt;&gt;0,+(Y17/X17)*100,0)</f>
        <v>-69.124982788061047</v>
      </c>
      <c r="AA17" s="30">
        <f>SUM(AA6:AA16)</f>
        <v>17211890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-4762749</v>
      </c>
      <c r="D26" s="18"/>
      <c r="E26" s="19">
        <v>-2000000</v>
      </c>
      <c r="F26" s="20">
        <v>-2000000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>
        <v>-168694</v>
      </c>
      <c r="R26" s="20">
        <v>-168694</v>
      </c>
      <c r="S26" s="20"/>
      <c r="T26" s="20">
        <v>-351742</v>
      </c>
      <c r="U26" s="20">
        <v>-206782</v>
      </c>
      <c r="V26" s="20">
        <v>-558524</v>
      </c>
      <c r="W26" s="20">
        <v>-727218</v>
      </c>
      <c r="X26" s="20">
        <v>-2000000</v>
      </c>
      <c r="Y26" s="20">
        <v>1272782</v>
      </c>
      <c r="Z26" s="21">
        <v>-63.639100000000006</v>
      </c>
      <c r="AA26" s="22">
        <v>-2000000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-4762749</v>
      </c>
      <c r="D27" s="26">
        <f>SUM(D21:D26)</f>
        <v>0</v>
      </c>
      <c r="E27" s="27">
        <f t="shared" si="1"/>
        <v>-2000000</v>
      </c>
      <c r="F27" s="28">
        <f t="shared" si="1"/>
        <v>-2000000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-168694</v>
      </c>
      <c r="R27" s="28">
        <f t="shared" si="1"/>
        <v>-168694</v>
      </c>
      <c r="S27" s="28">
        <f t="shared" si="1"/>
        <v>0</v>
      </c>
      <c r="T27" s="28">
        <f t="shared" si="1"/>
        <v>-351742</v>
      </c>
      <c r="U27" s="28">
        <f t="shared" si="1"/>
        <v>-206782</v>
      </c>
      <c r="V27" s="28">
        <f t="shared" si="1"/>
        <v>-558524</v>
      </c>
      <c r="W27" s="28">
        <f t="shared" si="1"/>
        <v>-727218</v>
      </c>
      <c r="X27" s="28">
        <f t="shared" si="1"/>
        <v>-2000000</v>
      </c>
      <c r="Y27" s="28">
        <f t="shared" si="1"/>
        <v>1272782</v>
      </c>
      <c r="Z27" s="29">
        <f>+IF(X27&lt;&gt;0,+(Y27/X27)*100,0)</f>
        <v>-63.639100000000006</v>
      </c>
      <c r="AA27" s="30">
        <f>SUM(AA21:AA26)</f>
        <v>-2000000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-870996</v>
      </c>
      <c r="D38" s="32">
        <f>+D17+D27+D36</f>
        <v>0</v>
      </c>
      <c r="E38" s="33">
        <f t="shared" si="3"/>
        <v>15211890</v>
      </c>
      <c r="F38" s="2">
        <f t="shared" si="3"/>
        <v>15211890</v>
      </c>
      <c r="G38" s="2">
        <f t="shared" si="3"/>
        <v>0</v>
      </c>
      <c r="H38" s="2">
        <f t="shared" si="3"/>
        <v>-147262</v>
      </c>
      <c r="I38" s="2">
        <f t="shared" si="3"/>
        <v>-102437</v>
      </c>
      <c r="J38" s="2">
        <f t="shared" si="3"/>
        <v>-249699</v>
      </c>
      <c r="K38" s="2">
        <f t="shared" si="3"/>
        <v>-387836</v>
      </c>
      <c r="L38" s="2">
        <f t="shared" si="3"/>
        <v>3774185</v>
      </c>
      <c r="M38" s="2">
        <f t="shared" si="3"/>
        <v>-339956</v>
      </c>
      <c r="N38" s="2">
        <f t="shared" si="3"/>
        <v>3046393</v>
      </c>
      <c r="O38" s="2">
        <f t="shared" si="3"/>
        <v>-553943</v>
      </c>
      <c r="P38" s="2">
        <f t="shared" si="3"/>
        <v>-119567</v>
      </c>
      <c r="Q38" s="2">
        <f t="shared" si="3"/>
        <v>-635409</v>
      </c>
      <c r="R38" s="2">
        <f t="shared" si="3"/>
        <v>-1308919</v>
      </c>
      <c r="S38" s="2">
        <f t="shared" si="3"/>
        <v>4085952</v>
      </c>
      <c r="T38" s="2">
        <f t="shared" si="3"/>
        <v>-508110</v>
      </c>
      <c r="U38" s="2">
        <f t="shared" si="3"/>
        <v>-478661</v>
      </c>
      <c r="V38" s="2">
        <f t="shared" si="3"/>
        <v>3099181</v>
      </c>
      <c r="W38" s="2">
        <f t="shared" si="3"/>
        <v>4586956</v>
      </c>
      <c r="X38" s="2">
        <f t="shared" si="3"/>
        <v>15211890</v>
      </c>
      <c r="Y38" s="2">
        <f t="shared" si="3"/>
        <v>-10624934</v>
      </c>
      <c r="Z38" s="34">
        <f>+IF(X38&lt;&gt;0,+(Y38/X38)*100,0)</f>
        <v>-69.846245272612407</v>
      </c>
      <c r="AA38" s="35">
        <f>+AA17+AA27+AA36</f>
        <v>15211890</v>
      </c>
    </row>
    <row r="39" spans="1:27" x14ac:dyDescent="0.25">
      <c r="A39" s="23" t="s">
        <v>60</v>
      </c>
      <c r="B39" s="17"/>
      <c r="C39" s="32">
        <v>2126027</v>
      </c>
      <c r="D39" s="32"/>
      <c r="E39" s="33"/>
      <c r="F39" s="2"/>
      <c r="G39" s="2"/>
      <c r="H39" s="2">
        <f>+G40+H60</f>
        <v>629</v>
      </c>
      <c r="I39" s="2">
        <f>+H40+I60</f>
        <v>-146633</v>
      </c>
      <c r="J39" s="2">
        <f>+G39</f>
        <v>0</v>
      </c>
      <c r="K39" s="2">
        <f>+I40+K60</f>
        <v>-249070</v>
      </c>
      <c r="L39" s="2">
        <f>+K40+L60</f>
        <v>-636906</v>
      </c>
      <c r="M39" s="2">
        <f>+L40+M60</f>
        <v>3137279</v>
      </c>
      <c r="N39" s="2">
        <f>+K39</f>
        <v>-249070</v>
      </c>
      <c r="O39" s="2">
        <f>+M40+O60</f>
        <v>2797323</v>
      </c>
      <c r="P39" s="2">
        <f>+O40+P60</f>
        <v>2243380</v>
      </c>
      <c r="Q39" s="2">
        <f>+P40+Q60</f>
        <v>2123813</v>
      </c>
      <c r="R39" s="2">
        <f>+O39</f>
        <v>2797323</v>
      </c>
      <c r="S39" s="2">
        <f>+Q40+S60</f>
        <v>1488404</v>
      </c>
      <c r="T39" s="2">
        <f>+S40+T60</f>
        <v>5574356</v>
      </c>
      <c r="U39" s="2">
        <f>+T40+U60</f>
        <v>5066246</v>
      </c>
      <c r="V39" s="2">
        <f>+S39</f>
        <v>1488404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1255031</v>
      </c>
      <c r="D40" s="43">
        <f t="shared" ref="D40:AA40" si="4">+D38+D39</f>
        <v>0</v>
      </c>
      <c r="E40" s="44">
        <f t="shared" si="4"/>
        <v>15211890</v>
      </c>
      <c r="F40" s="45">
        <f t="shared" si="4"/>
        <v>15211890</v>
      </c>
      <c r="G40" s="45">
        <f t="shared" si="4"/>
        <v>0</v>
      </c>
      <c r="H40" s="45">
        <f t="shared" si="4"/>
        <v>-146633</v>
      </c>
      <c r="I40" s="45">
        <f t="shared" si="4"/>
        <v>-249070</v>
      </c>
      <c r="J40" s="45">
        <f>+I40</f>
        <v>-249070</v>
      </c>
      <c r="K40" s="45">
        <f t="shared" si="4"/>
        <v>-636906</v>
      </c>
      <c r="L40" s="45">
        <f t="shared" si="4"/>
        <v>3137279</v>
      </c>
      <c r="M40" s="45">
        <f t="shared" si="4"/>
        <v>2797323</v>
      </c>
      <c r="N40" s="45">
        <f>+M40</f>
        <v>2797323</v>
      </c>
      <c r="O40" s="45">
        <f t="shared" si="4"/>
        <v>2243380</v>
      </c>
      <c r="P40" s="45">
        <f t="shared" si="4"/>
        <v>2123813</v>
      </c>
      <c r="Q40" s="45">
        <f t="shared" si="4"/>
        <v>1488404</v>
      </c>
      <c r="R40" s="45">
        <f>+Q40</f>
        <v>1488404</v>
      </c>
      <c r="S40" s="45">
        <f t="shared" si="4"/>
        <v>5574356</v>
      </c>
      <c r="T40" s="45">
        <f t="shared" si="4"/>
        <v>5066246</v>
      </c>
      <c r="U40" s="45">
        <f t="shared" si="4"/>
        <v>4587585</v>
      </c>
      <c r="V40" s="45">
        <f>+U40</f>
        <v>4587585</v>
      </c>
      <c r="W40" s="45">
        <f>+V40</f>
        <v>4587585</v>
      </c>
      <c r="X40" s="45">
        <f t="shared" si="4"/>
        <v>15211890</v>
      </c>
      <c r="Y40" s="45">
        <f t="shared" si="4"/>
        <v>-10624934</v>
      </c>
      <c r="Z40" s="46">
        <f>+IF(X40&lt;&gt;0,+(Y40/X40)*100,0)</f>
        <v>-69.846245272612407</v>
      </c>
      <c r="AA40" s="47">
        <f t="shared" si="4"/>
        <v>15211890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629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308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-9869227</v>
      </c>
      <c r="D14" s="18"/>
      <c r="E14" s="19">
        <v>-8218769</v>
      </c>
      <c r="F14" s="20">
        <v>-8218769</v>
      </c>
      <c r="G14" s="20">
        <v>-806877</v>
      </c>
      <c r="H14" s="20">
        <v>-970940</v>
      </c>
      <c r="I14" s="20">
        <v>-616381</v>
      </c>
      <c r="J14" s="20">
        <v>-2394198</v>
      </c>
      <c r="K14" s="20">
        <v>-533717</v>
      </c>
      <c r="L14" s="20">
        <v>-2053305</v>
      </c>
      <c r="M14" s="20">
        <v>-955127</v>
      </c>
      <c r="N14" s="20">
        <v>-3542149</v>
      </c>
      <c r="O14" s="20">
        <v>-1099243</v>
      </c>
      <c r="P14" s="20">
        <v>-912019</v>
      </c>
      <c r="Q14" s="20">
        <v>-1257888</v>
      </c>
      <c r="R14" s="20">
        <v>-3269150</v>
      </c>
      <c r="S14" s="20">
        <v>-1045412</v>
      </c>
      <c r="T14" s="20">
        <v>-1367484</v>
      </c>
      <c r="U14" s="20">
        <v>-1082563</v>
      </c>
      <c r="V14" s="20">
        <v>-3495459</v>
      </c>
      <c r="W14" s="20">
        <v>-12700956</v>
      </c>
      <c r="X14" s="20">
        <v>-8218769</v>
      </c>
      <c r="Y14" s="20">
        <v>-4482187</v>
      </c>
      <c r="Z14" s="21">
        <v>54.535989513758089</v>
      </c>
      <c r="AA14" s="22">
        <v>-8218769</v>
      </c>
    </row>
    <row r="15" spans="1:27" x14ac:dyDescent="0.25">
      <c r="A15" s="23" t="s">
        <v>43</v>
      </c>
      <c r="B15" s="17" t="s">
        <v>32</v>
      </c>
      <c r="C15" s="18">
        <v>-1247304</v>
      </c>
      <c r="D15" s="18"/>
      <c r="E15" s="19">
        <v>-2239645</v>
      </c>
      <c r="F15" s="20">
        <v>-2239645</v>
      </c>
      <c r="G15" s="20"/>
      <c r="H15" s="20"/>
      <c r="I15" s="20"/>
      <c r="J15" s="20"/>
      <c r="K15" s="20"/>
      <c r="L15" s="20"/>
      <c r="M15" s="20"/>
      <c r="N15" s="20"/>
      <c r="O15" s="20">
        <v>-1209970</v>
      </c>
      <c r="P15" s="20"/>
      <c r="Q15" s="20"/>
      <c r="R15" s="20">
        <v>-1209970</v>
      </c>
      <c r="S15" s="20"/>
      <c r="T15" s="20"/>
      <c r="U15" s="20">
        <v>-1061455</v>
      </c>
      <c r="V15" s="20">
        <v>-1061455</v>
      </c>
      <c r="W15" s="20">
        <v>-2271425</v>
      </c>
      <c r="X15" s="20">
        <v>-2239645</v>
      </c>
      <c r="Y15" s="20">
        <v>-31780</v>
      </c>
      <c r="Z15" s="21">
        <v>1.4189748821799884</v>
      </c>
      <c r="AA15" s="22">
        <v>-2239645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-11116531</v>
      </c>
      <c r="D17" s="26">
        <f>SUM(D6:D16)</f>
        <v>0</v>
      </c>
      <c r="E17" s="27">
        <f t="shared" si="0"/>
        <v>-10458414</v>
      </c>
      <c r="F17" s="28">
        <f t="shared" si="0"/>
        <v>-10458414</v>
      </c>
      <c r="G17" s="28">
        <f t="shared" si="0"/>
        <v>-806877</v>
      </c>
      <c r="H17" s="28">
        <f t="shared" si="0"/>
        <v>-970940</v>
      </c>
      <c r="I17" s="28">
        <f t="shared" si="0"/>
        <v>-616381</v>
      </c>
      <c r="J17" s="28">
        <f t="shared" si="0"/>
        <v>-2394198</v>
      </c>
      <c r="K17" s="28">
        <f t="shared" si="0"/>
        <v>-533717</v>
      </c>
      <c r="L17" s="28">
        <f t="shared" si="0"/>
        <v>-2053305</v>
      </c>
      <c r="M17" s="28">
        <f t="shared" si="0"/>
        <v>-955127</v>
      </c>
      <c r="N17" s="28">
        <f t="shared" si="0"/>
        <v>-3542149</v>
      </c>
      <c r="O17" s="28">
        <f t="shared" si="0"/>
        <v>-2309213</v>
      </c>
      <c r="P17" s="28">
        <f t="shared" si="0"/>
        <v>-912019</v>
      </c>
      <c r="Q17" s="28">
        <f t="shared" si="0"/>
        <v>-1257888</v>
      </c>
      <c r="R17" s="28">
        <f t="shared" si="0"/>
        <v>-4479120</v>
      </c>
      <c r="S17" s="28">
        <f t="shared" si="0"/>
        <v>-1045412</v>
      </c>
      <c r="T17" s="28">
        <f t="shared" si="0"/>
        <v>-1367484</v>
      </c>
      <c r="U17" s="28">
        <f t="shared" si="0"/>
        <v>-2144018</v>
      </c>
      <c r="V17" s="28">
        <f t="shared" si="0"/>
        <v>-4556914</v>
      </c>
      <c r="W17" s="28">
        <f t="shared" si="0"/>
        <v>-14972381</v>
      </c>
      <c r="X17" s="28">
        <f t="shared" si="0"/>
        <v>-10458414</v>
      </c>
      <c r="Y17" s="28">
        <f t="shared" si="0"/>
        <v>-4513967</v>
      </c>
      <c r="Z17" s="29">
        <f>+IF(X17&lt;&gt;0,+(Y17/X17)*100,0)</f>
        <v>43.161104542237474</v>
      </c>
      <c r="AA17" s="30">
        <f>SUM(AA6:AA16)</f>
        <v>-10458414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-11116531</v>
      </c>
      <c r="D38" s="32">
        <f>+D17+D27+D36</f>
        <v>0</v>
      </c>
      <c r="E38" s="33">
        <f t="shared" si="3"/>
        <v>-10458414</v>
      </c>
      <c r="F38" s="2">
        <f t="shared" si="3"/>
        <v>-10458414</v>
      </c>
      <c r="G38" s="2">
        <f t="shared" si="3"/>
        <v>-806877</v>
      </c>
      <c r="H38" s="2">
        <f t="shared" si="3"/>
        <v>-970940</v>
      </c>
      <c r="I38" s="2">
        <f t="shared" si="3"/>
        <v>-616381</v>
      </c>
      <c r="J38" s="2">
        <f t="shared" si="3"/>
        <v>-2394198</v>
      </c>
      <c r="K38" s="2">
        <f t="shared" si="3"/>
        <v>-533717</v>
      </c>
      <c r="L38" s="2">
        <f t="shared" si="3"/>
        <v>-2053305</v>
      </c>
      <c r="M38" s="2">
        <f t="shared" si="3"/>
        <v>-955127</v>
      </c>
      <c r="N38" s="2">
        <f t="shared" si="3"/>
        <v>-3542149</v>
      </c>
      <c r="O38" s="2">
        <f t="shared" si="3"/>
        <v>-2309213</v>
      </c>
      <c r="P38" s="2">
        <f t="shared" si="3"/>
        <v>-912019</v>
      </c>
      <c r="Q38" s="2">
        <f t="shared" si="3"/>
        <v>-1257888</v>
      </c>
      <c r="R38" s="2">
        <f t="shared" si="3"/>
        <v>-4479120</v>
      </c>
      <c r="S38" s="2">
        <f t="shared" si="3"/>
        <v>-1045412</v>
      </c>
      <c r="T38" s="2">
        <f t="shared" si="3"/>
        <v>-1367484</v>
      </c>
      <c r="U38" s="2">
        <f t="shared" si="3"/>
        <v>-2144018</v>
      </c>
      <c r="V38" s="2">
        <f t="shared" si="3"/>
        <v>-4556914</v>
      </c>
      <c r="W38" s="2">
        <f t="shared" si="3"/>
        <v>-14972381</v>
      </c>
      <c r="X38" s="2">
        <f t="shared" si="3"/>
        <v>-10458414</v>
      </c>
      <c r="Y38" s="2">
        <f t="shared" si="3"/>
        <v>-4513967</v>
      </c>
      <c r="Z38" s="34">
        <f>+IF(X38&lt;&gt;0,+(Y38/X38)*100,0)</f>
        <v>43.161104542237474</v>
      </c>
      <c r="AA38" s="35">
        <f>+AA17+AA27+AA36</f>
        <v>-10458414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-806877</v>
      </c>
      <c r="I39" s="2">
        <f>+H40+I60</f>
        <v>-1777817</v>
      </c>
      <c r="J39" s="2">
        <f>+G39</f>
        <v>0</v>
      </c>
      <c r="K39" s="2">
        <f>+I40+K60</f>
        <v>-2394198</v>
      </c>
      <c r="L39" s="2">
        <f>+K40+L60</f>
        <v>-2927915</v>
      </c>
      <c r="M39" s="2">
        <f>+L40+M60</f>
        <v>-4981220</v>
      </c>
      <c r="N39" s="2">
        <f>+K39</f>
        <v>-2394198</v>
      </c>
      <c r="O39" s="2">
        <f>+M40+O60</f>
        <v>-5936347</v>
      </c>
      <c r="P39" s="2">
        <f>+O40+P60</f>
        <v>-8245560</v>
      </c>
      <c r="Q39" s="2">
        <f>+P40+Q60</f>
        <v>-9157579</v>
      </c>
      <c r="R39" s="2">
        <f>+O39</f>
        <v>-5936347</v>
      </c>
      <c r="S39" s="2">
        <f>+Q40+S60</f>
        <v>-10415467</v>
      </c>
      <c r="T39" s="2">
        <f>+S40+T60</f>
        <v>-11460879</v>
      </c>
      <c r="U39" s="2">
        <f>+T40+U60</f>
        <v>-12828363</v>
      </c>
      <c r="V39" s="2">
        <f>+S39</f>
        <v>-10415467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-11116531</v>
      </c>
      <c r="D40" s="43">
        <f t="shared" ref="D40:AA40" si="4">+D38+D39</f>
        <v>0</v>
      </c>
      <c r="E40" s="44">
        <f t="shared" si="4"/>
        <v>-10458414</v>
      </c>
      <c r="F40" s="45">
        <f t="shared" si="4"/>
        <v>-10458414</v>
      </c>
      <c r="G40" s="45">
        <f t="shared" si="4"/>
        <v>-806877</v>
      </c>
      <c r="H40" s="45">
        <f t="shared" si="4"/>
        <v>-1777817</v>
      </c>
      <c r="I40" s="45">
        <f t="shared" si="4"/>
        <v>-2394198</v>
      </c>
      <c r="J40" s="45">
        <f>+I40</f>
        <v>-2394198</v>
      </c>
      <c r="K40" s="45">
        <f t="shared" si="4"/>
        <v>-2927915</v>
      </c>
      <c r="L40" s="45">
        <f t="shared" si="4"/>
        <v>-4981220</v>
      </c>
      <c r="M40" s="45">
        <f t="shared" si="4"/>
        <v>-5936347</v>
      </c>
      <c r="N40" s="45">
        <f>+M40</f>
        <v>-5936347</v>
      </c>
      <c r="O40" s="45">
        <f t="shared" si="4"/>
        <v>-8245560</v>
      </c>
      <c r="P40" s="45">
        <f t="shared" si="4"/>
        <v>-9157579</v>
      </c>
      <c r="Q40" s="45">
        <f t="shared" si="4"/>
        <v>-10415467</v>
      </c>
      <c r="R40" s="45">
        <f>+Q40</f>
        <v>-10415467</v>
      </c>
      <c r="S40" s="45">
        <f t="shared" si="4"/>
        <v>-11460879</v>
      </c>
      <c r="T40" s="45">
        <f t="shared" si="4"/>
        <v>-12828363</v>
      </c>
      <c r="U40" s="45">
        <f t="shared" si="4"/>
        <v>-14972381</v>
      </c>
      <c r="V40" s="45">
        <f>+U40</f>
        <v>-14972381</v>
      </c>
      <c r="W40" s="45">
        <f>+V40</f>
        <v>-14972381</v>
      </c>
      <c r="X40" s="45">
        <f t="shared" si="4"/>
        <v>-10458414</v>
      </c>
      <c r="Y40" s="45">
        <f t="shared" si="4"/>
        <v>-4513967</v>
      </c>
      <c r="Z40" s="46">
        <f>+IF(X40&lt;&gt;0,+(Y40/X40)*100,0)</f>
        <v>43.161104542237474</v>
      </c>
      <c r="AA40" s="47">
        <f t="shared" si="4"/>
        <v>-10458414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309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1974782</v>
      </c>
      <c r="D7" s="18"/>
      <c r="E7" s="19"/>
      <c r="F7" s="20"/>
      <c r="G7" s="20">
        <v>152868</v>
      </c>
      <c r="H7" s="20">
        <v>133617</v>
      </c>
      <c r="I7" s="20">
        <v>116199</v>
      </c>
      <c r="J7" s="20">
        <v>402684</v>
      </c>
      <c r="K7" s="20">
        <v>158660</v>
      </c>
      <c r="L7" s="20">
        <v>160978</v>
      </c>
      <c r="M7" s="20">
        <v>142523</v>
      </c>
      <c r="N7" s="20">
        <v>462161</v>
      </c>
      <c r="O7" s="20">
        <v>73593</v>
      </c>
      <c r="P7" s="20">
        <v>120654</v>
      </c>
      <c r="Q7" s="20">
        <v>129780</v>
      </c>
      <c r="R7" s="20">
        <v>324027</v>
      </c>
      <c r="S7" s="20">
        <v>177115</v>
      </c>
      <c r="T7" s="20">
        <v>88538</v>
      </c>
      <c r="U7" s="20">
        <v>101843</v>
      </c>
      <c r="V7" s="20">
        <v>367496</v>
      </c>
      <c r="W7" s="20">
        <v>1556368</v>
      </c>
      <c r="X7" s="20"/>
      <c r="Y7" s="20">
        <v>1556368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>
        <v>6998</v>
      </c>
      <c r="R8" s="20">
        <v>6998</v>
      </c>
      <c r="S8" s="20"/>
      <c r="T8" s="20">
        <v>13583</v>
      </c>
      <c r="U8" s="20"/>
      <c r="V8" s="20">
        <v>13583</v>
      </c>
      <c r="W8" s="20">
        <v>20581</v>
      </c>
      <c r="X8" s="20"/>
      <c r="Y8" s="20">
        <v>20581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245780382</v>
      </c>
      <c r="D14" s="18"/>
      <c r="E14" s="19"/>
      <c r="F14" s="20"/>
      <c r="G14" s="20">
        <v>-265169</v>
      </c>
      <c r="H14" s="20">
        <v>-325152</v>
      </c>
      <c r="I14" s="20">
        <v>-1046818</v>
      </c>
      <c r="J14" s="20">
        <v>-1637139</v>
      </c>
      <c r="K14" s="20">
        <v>-698872</v>
      </c>
      <c r="L14" s="20">
        <v>-691586</v>
      </c>
      <c r="M14" s="20">
        <v>-142786</v>
      </c>
      <c r="N14" s="20">
        <v>-1533244</v>
      </c>
      <c r="O14" s="20">
        <v>-503545</v>
      </c>
      <c r="P14" s="20">
        <v>-433755</v>
      </c>
      <c r="Q14" s="20">
        <v>-635634</v>
      </c>
      <c r="R14" s="20">
        <v>-1572934</v>
      </c>
      <c r="S14" s="20">
        <v>-410874</v>
      </c>
      <c r="T14" s="20">
        <v>-499993</v>
      </c>
      <c r="U14" s="20">
        <v>-342184</v>
      </c>
      <c r="V14" s="20">
        <v>-1253051</v>
      </c>
      <c r="W14" s="20">
        <v>-5996368</v>
      </c>
      <c r="X14" s="20"/>
      <c r="Y14" s="20">
        <v>-5996368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247755164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-112301</v>
      </c>
      <c r="H17" s="28">
        <f t="shared" si="0"/>
        <v>-191535</v>
      </c>
      <c r="I17" s="28">
        <f t="shared" si="0"/>
        <v>-930619</v>
      </c>
      <c r="J17" s="28">
        <f t="shared" si="0"/>
        <v>-1234455</v>
      </c>
      <c r="K17" s="28">
        <f t="shared" si="0"/>
        <v>-540212</v>
      </c>
      <c r="L17" s="28">
        <f t="shared" si="0"/>
        <v>-530608</v>
      </c>
      <c r="M17" s="28">
        <f t="shared" si="0"/>
        <v>-263</v>
      </c>
      <c r="N17" s="28">
        <f t="shared" si="0"/>
        <v>-1071083</v>
      </c>
      <c r="O17" s="28">
        <f t="shared" si="0"/>
        <v>-429952</v>
      </c>
      <c r="P17" s="28">
        <f t="shared" si="0"/>
        <v>-313101</v>
      </c>
      <c r="Q17" s="28">
        <f t="shared" si="0"/>
        <v>-498856</v>
      </c>
      <c r="R17" s="28">
        <f t="shared" si="0"/>
        <v>-1241909</v>
      </c>
      <c r="S17" s="28">
        <f t="shared" si="0"/>
        <v>-233759</v>
      </c>
      <c r="T17" s="28">
        <f t="shared" si="0"/>
        <v>-397872</v>
      </c>
      <c r="U17" s="28">
        <f t="shared" si="0"/>
        <v>-240341</v>
      </c>
      <c r="V17" s="28">
        <f t="shared" si="0"/>
        <v>-871972</v>
      </c>
      <c r="W17" s="28">
        <f t="shared" si="0"/>
        <v>-4419419</v>
      </c>
      <c r="X17" s="28">
        <f t="shared" si="0"/>
        <v>0</v>
      </c>
      <c r="Y17" s="28">
        <f t="shared" si="0"/>
        <v>-4419419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-27423107</v>
      </c>
      <c r="D26" s="18"/>
      <c r="E26" s="19"/>
      <c r="F26" s="20"/>
      <c r="G26" s="20">
        <v>-7068725</v>
      </c>
      <c r="H26" s="20">
        <v>-4027311</v>
      </c>
      <c r="I26" s="20">
        <v>-3966058</v>
      </c>
      <c r="J26" s="20">
        <v>-15062094</v>
      </c>
      <c r="K26" s="20">
        <v>-3085852</v>
      </c>
      <c r="L26" s="20">
        <v>-3083150</v>
      </c>
      <c r="M26" s="20">
        <v>-1433118</v>
      </c>
      <c r="N26" s="20">
        <v>-7602120</v>
      </c>
      <c r="O26" s="20">
        <v>-2867082</v>
      </c>
      <c r="P26" s="20">
        <v>-956910</v>
      </c>
      <c r="Q26" s="20">
        <v>-1349419</v>
      </c>
      <c r="R26" s="20">
        <v>-5173411</v>
      </c>
      <c r="S26" s="20">
        <v>-449053</v>
      </c>
      <c r="T26" s="20">
        <v>-257371</v>
      </c>
      <c r="U26" s="20">
        <v>-1737061</v>
      </c>
      <c r="V26" s="20">
        <v>-2443485</v>
      </c>
      <c r="W26" s="20">
        <v>-30281110</v>
      </c>
      <c r="X26" s="20"/>
      <c r="Y26" s="20">
        <v>-30281110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-27423107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-7068725</v>
      </c>
      <c r="H27" s="28">
        <f t="shared" si="1"/>
        <v>-4027311</v>
      </c>
      <c r="I27" s="28">
        <f t="shared" si="1"/>
        <v>-3966058</v>
      </c>
      <c r="J27" s="28">
        <f t="shared" si="1"/>
        <v>-15062094</v>
      </c>
      <c r="K27" s="28">
        <f t="shared" si="1"/>
        <v>-3085852</v>
      </c>
      <c r="L27" s="28">
        <f t="shared" si="1"/>
        <v>-3083150</v>
      </c>
      <c r="M27" s="28">
        <f t="shared" si="1"/>
        <v>-1433118</v>
      </c>
      <c r="N27" s="28">
        <f t="shared" si="1"/>
        <v>-7602120</v>
      </c>
      <c r="O27" s="28">
        <f t="shared" si="1"/>
        <v>-2867082</v>
      </c>
      <c r="P27" s="28">
        <f t="shared" si="1"/>
        <v>-956910</v>
      </c>
      <c r="Q27" s="28">
        <f t="shared" si="1"/>
        <v>-1349419</v>
      </c>
      <c r="R27" s="28">
        <f t="shared" si="1"/>
        <v>-5173411</v>
      </c>
      <c r="S27" s="28">
        <f t="shared" si="1"/>
        <v>-449053</v>
      </c>
      <c r="T27" s="28">
        <f t="shared" si="1"/>
        <v>-257371</v>
      </c>
      <c r="U27" s="28">
        <f t="shared" si="1"/>
        <v>-1737061</v>
      </c>
      <c r="V27" s="28">
        <f t="shared" si="1"/>
        <v>-2443485</v>
      </c>
      <c r="W27" s="28">
        <f t="shared" si="1"/>
        <v>-30281110</v>
      </c>
      <c r="X27" s="28">
        <f t="shared" si="1"/>
        <v>0</v>
      </c>
      <c r="Y27" s="28">
        <f t="shared" si="1"/>
        <v>-30281110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220332057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-7181026</v>
      </c>
      <c r="H38" s="2">
        <f t="shared" si="3"/>
        <v>-4218846</v>
      </c>
      <c r="I38" s="2">
        <f t="shared" si="3"/>
        <v>-4896677</v>
      </c>
      <c r="J38" s="2">
        <f t="shared" si="3"/>
        <v>-16296549</v>
      </c>
      <c r="K38" s="2">
        <f t="shared" si="3"/>
        <v>-3626064</v>
      </c>
      <c r="L38" s="2">
        <f t="shared" si="3"/>
        <v>-3613758</v>
      </c>
      <c r="M38" s="2">
        <f t="shared" si="3"/>
        <v>-1433381</v>
      </c>
      <c r="N38" s="2">
        <f t="shared" si="3"/>
        <v>-8673203</v>
      </c>
      <c r="O38" s="2">
        <f t="shared" si="3"/>
        <v>-3297034</v>
      </c>
      <c r="P38" s="2">
        <f t="shared" si="3"/>
        <v>-1270011</v>
      </c>
      <c r="Q38" s="2">
        <f t="shared" si="3"/>
        <v>-1848275</v>
      </c>
      <c r="R38" s="2">
        <f t="shared" si="3"/>
        <v>-6415320</v>
      </c>
      <c r="S38" s="2">
        <f t="shared" si="3"/>
        <v>-682812</v>
      </c>
      <c r="T38" s="2">
        <f t="shared" si="3"/>
        <v>-655243</v>
      </c>
      <c r="U38" s="2">
        <f t="shared" si="3"/>
        <v>-1977402</v>
      </c>
      <c r="V38" s="2">
        <f t="shared" si="3"/>
        <v>-3315457</v>
      </c>
      <c r="W38" s="2">
        <f t="shared" si="3"/>
        <v>-34700529</v>
      </c>
      <c r="X38" s="2">
        <f t="shared" si="3"/>
        <v>0</v>
      </c>
      <c r="Y38" s="2">
        <f t="shared" si="3"/>
        <v>-34700529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-7181026</v>
      </c>
      <c r="I39" s="2">
        <f>+H40+I60</f>
        <v>-11399872</v>
      </c>
      <c r="J39" s="2">
        <f>+G39</f>
        <v>0</v>
      </c>
      <c r="K39" s="2">
        <f>+I40+K60</f>
        <v>-16296549</v>
      </c>
      <c r="L39" s="2">
        <f>+K40+L60</f>
        <v>-19922613</v>
      </c>
      <c r="M39" s="2">
        <f>+L40+M60</f>
        <v>-23536371</v>
      </c>
      <c r="N39" s="2">
        <f>+K39</f>
        <v>-16296549</v>
      </c>
      <c r="O39" s="2">
        <f>+M40+O60</f>
        <v>-24969752</v>
      </c>
      <c r="P39" s="2">
        <f>+O40+P60</f>
        <v>-28266786</v>
      </c>
      <c r="Q39" s="2">
        <f>+P40+Q60</f>
        <v>-29536797</v>
      </c>
      <c r="R39" s="2">
        <f>+O39</f>
        <v>-24969752</v>
      </c>
      <c r="S39" s="2">
        <f>+Q40+S60</f>
        <v>-31385072</v>
      </c>
      <c r="T39" s="2">
        <f>+S40+T60</f>
        <v>-32067884</v>
      </c>
      <c r="U39" s="2">
        <f>+T40+U60</f>
        <v>-32723127</v>
      </c>
      <c r="V39" s="2">
        <f>+S39</f>
        <v>-31385072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220332057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-7181026</v>
      </c>
      <c r="H40" s="45">
        <f t="shared" si="4"/>
        <v>-11399872</v>
      </c>
      <c r="I40" s="45">
        <f t="shared" si="4"/>
        <v>-16296549</v>
      </c>
      <c r="J40" s="45">
        <f>+I40</f>
        <v>-16296549</v>
      </c>
      <c r="K40" s="45">
        <f t="shared" si="4"/>
        <v>-19922613</v>
      </c>
      <c r="L40" s="45">
        <f t="shared" si="4"/>
        <v>-23536371</v>
      </c>
      <c r="M40" s="45">
        <f t="shared" si="4"/>
        <v>-24969752</v>
      </c>
      <c r="N40" s="45">
        <f>+M40</f>
        <v>-24969752</v>
      </c>
      <c r="O40" s="45">
        <f t="shared" si="4"/>
        <v>-28266786</v>
      </c>
      <c r="P40" s="45">
        <f t="shared" si="4"/>
        <v>-29536797</v>
      </c>
      <c r="Q40" s="45">
        <f t="shared" si="4"/>
        <v>-31385072</v>
      </c>
      <c r="R40" s="45">
        <f>+Q40</f>
        <v>-31385072</v>
      </c>
      <c r="S40" s="45">
        <f t="shared" si="4"/>
        <v>-32067884</v>
      </c>
      <c r="T40" s="45">
        <f t="shared" si="4"/>
        <v>-32723127</v>
      </c>
      <c r="U40" s="45">
        <f t="shared" si="4"/>
        <v>-34700529</v>
      </c>
      <c r="V40" s="45">
        <f>+U40</f>
        <v>-34700529</v>
      </c>
      <c r="W40" s="45">
        <f>+V40</f>
        <v>-34700529</v>
      </c>
      <c r="X40" s="45">
        <f t="shared" si="4"/>
        <v>0</v>
      </c>
      <c r="Y40" s="45">
        <f t="shared" si="4"/>
        <v>-34700529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310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2828578</v>
      </c>
      <c r="D7" s="18"/>
      <c r="E7" s="19">
        <v>245885392</v>
      </c>
      <c r="F7" s="20">
        <v>245885392</v>
      </c>
      <c r="G7" s="20">
        <v>330492</v>
      </c>
      <c r="H7" s="20">
        <v>402487</v>
      </c>
      <c r="I7" s="20">
        <v>184293</v>
      </c>
      <c r="J7" s="20">
        <v>917272</v>
      </c>
      <c r="K7" s="20">
        <v>431509</v>
      </c>
      <c r="L7" s="20">
        <v>566661</v>
      </c>
      <c r="M7" s="20">
        <v>120389</v>
      </c>
      <c r="N7" s="20">
        <v>1118559</v>
      </c>
      <c r="O7" s="20">
        <v>473402</v>
      </c>
      <c r="P7" s="20">
        <v>1321695</v>
      </c>
      <c r="Q7" s="20">
        <v>264106</v>
      </c>
      <c r="R7" s="20">
        <v>2059203</v>
      </c>
      <c r="S7" s="20">
        <v>478404</v>
      </c>
      <c r="T7" s="20">
        <v>454142</v>
      </c>
      <c r="U7" s="20">
        <v>1199051</v>
      </c>
      <c r="V7" s="20">
        <v>2131597</v>
      </c>
      <c r="W7" s="20">
        <v>6226631</v>
      </c>
      <c r="X7" s="20">
        <v>245885392</v>
      </c>
      <c r="Y7" s="20">
        <v>-239658761</v>
      </c>
      <c r="Z7" s="21">
        <v>-97.467669409169289</v>
      </c>
      <c r="AA7" s="22">
        <v>245885392</v>
      </c>
    </row>
    <row r="8" spans="1:27" x14ac:dyDescent="0.25">
      <c r="A8" s="23" t="s">
        <v>36</v>
      </c>
      <c r="B8" s="17" t="s">
        <v>32</v>
      </c>
      <c r="C8" s="18">
        <v>186461</v>
      </c>
      <c r="D8" s="18"/>
      <c r="E8" s="19">
        <v>47359935</v>
      </c>
      <c r="F8" s="20">
        <v>47359935</v>
      </c>
      <c r="G8" s="20">
        <v>3117</v>
      </c>
      <c r="H8" s="20"/>
      <c r="I8" s="20">
        <v>94231</v>
      </c>
      <c r="J8" s="20">
        <v>97348</v>
      </c>
      <c r="K8" s="20">
        <v>1559</v>
      </c>
      <c r="L8" s="20">
        <v>5891</v>
      </c>
      <c r="M8" s="20">
        <v>1559</v>
      </c>
      <c r="N8" s="20">
        <v>9009</v>
      </c>
      <c r="O8" s="20">
        <v>1083</v>
      </c>
      <c r="P8" s="20">
        <v>1083</v>
      </c>
      <c r="Q8" s="20">
        <v>3117</v>
      </c>
      <c r="R8" s="20">
        <v>5283</v>
      </c>
      <c r="S8" s="20">
        <v>2166</v>
      </c>
      <c r="T8" s="20">
        <v>1559</v>
      </c>
      <c r="U8" s="20">
        <v>1559</v>
      </c>
      <c r="V8" s="20">
        <v>5284</v>
      </c>
      <c r="W8" s="20">
        <v>116924</v>
      </c>
      <c r="X8" s="20">
        <v>47359935</v>
      </c>
      <c r="Y8" s="20">
        <v>-47243011</v>
      </c>
      <c r="Z8" s="21">
        <v>-99.753116215214405</v>
      </c>
      <c r="AA8" s="22">
        <v>47359935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53642299</v>
      </c>
      <c r="F9" s="20">
        <v>53642299</v>
      </c>
      <c r="G9" s="20"/>
      <c r="H9" s="20">
        <v>9713</v>
      </c>
      <c r="I9" s="20"/>
      <c r="J9" s="20">
        <v>9713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9713</v>
      </c>
      <c r="X9" s="20">
        <v>53642299</v>
      </c>
      <c r="Y9" s="20">
        <v>-53632586</v>
      </c>
      <c r="Z9" s="21">
        <v>-99.981893020655207</v>
      </c>
      <c r="AA9" s="22">
        <v>53642299</v>
      </c>
    </row>
    <row r="10" spans="1:27" x14ac:dyDescent="0.25">
      <c r="A10" s="23" t="s">
        <v>38</v>
      </c>
      <c r="B10" s="17" t="s">
        <v>6</v>
      </c>
      <c r="C10" s="18">
        <v>-268087244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-103646207</v>
      </c>
      <c r="D14" s="18"/>
      <c r="E14" s="19"/>
      <c r="F14" s="20"/>
      <c r="G14" s="20">
        <v>-2350257</v>
      </c>
      <c r="H14" s="20">
        <v>-3904207</v>
      </c>
      <c r="I14" s="20">
        <v>-14918261</v>
      </c>
      <c r="J14" s="20">
        <v>-21172725</v>
      </c>
      <c r="K14" s="20">
        <v>-10833186</v>
      </c>
      <c r="L14" s="20">
        <v>-8352395</v>
      </c>
      <c r="M14" s="20">
        <v>-6375063</v>
      </c>
      <c r="N14" s="20">
        <v>-25560644</v>
      </c>
      <c r="O14" s="20">
        <v>-9280398</v>
      </c>
      <c r="P14" s="20">
        <v>-5620411</v>
      </c>
      <c r="Q14" s="20">
        <v>-8268808</v>
      </c>
      <c r="R14" s="20">
        <v>-23169617</v>
      </c>
      <c r="S14" s="20">
        <v>-4947841</v>
      </c>
      <c r="T14" s="20">
        <v>-15163321</v>
      </c>
      <c r="U14" s="20">
        <v>-13104377</v>
      </c>
      <c r="V14" s="20">
        <v>-33215539</v>
      </c>
      <c r="W14" s="20">
        <v>-103118525</v>
      </c>
      <c r="X14" s="20"/>
      <c r="Y14" s="20">
        <v>-103118525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-368718412</v>
      </c>
      <c r="D17" s="26">
        <f>SUM(D6:D16)</f>
        <v>0</v>
      </c>
      <c r="E17" s="27">
        <f t="shared" si="0"/>
        <v>346887626</v>
      </c>
      <c r="F17" s="28">
        <f t="shared" si="0"/>
        <v>346887626</v>
      </c>
      <c r="G17" s="28">
        <f t="shared" si="0"/>
        <v>-2016648</v>
      </c>
      <c r="H17" s="28">
        <f t="shared" si="0"/>
        <v>-3492007</v>
      </c>
      <c r="I17" s="28">
        <f t="shared" si="0"/>
        <v>-14639737</v>
      </c>
      <c r="J17" s="28">
        <f t="shared" si="0"/>
        <v>-20148392</v>
      </c>
      <c r="K17" s="28">
        <f t="shared" si="0"/>
        <v>-10400118</v>
      </c>
      <c r="L17" s="28">
        <f t="shared" si="0"/>
        <v>-7779843</v>
      </c>
      <c r="M17" s="28">
        <f t="shared" si="0"/>
        <v>-6253115</v>
      </c>
      <c r="N17" s="28">
        <f t="shared" si="0"/>
        <v>-24433076</v>
      </c>
      <c r="O17" s="28">
        <f t="shared" si="0"/>
        <v>-8805913</v>
      </c>
      <c r="P17" s="28">
        <f t="shared" si="0"/>
        <v>-4297633</v>
      </c>
      <c r="Q17" s="28">
        <f t="shared" si="0"/>
        <v>-8001585</v>
      </c>
      <c r="R17" s="28">
        <f t="shared" si="0"/>
        <v>-21105131</v>
      </c>
      <c r="S17" s="28">
        <f t="shared" si="0"/>
        <v>-4467271</v>
      </c>
      <c r="T17" s="28">
        <f t="shared" si="0"/>
        <v>-14707620</v>
      </c>
      <c r="U17" s="28">
        <f t="shared" si="0"/>
        <v>-11903767</v>
      </c>
      <c r="V17" s="28">
        <f t="shared" si="0"/>
        <v>-31078658</v>
      </c>
      <c r="W17" s="28">
        <f t="shared" si="0"/>
        <v>-96765257</v>
      </c>
      <c r="X17" s="28">
        <f t="shared" si="0"/>
        <v>346887626</v>
      </c>
      <c r="Y17" s="28">
        <f t="shared" si="0"/>
        <v>-443652883</v>
      </c>
      <c r="Z17" s="29">
        <f>+IF(X17&lt;&gt;0,+(Y17/X17)*100,0)</f>
        <v>-127.89527493840325</v>
      </c>
      <c r="AA17" s="30">
        <f>SUM(AA6:AA16)</f>
        <v>346887626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158386</v>
      </c>
      <c r="D23" s="40"/>
      <c r="E23" s="19"/>
      <c r="F23" s="20"/>
      <c r="G23" s="36">
        <v>-6362</v>
      </c>
      <c r="H23" s="36">
        <v>-14847</v>
      </c>
      <c r="I23" s="36">
        <v>-14384</v>
      </c>
      <c r="J23" s="20">
        <v>-35593</v>
      </c>
      <c r="K23" s="36">
        <v>-3966</v>
      </c>
      <c r="L23" s="36">
        <v>-1099</v>
      </c>
      <c r="M23" s="20">
        <v>47354</v>
      </c>
      <c r="N23" s="36">
        <v>42289</v>
      </c>
      <c r="O23" s="36">
        <v>-6339</v>
      </c>
      <c r="P23" s="36">
        <v>52013</v>
      </c>
      <c r="Q23" s="20">
        <v>29760</v>
      </c>
      <c r="R23" s="36">
        <v>75434</v>
      </c>
      <c r="S23" s="36">
        <v>-1992</v>
      </c>
      <c r="T23" s="20">
        <v>-126342</v>
      </c>
      <c r="U23" s="36">
        <v>26202</v>
      </c>
      <c r="V23" s="36">
        <v>-102132</v>
      </c>
      <c r="W23" s="36">
        <v>-20002</v>
      </c>
      <c r="X23" s="20"/>
      <c r="Y23" s="36">
        <v>-20002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-149465479</v>
      </c>
      <c r="D26" s="18"/>
      <c r="E26" s="19"/>
      <c r="F26" s="20"/>
      <c r="G26" s="20">
        <v>-30630468</v>
      </c>
      <c r="H26" s="20">
        <v>-38990432</v>
      </c>
      <c r="I26" s="20">
        <v>-47636370</v>
      </c>
      <c r="J26" s="20">
        <v>-117257270</v>
      </c>
      <c r="K26" s="20">
        <v>-42781295</v>
      </c>
      <c r="L26" s="20">
        <v>-52301547</v>
      </c>
      <c r="M26" s="20">
        <v>-35725433</v>
      </c>
      <c r="N26" s="20">
        <v>-130808275</v>
      </c>
      <c r="O26" s="20">
        <v>-29385146</v>
      </c>
      <c r="P26" s="20">
        <v>-39405928</v>
      </c>
      <c r="Q26" s="20">
        <v>-39206252</v>
      </c>
      <c r="R26" s="20">
        <v>-107997326</v>
      </c>
      <c r="S26" s="20">
        <v>-38210530</v>
      </c>
      <c r="T26" s="20">
        <v>-34845585</v>
      </c>
      <c r="U26" s="20">
        <v>-79143219</v>
      </c>
      <c r="V26" s="20">
        <v>-152199334</v>
      </c>
      <c r="W26" s="20">
        <v>-508262205</v>
      </c>
      <c r="X26" s="20"/>
      <c r="Y26" s="20">
        <v>-508262205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-149307093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-30636830</v>
      </c>
      <c r="H27" s="28">
        <f t="shared" si="1"/>
        <v>-39005279</v>
      </c>
      <c r="I27" s="28">
        <f t="shared" si="1"/>
        <v>-47650754</v>
      </c>
      <c r="J27" s="28">
        <f t="shared" si="1"/>
        <v>-117292863</v>
      </c>
      <c r="K27" s="28">
        <f t="shared" si="1"/>
        <v>-42785261</v>
      </c>
      <c r="L27" s="28">
        <f t="shared" si="1"/>
        <v>-52302646</v>
      </c>
      <c r="M27" s="28">
        <f t="shared" si="1"/>
        <v>-35678079</v>
      </c>
      <c r="N27" s="28">
        <f t="shared" si="1"/>
        <v>-130765986</v>
      </c>
      <c r="O27" s="28">
        <f t="shared" si="1"/>
        <v>-29391485</v>
      </c>
      <c r="P27" s="28">
        <f t="shared" si="1"/>
        <v>-39353915</v>
      </c>
      <c r="Q27" s="28">
        <f t="shared" si="1"/>
        <v>-39176492</v>
      </c>
      <c r="R27" s="28">
        <f t="shared" si="1"/>
        <v>-107921892</v>
      </c>
      <c r="S27" s="28">
        <f t="shared" si="1"/>
        <v>-38212522</v>
      </c>
      <c r="T27" s="28">
        <f t="shared" si="1"/>
        <v>-34971927</v>
      </c>
      <c r="U27" s="28">
        <f t="shared" si="1"/>
        <v>-79117017</v>
      </c>
      <c r="V27" s="28">
        <f t="shared" si="1"/>
        <v>-152301466</v>
      </c>
      <c r="W27" s="28">
        <f t="shared" si="1"/>
        <v>-508282207</v>
      </c>
      <c r="X27" s="28">
        <f t="shared" si="1"/>
        <v>0</v>
      </c>
      <c r="Y27" s="28">
        <f t="shared" si="1"/>
        <v>-508282207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>
        <v>393643</v>
      </c>
      <c r="T32" s="20"/>
      <c r="U32" s="20"/>
      <c r="V32" s="20">
        <v>393643</v>
      </c>
      <c r="W32" s="20">
        <v>393643</v>
      </c>
      <c r="X32" s="20"/>
      <c r="Y32" s="20">
        <v>393643</v>
      </c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393643</v>
      </c>
      <c r="T36" s="28">
        <f t="shared" si="2"/>
        <v>0</v>
      </c>
      <c r="U36" s="28">
        <f t="shared" si="2"/>
        <v>0</v>
      </c>
      <c r="V36" s="28">
        <f t="shared" si="2"/>
        <v>393643</v>
      </c>
      <c r="W36" s="28">
        <f t="shared" si="2"/>
        <v>393643</v>
      </c>
      <c r="X36" s="28">
        <f t="shared" si="2"/>
        <v>0</v>
      </c>
      <c r="Y36" s="28">
        <f t="shared" si="2"/>
        <v>393643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-518025505</v>
      </c>
      <c r="D38" s="32">
        <f>+D17+D27+D36</f>
        <v>0</v>
      </c>
      <c r="E38" s="33">
        <f t="shared" si="3"/>
        <v>346887626</v>
      </c>
      <c r="F38" s="2">
        <f t="shared" si="3"/>
        <v>346887626</v>
      </c>
      <c r="G38" s="2">
        <f t="shared" si="3"/>
        <v>-32653478</v>
      </c>
      <c r="H38" s="2">
        <f t="shared" si="3"/>
        <v>-42497286</v>
      </c>
      <c r="I38" s="2">
        <f t="shared" si="3"/>
        <v>-62290491</v>
      </c>
      <c r="J38" s="2">
        <f t="shared" si="3"/>
        <v>-137441255</v>
      </c>
      <c r="K38" s="2">
        <f t="shared" si="3"/>
        <v>-53185379</v>
      </c>
      <c r="L38" s="2">
        <f t="shared" si="3"/>
        <v>-60082489</v>
      </c>
      <c r="M38" s="2">
        <f t="shared" si="3"/>
        <v>-41931194</v>
      </c>
      <c r="N38" s="2">
        <f t="shared" si="3"/>
        <v>-155199062</v>
      </c>
      <c r="O38" s="2">
        <f t="shared" si="3"/>
        <v>-38197398</v>
      </c>
      <c r="P38" s="2">
        <f t="shared" si="3"/>
        <v>-43651548</v>
      </c>
      <c r="Q38" s="2">
        <f t="shared" si="3"/>
        <v>-47178077</v>
      </c>
      <c r="R38" s="2">
        <f t="shared" si="3"/>
        <v>-129027023</v>
      </c>
      <c r="S38" s="2">
        <f t="shared" si="3"/>
        <v>-42286150</v>
      </c>
      <c r="T38" s="2">
        <f t="shared" si="3"/>
        <v>-49679547</v>
      </c>
      <c r="U38" s="2">
        <f t="shared" si="3"/>
        <v>-91020784</v>
      </c>
      <c r="V38" s="2">
        <f t="shared" si="3"/>
        <v>-182986481</v>
      </c>
      <c r="W38" s="2">
        <f t="shared" si="3"/>
        <v>-604653821</v>
      </c>
      <c r="X38" s="2">
        <f t="shared" si="3"/>
        <v>346887626</v>
      </c>
      <c r="Y38" s="2">
        <f t="shared" si="3"/>
        <v>-951541447</v>
      </c>
      <c r="Z38" s="34">
        <f>+IF(X38&lt;&gt;0,+(Y38/X38)*100,0)</f>
        <v>-274.30827036764924</v>
      </c>
      <c r="AA38" s="35">
        <f>+AA17+AA27+AA36</f>
        <v>346887626</v>
      </c>
    </row>
    <row r="39" spans="1:27" x14ac:dyDescent="0.25">
      <c r="A39" s="23" t="s">
        <v>60</v>
      </c>
      <c r="B39" s="17"/>
      <c r="C39" s="32">
        <v>-6</v>
      </c>
      <c r="D39" s="32"/>
      <c r="E39" s="33"/>
      <c r="F39" s="2"/>
      <c r="G39" s="2"/>
      <c r="H39" s="2">
        <f>+G40+H60</f>
        <v>-32653478</v>
      </c>
      <c r="I39" s="2">
        <f>+H40+I60</f>
        <v>-965800334</v>
      </c>
      <c r="J39" s="2">
        <f>+G39</f>
        <v>0</v>
      </c>
      <c r="K39" s="2">
        <f>+I40+K60</f>
        <v>-1028090825</v>
      </c>
      <c r="L39" s="2">
        <f>+K40+L60</f>
        <v>-705373055</v>
      </c>
      <c r="M39" s="2">
        <f>+L40+M60</f>
        <v>-765455544</v>
      </c>
      <c r="N39" s="2">
        <f>+K39</f>
        <v>-1028090825</v>
      </c>
      <c r="O39" s="2">
        <f>+M40+O60</f>
        <v>-807386738</v>
      </c>
      <c r="P39" s="2">
        <f>+O40+P60</f>
        <v>-845584136</v>
      </c>
      <c r="Q39" s="2">
        <f>+P40+Q60</f>
        <v>-889235684</v>
      </c>
      <c r="R39" s="2">
        <f>+O39</f>
        <v>-807386738</v>
      </c>
      <c r="S39" s="2">
        <f>+Q40+S60</f>
        <v>-936413761</v>
      </c>
      <c r="T39" s="2">
        <f>+S40+T60</f>
        <v>-978699911</v>
      </c>
      <c r="U39" s="2">
        <f>+T40+U60</f>
        <v>-1028379458</v>
      </c>
      <c r="V39" s="2">
        <f>+S39</f>
        <v>-936413761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-518025511</v>
      </c>
      <c r="D40" s="43">
        <f t="shared" ref="D40:AA40" si="4">+D38+D39</f>
        <v>0</v>
      </c>
      <c r="E40" s="44">
        <f t="shared" si="4"/>
        <v>346887626</v>
      </c>
      <c r="F40" s="45">
        <f t="shared" si="4"/>
        <v>346887626</v>
      </c>
      <c r="G40" s="45">
        <f t="shared" si="4"/>
        <v>-32653478</v>
      </c>
      <c r="H40" s="45">
        <f t="shared" si="4"/>
        <v>-75150764</v>
      </c>
      <c r="I40" s="45">
        <f t="shared" si="4"/>
        <v>-1028090825</v>
      </c>
      <c r="J40" s="45">
        <f>+I40</f>
        <v>-1028090825</v>
      </c>
      <c r="K40" s="45">
        <f t="shared" si="4"/>
        <v>-1081276204</v>
      </c>
      <c r="L40" s="45">
        <f t="shared" si="4"/>
        <v>-765455544</v>
      </c>
      <c r="M40" s="45">
        <f t="shared" si="4"/>
        <v>-807386738</v>
      </c>
      <c r="N40" s="45">
        <f>+M40</f>
        <v>-807386738</v>
      </c>
      <c r="O40" s="45">
        <f t="shared" si="4"/>
        <v>-845584136</v>
      </c>
      <c r="P40" s="45">
        <f t="shared" si="4"/>
        <v>-889235684</v>
      </c>
      <c r="Q40" s="45">
        <f t="shared" si="4"/>
        <v>-936413761</v>
      </c>
      <c r="R40" s="45">
        <f>+Q40</f>
        <v>-936413761</v>
      </c>
      <c r="S40" s="45">
        <f t="shared" si="4"/>
        <v>-978699911</v>
      </c>
      <c r="T40" s="45">
        <f t="shared" si="4"/>
        <v>-1028379458</v>
      </c>
      <c r="U40" s="45">
        <f t="shared" si="4"/>
        <v>-1119400242</v>
      </c>
      <c r="V40" s="45">
        <f>+U40</f>
        <v>-1119400242</v>
      </c>
      <c r="W40" s="45">
        <f>+V40</f>
        <v>-1119400242</v>
      </c>
      <c r="X40" s="45">
        <f t="shared" si="4"/>
        <v>346887626</v>
      </c>
      <c r="Y40" s="45">
        <f t="shared" si="4"/>
        <v>-951541447</v>
      </c>
      <c r="Z40" s="46">
        <f>+IF(X40&lt;&gt;0,+(Y40/X40)*100,0)</f>
        <v>-274.30827036764924</v>
      </c>
      <c r="AA40" s="47">
        <f t="shared" si="4"/>
        <v>346887626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12" hidden="1" x14ac:dyDescent="0.25">
      <c r="I60">
        <v>-890649570</v>
      </c>
      <c r="L60">
        <v>375903149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311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92627101</v>
      </c>
      <c r="D7" s="18"/>
      <c r="E7" s="19"/>
      <c r="F7" s="20"/>
      <c r="G7" s="20">
        <v>8884397</v>
      </c>
      <c r="H7" s="20">
        <v>6300763</v>
      </c>
      <c r="I7" s="20">
        <v>4893930</v>
      </c>
      <c r="J7" s="20">
        <v>20079090</v>
      </c>
      <c r="K7" s="20">
        <v>6208839</v>
      </c>
      <c r="L7" s="20">
        <v>8217506</v>
      </c>
      <c r="M7" s="20">
        <v>6889751</v>
      </c>
      <c r="N7" s="20">
        <v>21316096</v>
      </c>
      <c r="O7" s="20">
        <v>6655450</v>
      </c>
      <c r="P7" s="20">
        <v>7736896</v>
      </c>
      <c r="Q7" s="20">
        <v>7390001</v>
      </c>
      <c r="R7" s="20">
        <v>21782347</v>
      </c>
      <c r="S7" s="20">
        <v>8347551</v>
      </c>
      <c r="T7" s="20">
        <v>8315859</v>
      </c>
      <c r="U7" s="20">
        <v>24630812</v>
      </c>
      <c r="V7" s="20">
        <v>41294222</v>
      </c>
      <c r="W7" s="20">
        <v>104471755</v>
      </c>
      <c r="X7" s="20"/>
      <c r="Y7" s="20">
        <v>104471755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2212</v>
      </c>
      <c r="D8" s="18"/>
      <c r="E8" s="19"/>
      <c r="F8" s="20"/>
      <c r="G8" s="20">
        <v>6924</v>
      </c>
      <c r="H8" s="20"/>
      <c r="I8" s="20"/>
      <c r="J8" s="20">
        <v>6924</v>
      </c>
      <c r="K8" s="20"/>
      <c r="L8" s="20"/>
      <c r="M8" s="20"/>
      <c r="N8" s="20"/>
      <c r="O8" s="20">
        <v>5304</v>
      </c>
      <c r="P8" s="20">
        <v>2652</v>
      </c>
      <c r="Q8" s="20"/>
      <c r="R8" s="20">
        <v>7956</v>
      </c>
      <c r="S8" s="20"/>
      <c r="T8" s="20"/>
      <c r="U8" s="20"/>
      <c r="V8" s="20"/>
      <c r="W8" s="20">
        <v>14880</v>
      </c>
      <c r="X8" s="20"/>
      <c r="Y8" s="20">
        <v>14880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-5444622</v>
      </c>
      <c r="D14" s="18"/>
      <c r="E14" s="19"/>
      <c r="F14" s="20"/>
      <c r="G14" s="20">
        <v>-146188</v>
      </c>
      <c r="H14" s="20">
        <v>-242413</v>
      </c>
      <c r="I14" s="20">
        <v>-399453</v>
      </c>
      <c r="J14" s="20">
        <v>-788054</v>
      </c>
      <c r="K14" s="20">
        <v>-555361</v>
      </c>
      <c r="L14" s="20">
        <v>-339386</v>
      </c>
      <c r="M14" s="20">
        <v>-914008</v>
      </c>
      <c r="N14" s="20">
        <v>-1808755</v>
      </c>
      <c r="O14" s="20">
        <v>-472934</v>
      </c>
      <c r="P14" s="20">
        <v>-389681</v>
      </c>
      <c r="Q14" s="20">
        <v>-1186446</v>
      </c>
      <c r="R14" s="20">
        <v>-2049061</v>
      </c>
      <c r="S14" s="20">
        <v>-1760902</v>
      </c>
      <c r="T14" s="20">
        <v>-1233508</v>
      </c>
      <c r="U14" s="20">
        <v>-1163992</v>
      </c>
      <c r="V14" s="20">
        <v>-4158402</v>
      </c>
      <c r="W14" s="20">
        <v>-8804272</v>
      </c>
      <c r="X14" s="20"/>
      <c r="Y14" s="20">
        <v>-8804272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>
        <v>-287536</v>
      </c>
      <c r="J15" s="20">
        <v>-287536</v>
      </c>
      <c r="K15" s="20">
        <v>-249198</v>
      </c>
      <c r="L15" s="20">
        <v>-358062</v>
      </c>
      <c r="M15" s="20">
        <v>-380420</v>
      </c>
      <c r="N15" s="20">
        <v>-987680</v>
      </c>
      <c r="O15" s="20">
        <v>-391388</v>
      </c>
      <c r="P15" s="20">
        <v>-391388</v>
      </c>
      <c r="Q15" s="20">
        <v>-391388</v>
      </c>
      <c r="R15" s="20">
        <v>-1174164</v>
      </c>
      <c r="S15" s="20">
        <v>-391968</v>
      </c>
      <c r="T15" s="20">
        <v>-391968</v>
      </c>
      <c r="U15" s="20">
        <v>-391968</v>
      </c>
      <c r="V15" s="20">
        <v>-1175904</v>
      </c>
      <c r="W15" s="20">
        <v>-3625284</v>
      </c>
      <c r="X15" s="20"/>
      <c r="Y15" s="20">
        <v>-3625284</v>
      </c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87184691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8745133</v>
      </c>
      <c r="H17" s="28">
        <f t="shared" si="0"/>
        <v>6058350</v>
      </c>
      <c r="I17" s="28">
        <f t="shared" si="0"/>
        <v>4206941</v>
      </c>
      <c r="J17" s="28">
        <f t="shared" si="0"/>
        <v>19010424</v>
      </c>
      <c r="K17" s="28">
        <f t="shared" si="0"/>
        <v>5404280</v>
      </c>
      <c r="L17" s="28">
        <f t="shared" si="0"/>
        <v>7520058</v>
      </c>
      <c r="M17" s="28">
        <f t="shared" si="0"/>
        <v>5595323</v>
      </c>
      <c r="N17" s="28">
        <f t="shared" si="0"/>
        <v>18519661</v>
      </c>
      <c r="O17" s="28">
        <f t="shared" si="0"/>
        <v>5796432</v>
      </c>
      <c r="P17" s="28">
        <f t="shared" si="0"/>
        <v>6958479</v>
      </c>
      <c r="Q17" s="28">
        <f t="shared" si="0"/>
        <v>5812167</v>
      </c>
      <c r="R17" s="28">
        <f t="shared" si="0"/>
        <v>18567078</v>
      </c>
      <c r="S17" s="28">
        <f t="shared" si="0"/>
        <v>6194681</v>
      </c>
      <c r="T17" s="28">
        <f t="shared" si="0"/>
        <v>6690383</v>
      </c>
      <c r="U17" s="28">
        <f t="shared" si="0"/>
        <v>23074852</v>
      </c>
      <c r="V17" s="28">
        <f t="shared" si="0"/>
        <v>35959916</v>
      </c>
      <c r="W17" s="28">
        <f t="shared" si="0"/>
        <v>92057079</v>
      </c>
      <c r="X17" s="28">
        <f t="shared" si="0"/>
        <v>0</v>
      </c>
      <c r="Y17" s="28">
        <f t="shared" si="0"/>
        <v>92057079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-22455810</v>
      </c>
      <c r="D26" s="18"/>
      <c r="E26" s="19"/>
      <c r="F26" s="20"/>
      <c r="G26" s="20"/>
      <c r="H26" s="20"/>
      <c r="I26" s="20">
        <v>-574790</v>
      </c>
      <c r="J26" s="20">
        <v>-574790</v>
      </c>
      <c r="K26" s="20">
        <v>-378067</v>
      </c>
      <c r="L26" s="20">
        <v>-1625817</v>
      </c>
      <c r="M26" s="20">
        <v>-4327679</v>
      </c>
      <c r="N26" s="20">
        <v>-6331563</v>
      </c>
      <c r="O26" s="20">
        <v>-317369</v>
      </c>
      <c r="P26" s="20">
        <v>-475927</v>
      </c>
      <c r="Q26" s="20">
        <v>-1756763</v>
      </c>
      <c r="R26" s="20">
        <v>-2550059</v>
      </c>
      <c r="S26" s="20">
        <v>-1010942</v>
      </c>
      <c r="T26" s="20">
        <v>-5254619</v>
      </c>
      <c r="U26" s="20">
        <v>-8547982</v>
      </c>
      <c r="V26" s="20">
        <v>-14813543</v>
      </c>
      <c r="W26" s="20">
        <v>-24269955</v>
      </c>
      <c r="X26" s="20"/>
      <c r="Y26" s="20">
        <v>-24269955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-22455810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-574790</v>
      </c>
      <c r="J27" s="28">
        <f t="shared" si="1"/>
        <v>-574790</v>
      </c>
      <c r="K27" s="28">
        <f t="shared" si="1"/>
        <v>-378067</v>
      </c>
      <c r="L27" s="28">
        <f t="shared" si="1"/>
        <v>-1625817</v>
      </c>
      <c r="M27" s="28">
        <f t="shared" si="1"/>
        <v>-4327679</v>
      </c>
      <c r="N27" s="28">
        <f t="shared" si="1"/>
        <v>-6331563</v>
      </c>
      <c r="O27" s="28">
        <f t="shared" si="1"/>
        <v>-317369</v>
      </c>
      <c r="P27" s="28">
        <f t="shared" si="1"/>
        <v>-475927</v>
      </c>
      <c r="Q27" s="28">
        <f t="shared" si="1"/>
        <v>-1756763</v>
      </c>
      <c r="R27" s="28">
        <f t="shared" si="1"/>
        <v>-2550059</v>
      </c>
      <c r="S27" s="28">
        <f t="shared" si="1"/>
        <v>-1010942</v>
      </c>
      <c r="T27" s="28">
        <f t="shared" si="1"/>
        <v>-5254619</v>
      </c>
      <c r="U27" s="28">
        <f t="shared" si="1"/>
        <v>-8547982</v>
      </c>
      <c r="V27" s="28">
        <f t="shared" si="1"/>
        <v>-14813543</v>
      </c>
      <c r="W27" s="28">
        <f t="shared" si="1"/>
        <v>-24269955</v>
      </c>
      <c r="X27" s="28">
        <f t="shared" si="1"/>
        <v>0</v>
      </c>
      <c r="Y27" s="28">
        <f t="shared" si="1"/>
        <v>-24269955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64728881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8745133</v>
      </c>
      <c r="H38" s="2">
        <f t="shared" si="3"/>
        <v>6058350</v>
      </c>
      <c r="I38" s="2">
        <f t="shared" si="3"/>
        <v>3632151</v>
      </c>
      <c r="J38" s="2">
        <f t="shared" si="3"/>
        <v>18435634</v>
      </c>
      <c r="K38" s="2">
        <f t="shared" si="3"/>
        <v>5026213</v>
      </c>
      <c r="L38" s="2">
        <f t="shared" si="3"/>
        <v>5894241</v>
      </c>
      <c r="M38" s="2">
        <f t="shared" si="3"/>
        <v>1267644</v>
      </c>
      <c r="N38" s="2">
        <f t="shared" si="3"/>
        <v>12188098</v>
      </c>
      <c r="O38" s="2">
        <f t="shared" si="3"/>
        <v>5479063</v>
      </c>
      <c r="P38" s="2">
        <f t="shared" si="3"/>
        <v>6482552</v>
      </c>
      <c r="Q38" s="2">
        <f t="shared" si="3"/>
        <v>4055404</v>
      </c>
      <c r="R38" s="2">
        <f t="shared" si="3"/>
        <v>16017019</v>
      </c>
      <c r="S38" s="2">
        <f t="shared" si="3"/>
        <v>5183739</v>
      </c>
      <c r="T38" s="2">
        <f t="shared" si="3"/>
        <v>1435764</v>
      </c>
      <c r="U38" s="2">
        <f t="shared" si="3"/>
        <v>14526870</v>
      </c>
      <c r="V38" s="2">
        <f t="shared" si="3"/>
        <v>21146373</v>
      </c>
      <c r="W38" s="2">
        <f t="shared" si="3"/>
        <v>67787124</v>
      </c>
      <c r="X38" s="2">
        <f t="shared" si="3"/>
        <v>0</v>
      </c>
      <c r="Y38" s="2">
        <f t="shared" si="3"/>
        <v>67787124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8745133</v>
      </c>
      <c r="I39" s="2">
        <f>+H40+I60</f>
        <v>14803483</v>
      </c>
      <c r="J39" s="2">
        <f>+G39</f>
        <v>0</v>
      </c>
      <c r="K39" s="2">
        <f>+I40+K60</f>
        <v>18435634</v>
      </c>
      <c r="L39" s="2">
        <f>+K40+L60</f>
        <v>23461847</v>
      </c>
      <c r="M39" s="2">
        <f>+L40+M60</f>
        <v>29356088</v>
      </c>
      <c r="N39" s="2">
        <f>+K39</f>
        <v>18435634</v>
      </c>
      <c r="O39" s="2">
        <f>+M40+O60</f>
        <v>30623732</v>
      </c>
      <c r="P39" s="2">
        <f>+O40+P60</f>
        <v>36102795</v>
      </c>
      <c r="Q39" s="2">
        <f>+P40+Q60</f>
        <v>42585347</v>
      </c>
      <c r="R39" s="2">
        <f>+O39</f>
        <v>30623732</v>
      </c>
      <c r="S39" s="2">
        <f>+Q40+S60</f>
        <v>46640751</v>
      </c>
      <c r="T39" s="2">
        <f>+S40+T60</f>
        <v>51824490</v>
      </c>
      <c r="U39" s="2">
        <f>+T40+U60</f>
        <v>53689532</v>
      </c>
      <c r="V39" s="2">
        <f>+S39</f>
        <v>46640751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64728881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8745133</v>
      </c>
      <c r="H40" s="45">
        <f t="shared" si="4"/>
        <v>14803483</v>
      </c>
      <c r="I40" s="45">
        <f t="shared" si="4"/>
        <v>18435634</v>
      </c>
      <c r="J40" s="45">
        <f>+I40</f>
        <v>18435634</v>
      </c>
      <c r="K40" s="45">
        <f t="shared" si="4"/>
        <v>23461847</v>
      </c>
      <c r="L40" s="45">
        <f t="shared" si="4"/>
        <v>29356088</v>
      </c>
      <c r="M40" s="45">
        <f t="shared" si="4"/>
        <v>30623732</v>
      </c>
      <c r="N40" s="45">
        <f>+M40</f>
        <v>30623732</v>
      </c>
      <c r="O40" s="45">
        <f t="shared" si="4"/>
        <v>36102795</v>
      </c>
      <c r="P40" s="45">
        <f t="shared" si="4"/>
        <v>42585347</v>
      </c>
      <c r="Q40" s="45">
        <f t="shared" si="4"/>
        <v>46640751</v>
      </c>
      <c r="R40" s="45">
        <f>+Q40</f>
        <v>46640751</v>
      </c>
      <c r="S40" s="45">
        <f t="shared" si="4"/>
        <v>51824490</v>
      </c>
      <c r="T40" s="45">
        <f t="shared" si="4"/>
        <v>53260254</v>
      </c>
      <c r="U40" s="45">
        <f t="shared" si="4"/>
        <v>68216402</v>
      </c>
      <c r="V40" s="45">
        <f>+U40</f>
        <v>68216402</v>
      </c>
      <c r="W40" s="45">
        <f>+V40</f>
        <v>68216402</v>
      </c>
      <c r="X40" s="45">
        <f t="shared" si="4"/>
        <v>0</v>
      </c>
      <c r="Y40" s="45">
        <f t="shared" si="4"/>
        <v>67787124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21:21" hidden="1" x14ac:dyDescent="0.25">
      <c r="U60">
        <v>429278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312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>
        <v>51360</v>
      </c>
      <c r="E7" s="19">
        <v>80318115</v>
      </c>
      <c r="F7" s="20">
        <v>80318117</v>
      </c>
      <c r="G7" s="20"/>
      <c r="H7" s="20"/>
      <c r="I7" s="20"/>
      <c r="J7" s="20"/>
      <c r="K7" s="20">
        <v>51360</v>
      </c>
      <c r="L7" s="20"/>
      <c r="M7" s="20"/>
      <c r="N7" s="20">
        <v>51360</v>
      </c>
      <c r="O7" s="20"/>
      <c r="P7" s="20"/>
      <c r="Q7" s="20"/>
      <c r="R7" s="20"/>
      <c r="S7" s="20"/>
      <c r="T7" s="20"/>
      <c r="U7" s="20"/>
      <c r="V7" s="20"/>
      <c r="W7" s="20">
        <v>51360</v>
      </c>
      <c r="X7" s="20">
        <v>80318117</v>
      </c>
      <c r="Y7" s="20">
        <v>-80266757</v>
      </c>
      <c r="Z7" s="21">
        <v>-99.936054277766502</v>
      </c>
      <c r="AA7" s="22">
        <v>80318117</v>
      </c>
    </row>
    <row r="8" spans="1:27" x14ac:dyDescent="0.25">
      <c r="A8" s="23" t="s">
        <v>36</v>
      </c>
      <c r="B8" s="17" t="s">
        <v>32</v>
      </c>
      <c r="C8" s="18"/>
      <c r="D8" s="18">
        <v>313946</v>
      </c>
      <c r="E8" s="19"/>
      <c r="F8" s="20">
        <v>5500</v>
      </c>
      <c r="G8" s="20"/>
      <c r="H8" s="20"/>
      <c r="I8" s="20"/>
      <c r="J8" s="20"/>
      <c r="K8" s="20">
        <v>313946</v>
      </c>
      <c r="L8" s="20"/>
      <c r="M8" s="20"/>
      <c r="N8" s="20">
        <v>313946</v>
      </c>
      <c r="O8" s="20"/>
      <c r="P8" s="20"/>
      <c r="Q8" s="20"/>
      <c r="R8" s="20"/>
      <c r="S8" s="20"/>
      <c r="T8" s="20"/>
      <c r="U8" s="20"/>
      <c r="V8" s="20"/>
      <c r="W8" s="20">
        <v>313946</v>
      </c>
      <c r="X8" s="20">
        <v>5500</v>
      </c>
      <c r="Y8" s="20">
        <v>308446</v>
      </c>
      <c r="Z8" s="21">
        <v>5608.1090909090908</v>
      </c>
      <c r="AA8" s="22">
        <v>5500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15114400</v>
      </c>
      <c r="F9" s="20">
        <v>15114400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15114400</v>
      </c>
      <c r="Y9" s="20">
        <v>-15114400</v>
      </c>
      <c r="Z9" s="21">
        <v>-100</v>
      </c>
      <c r="AA9" s="22">
        <v>15114400</v>
      </c>
    </row>
    <row r="10" spans="1:27" x14ac:dyDescent="0.25">
      <c r="A10" s="23" t="s">
        <v>38</v>
      </c>
      <c r="B10" s="17" t="s">
        <v>6</v>
      </c>
      <c r="C10" s="18"/>
      <c r="D10" s="18">
        <v>4000000</v>
      </c>
      <c r="E10" s="19">
        <v>12000000</v>
      </c>
      <c r="F10" s="20">
        <v>9080000</v>
      </c>
      <c r="G10" s="20"/>
      <c r="H10" s="20"/>
      <c r="I10" s="20"/>
      <c r="J10" s="20"/>
      <c r="K10" s="20">
        <v>4000000</v>
      </c>
      <c r="L10" s="20"/>
      <c r="M10" s="20"/>
      <c r="N10" s="20">
        <v>4000000</v>
      </c>
      <c r="O10" s="20"/>
      <c r="P10" s="20"/>
      <c r="Q10" s="20"/>
      <c r="R10" s="20"/>
      <c r="S10" s="20"/>
      <c r="T10" s="20"/>
      <c r="U10" s="20"/>
      <c r="V10" s="20"/>
      <c r="W10" s="20">
        <v>4000000</v>
      </c>
      <c r="X10" s="20">
        <v>9080000</v>
      </c>
      <c r="Y10" s="20">
        <v>-5080000</v>
      </c>
      <c r="Z10" s="21">
        <v>-55.947136563876654</v>
      </c>
      <c r="AA10" s="22">
        <v>9080000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-2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-2</v>
      </c>
      <c r="Y11" s="20">
        <v>2</v>
      </c>
      <c r="Z11" s="21">
        <v>-100</v>
      </c>
      <c r="AA11" s="22">
        <v>-2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-36275</v>
      </c>
      <c r="D14" s="18">
        <v>308864</v>
      </c>
      <c r="E14" s="19"/>
      <c r="F14" s="20"/>
      <c r="G14" s="20">
        <v>-313910</v>
      </c>
      <c r="H14" s="20"/>
      <c r="I14" s="20"/>
      <c r="J14" s="20">
        <v>-313910</v>
      </c>
      <c r="K14" s="20">
        <v>86387</v>
      </c>
      <c r="L14" s="20">
        <v>-84903</v>
      </c>
      <c r="M14" s="20">
        <v>-231</v>
      </c>
      <c r="N14" s="20">
        <v>1253</v>
      </c>
      <c r="O14" s="20">
        <v>-67565</v>
      </c>
      <c r="P14" s="20">
        <v>-99387</v>
      </c>
      <c r="Q14" s="20">
        <v>-375472</v>
      </c>
      <c r="R14" s="20">
        <v>-542424</v>
      </c>
      <c r="S14" s="20">
        <v>-60424</v>
      </c>
      <c r="T14" s="20"/>
      <c r="U14" s="20">
        <v>230576</v>
      </c>
      <c r="V14" s="20">
        <v>170152</v>
      </c>
      <c r="W14" s="20">
        <v>-684929</v>
      </c>
      <c r="X14" s="20"/>
      <c r="Y14" s="20">
        <v>-684929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>
        <v>-1947832</v>
      </c>
      <c r="F15" s="20">
        <v>-1924300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-1924300</v>
      </c>
      <c r="Y15" s="20">
        <v>1924300</v>
      </c>
      <c r="Z15" s="21">
        <v>-100</v>
      </c>
      <c r="AA15" s="22">
        <v>-1924300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-36275</v>
      </c>
      <c r="D17" s="26">
        <f>SUM(D6:D16)</f>
        <v>4674170</v>
      </c>
      <c r="E17" s="27">
        <f t="shared" si="0"/>
        <v>105484683</v>
      </c>
      <c r="F17" s="28">
        <f t="shared" si="0"/>
        <v>102593715</v>
      </c>
      <c r="G17" s="28">
        <f t="shared" si="0"/>
        <v>-313910</v>
      </c>
      <c r="H17" s="28">
        <f t="shared" si="0"/>
        <v>0</v>
      </c>
      <c r="I17" s="28">
        <f t="shared" si="0"/>
        <v>0</v>
      </c>
      <c r="J17" s="28">
        <f t="shared" si="0"/>
        <v>-313910</v>
      </c>
      <c r="K17" s="28">
        <f t="shared" si="0"/>
        <v>4451693</v>
      </c>
      <c r="L17" s="28">
        <f t="shared" si="0"/>
        <v>-84903</v>
      </c>
      <c r="M17" s="28">
        <f t="shared" si="0"/>
        <v>-231</v>
      </c>
      <c r="N17" s="28">
        <f t="shared" si="0"/>
        <v>4366559</v>
      </c>
      <c r="O17" s="28">
        <f t="shared" si="0"/>
        <v>-67565</v>
      </c>
      <c r="P17" s="28">
        <f t="shared" si="0"/>
        <v>-99387</v>
      </c>
      <c r="Q17" s="28">
        <f t="shared" si="0"/>
        <v>-375472</v>
      </c>
      <c r="R17" s="28">
        <f t="shared" si="0"/>
        <v>-542424</v>
      </c>
      <c r="S17" s="28">
        <f t="shared" si="0"/>
        <v>-60424</v>
      </c>
      <c r="T17" s="28">
        <f t="shared" si="0"/>
        <v>0</v>
      </c>
      <c r="U17" s="28">
        <f t="shared" si="0"/>
        <v>230576</v>
      </c>
      <c r="V17" s="28">
        <f t="shared" si="0"/>
        <v>170152</v>
      </c>
      <c r="W17" s="28">
        <f t="shared" si="0"/>
        <v>3680377</v>
      </c>
      <c r="X17" s="28">
        <f t="shared" si="0"/>
        <v>102593715</v>
      </c>
      <c r="Y17" s="28">
        <f t="shared" si="0"/>
        <v>-98913338</v>
      </c>
      <c r="Z17" s="29">
        <f>+IF(X17&lt;&gt;0,+(Y17/X17)*100,0)</f>
        <v>-96.412668163931869</v>
      </c>
      <c r="AA17" s="30">
        <f>SUM(AA6:AA16)</f>
        <v>102593715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-38169935</v>
      </c>
      <c r="D26" s="18">
        <v>-40322607</v>
      </c>
      <c r="E26" s="19">
        <v>-45070154</v>
      </c>
      <c r="F26" s="20">
        <v>-32315460</v>
      </c>
      <c r="G26" s="20">
        <v>-2049813</v>
      </c>
      <c r="H26" s="20">
        <v>-204979</v>
      </c>
      <c r="I26" s="20">
        <v>-1887818</v>
      </c>
      <c r="J26" s="20">
        <v>-4142610</v>
      </c>
      <c r="K26" s="20">
        <v>-2754589</v>
      </c>
      <c r="L26" s="20">
        <v>-3001891</v>
      </c>
      <c r="M26" s="20">
        <v>-2448865</v>
      </c>
      <c r="N26" s="20">
        <v>-8205345</v>
      </c>
      <c r="O26" s="20">
        <v>-1647446</v>
      </c>
      <c r="P26" s="20">
        <v>-3596568</v>
      </c>
      <c r="Q26" s="20">
        <v>-3220184</v>
      </c>
      <c r="R26" s="20">
        <v>-8464198</v>
      </c>
      <c r="S26" s="20">
        <v>-1565923</v>
      </c>
      <c r="T26" s="20">
        <v>-7897498</v>
      </c>
      <c r="U26" s="20">
        <v>-10047033</v>
      </c>
      <c r="V26" s="20">
        <v>-19510454</v>
      </c>
      <c r="W26" s="20">
        <v>-40322607</v>
      </c>
      <c r="X26" s="20">
        <v>-32315460</v>
      </c>
      <c r="Y26" s="20">
        <v>-8007147</v>
      </c>
      <c r="Z26" s="21">
        <v>24.778069072821491</v>
      </c>
      <c r="AA26" s="22">
        <v>-32315460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-38169935</v>
      </c>
      <c r="D27" s="26">
        <f>SUM(D21:D26)</f>
        <v>-40322607</v>
      </c>
      <c r="E27" s="27">
        <f t="shared" si="1"/>
        <v>-45070154</v>
      </c>
      <c r="F27" s="28">
        <f t="shared" si="1"/>
        <v>-32315460</v>
      </c>
      <c r="G27" s="28">
        <f t="shared" si="1"/>
        <v>-2049813</v>
      </c>
      <c r="H27" s="28">
        <f t="shared" si="1"/>
        <v>-204979</v>
      </c>
      <c r="I27" s="28">
        <f t="shared" si="1"/>
        <v>-1887818</v>
      </c>
      <c r="J27" s="28">
        <f t="shared" si="1"/>
        <v>-4142610</v>
      </c>
      <c r="K27" s="28">
        <f t="shared" si="1"/>
        <v>-2754589</v>
      </c>
      <c r="L27" s="28">
        <f t="shared" si="1"/>
        <v>-3001891</v>
      </c>
      <c r="M27" s="28">
        <f t="shared" si="1"/>
        <v>-2448865</v>
      </c>
      <c r="N27" s="28">
        <f t="shared" si="1"/>
        <v>-8205345</v>
      </c>
      <c r="O27" s="28">
        <f t="shared" si="1"/>
        <v>-1647446</v>
      </c>
      <c r="P27" s="28">
        <f t="shared" si="1"/>
        <v>-3596568</v>
      </c>
      <c r="Q27" s="28">
        <f t="shared" si="1"/>
        <v>-3220184</v>
      </c>
      <c r="R27" s="28">
        <f t="shared" si="1"/>
        <v>-8464198</v>
      </c>
      <c r="S27" s="28">
        <f t="shared" si="1"/>
        <v>-1565923</v>
      </c>
      <c r="T27" s="28">
        <f t="shared" si="1"/>
        <v>-7897498</v>
      </c>
      <c r="U27" s="28">
        <f t="shared" si="1"/>
        <v>-10047033</v>
      </c>
      <c r="V27" s="28">
        <f t="shared" si="1"/>
        <v>-19510454</v>
      </c>
      <c r="W27" s="28">
        <f t="shared" si="1"/>
        <v>-40322607</v>
      </c>
      <c r="X27" s="28">
        <f t="shared" si="1"/>
        <v>-32315460</v>
      </c>
      <c r="Y27" s="28">
        <f t="shared" si="1"/>
        <v>-8007147</v>
      </c>
      <c r="Z27" s="29">
        <f>+IF(X27&lt;&gt;0,+(Y27/X27)*100,0)</f>
        <v>24.778069072821491</v>
      </c>
      <c r="AA27" s="30">
        <f>SUM(AA21:AA26)</f>
        <v>-32315460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-38206210</v>
      </c>
      <c r="D38" s="32">
        <f>+D17+D27+D36</f>
        <v>-35648437</v>
      </c>
      <c r="E38" s="33">
        <f t="shared" si="3"/>
        <v>60414529</v>
      </c>
      <c r="F38" s="2">
        <f t="shared" si="3"/>
        <v>70278255</v>
      </c>
      <c r="G38" s="2">
        <f t="shared" si="3"/>
        <v>-2363723</v>
      </c>
      <c r="H38" s="2">
        <f t="shared" si="3"/>
        <v>-204979</v>
      </c>
      <c r="I38" s="2">
        <f t="shared" si="3"/>
        <v>-1887818</v>
      </c>
      <c r="J38" s="2">
        <f t="shared" si="3"/>
        <v>-4456520</v>
      </c>
      <c r="K38" s="2">
        <f t="shared" si="3"/>
        <v>1697104</v>
      </c>
      <c r="L38" s="2">
        <f t="shared" si="3"/>
        <v>-3086794</v>
      </c>
      <c r="M38" s="2">
        <f t="shared" si="3"/>
        <v>-2449096</v>
      </c>
      <c r="N38" s="2">
        <f t="shared" si="3"/>
        <v>-3838786</v>
      </c>
      <c r="O38" s="2">
        <f t="shared" si="3"/>
        <v>-1715011</v>
      </c>
      <c r="P38" s="2">
        <f t="shared" si="3"/>
        <v>-3695955</v>
      </c>
      <c r="Q38" s="2">
        <f t="shared" si="3"/>
        <v>-3595656</v>
      </c>
      <c r="R38" s="2">
        <f t="shared" si="3"/>
        <v>-9006622</v>
      </c>
      <c r="S38" s="2">
        <f t="shared" si="3"/>
        <v>-1626347</v>
      </c>
      <c r="T38" s="2">
        <f t="shared" si="3"/>
        <v>-7897498</v>
      </c>
      <c r="U38" s="2">
        <f t="shared" si="3"/>
        <v>-9816457</v>
      </c>
      <c r="V38" s="2">
        <f t="shared" si="3"/>
        <v>-19340302</v>
      </c>
      <c r="W38" s="2">
        <f t="shared" si="3"/>
        <v>-36642230</v>
      </c>
      <c r="X38" s="2">
        <f t="shared" si="3"/>
        <v>70278255</v>
      </c>
      <c r="Y38" s="2">
        <f t="shared" si="3"/>
        <v>-106920485</v>
      </c>
      <c r="Z38" s="34">
        <f>+IF(X38&lt;&gt;0,+(Y38/X38)*100,0)</f>
        <v>-152.1387874528188</v>
      </c>
      <c r="AA38" s="35">
        <f>+AA17+AA27+AA36</f>
        <v>70278255</v>
      </c>
    </row>
    <row r="39" spans="1:27" x14ac:dyDescent="0.25">
      <c r="A39" s="23" t="s">
        <v>60</v>
      </c>
      <c r="B39" s="17"/>
      <c r="C39" s="32">
        <v>-54399358</v>
      </c>
      <c r="D39" s="32">
        <v>-103918383</v>
      </c>
      <c r="E39" s="33">
        <v>52427072</v>
      </c>
      <c r="F39" s="2">
        <v>-103918383</v>
      </c>
      <c r="G39" s="2">
        <v>-103918383</v>
      </c>
      <c r="H39" s="2">
        <f>+G40+H60</f>
        <v>-106282106</v>
      </c>
      <c r="I39" s="2">
        <f>+H40+I60</f>
        <v>-106487085</v>
      </c>
      <c r="J39" s="2">
        <f>+G39</f>
        <v>-103918383</v>
      </c>
      <c r="K39" s="2">
        <f>+I40+K60</f>
        <v>-108374903</v>
      </c>
      <c r="L39" s="2">
        <f>+K40+L60</f>
        <v>-106677799</v>
      </c>
      <c r="M39" s="2">
        <f>+L40+M60</f>
        <v>-109764593</v>
      </c>
      <c r="N39" s="2">
        <f>+K39</f>
        <v>-108374903</v>
      </c>
      <c r="O39" s="2">
        <f>+M40+O60</f>
        <v>-112213689</v>
      </c>
      <c r="P39" s="2">
        <f>+O40+P60</f>
        <v>-113928700</v>
      </c>
      <c r="Q39" s="2">
        <f>+P40+Q60</f>
        <v>-117624655</v>
      </c>
      <c r="R39" s="2">
        <f>+O39</f>
        <v>-112213689</v>
      </c>
      <c r="S39" s="2">
        <f>+Q40+S60</f>
        <v>-121220311</v>
      </c>
      <c r="T39" s="2">
        <f>+S40+T60</f>
        <v>-122846658</v>
      </c>
      <c r="U39" s="2">
        <f>+T40+U60</f>
        <v>-130744156</v>
      </c>
      <c r="V39" s="2">
        <f>+S39</f>
        <v>-121220311</v>
      </c>
      <c r="W39" s="2">
        <f>+G39</f>
        <v>-103918383</v>
      </c>
      <c r="X39" s="2">
        <v>-103918383</v>
      </c>
      <c r="Y39" s="2">
        <f>+W39-X39</f>
        <v>0</v>
      </c>
      <c r="Z39" s="34">
        <f>+IF(X39&lt;&gt;0,+(Y39/X39)*100,0)</f>
        <v>0</v>
      </c>
      <c r="AA39" s="35">
        <v>-103918383</v>
      </c>
    </row>
    <row r="40" spans="1:27" x14ac:dyDescent="0.25">
      <c r="A40" s="41" t="s">
        <v>62</v>
      </c>
      <c r="B40" s="42" t="s">
        <v>61</v>
      </c>
      <c r="C40" s="43">
        <f>+C38+C39</f>
        <v>-92605568</v>
      </c>
      <c r="D40" s="43">
        <f t="shared" ref="D40:AA40" si="4">+D38+D39</f>
        <v>-139566820</v>
      </c>
      <c r="E40" s="44">
        <f t="shared" si="4"/>
        <v>112841601</v>
      </c>
      <c r="F40" s="45">
        <f t="shared" si="4"/>
        <v>-33640128</v>
      </c>
      <c r="G40" s="45">
        <f t="shared" si="4"/>
        <v>-106282106</v>
      </c>
      <c r="H40" s="45">
        <f t="shared" si="4"/>
        <v>-106487085</v>
      </c>
      <c r="I40" s="45">
        <f t="shared" si="4"/>
        <v>-108374903</v>
      </c>
      <c r="J40" s="45">
        <f>+I40</f>
        <v>-108374903</v>
      </c>
      <c r="K40" s="45">
        <f t="shared" si="4"/>
        <v>-106677799</v>
      </c>
      <c r="L40" s="45">
        <f t="shared" si="4"/>
        <v>-109764593</v>
      </c>
      <c r="M40" s="45">
        <f t="shared" si="4"/>
        <v>-112213689</v>
      </c>
      <c r="N40" s="45">
        <f>+M40</f>
        <v>-112213689</v>
      </c>
      <c r="O40" s="45">
        <f t="shared" si="4"/>
        <v>-113928700</v>
      </c>
      <c r="P40" s="45">
        <f t="shared" si="4"/>
        <v>-117624655</v>
      </c>
      <c r="Q40" s="45">
        <f t="shared" si="4"/>
        <v>-121220311</v>
      </c>
      <c r="R40" s="45">
        <f>+Q40</f>
        <v>-121220311</v>
      </c>
      <c r="S40" s="45">
        <f t="shared" si="4"/>
        <v>-122846658</v>
      </c>
      <c r="T40" s="45">
        <f t="shared" si="4"/>
        <v>-130744156</v>
      </c>
      <c r="U40" s="45">
        <f t="shared" si="4"/>
        <v>-140560613</v>
      </c>
      <c r="V40" s="45">
        <f>+U40</f>
        <v>-140560613</v>
      </c>
      <c r="W40" s="45">
        <f>+V40</f>
        <v>-140560613</v>
      </c>
      <c r="X40" s="45">
        <f t="shared" si="4"/>
        <v>-33640128</v>
      </c>
      <c r="Y40" s="45">
        <f t="shared" si="4"/>
        <v>-106920485</v>
      </c>
      <c r="Z40" s="46">
        <f>+IF(X40&lt;&gt;0,+(Y40/X40)*100,0)</f>
        <v>317.83614200278907</v>
      </c>
      <c r="AA40" s="47">
        <f t="shared" si="4"/>
        <v>-33640128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-103918383</v>
      </c>
      <c r="J60">
        <v>-103918383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313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78446471</v>
      </c>
      <c r="D7" s="18"/>
      <c r="E7" s="19">
        <v>86051301</v>
      </c>
      <c r="F7" s="20"/>
      <c r="G7" s="20">
        <v>7493588</v>
      </c>
      <c r="H7" s="20">
        <v>7379614</v>
      </c>
      <c r="I7" s="20">
        <v>7736712</v>
      </c>
      <c r="J7" s="20">
        <v>22609914</v>
      </c>
      <c r="K7" s="20">
        <v>7458619</v>
      </c>
      <c r="L7" s="20">
        <v>6992266</v>
      </c>
      <c r="M7" s="20">
        <v>6738906</v>
      </c>
      <c r="N7" s="20">
        <v>21189791</v>
      </c>
      <c r="O7" s="20">
        <v>7635793</v>
      </c>
      <c r="P7" s="20">
        <v>7592149</v>
      </c>
      <c r="Q7" s="20">
        <v>8687617</v>
      </c>
      <c r="R7" s="20">
        <v>23915559</v>
      </c>
      <c r="S7" s="20">
        <v>8355713</v>
      </c>
      <c r="T7" s="20">
        <v>8084380</v>
      </c>
      <c r="U7" s="20">
        <v>7637595</v>
      </c>
      <c r="V7" s="20">
        <v>24077688</v>
      </c>
      <c r="W7" s="20">
        <v>91792952</v>
      </c>
      <c r="X7" s="20"/>
      <c r="Y7" s="20">
        <v>91792952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1654687</v>
      </c>
      <c r="D8" s="18"/>
      <c r="E8" s="19">
        <v>28139</v>
      </c>
      <c r="F8" s="20"/>
      <c r="G8" s="20">
        <v>77521</v>
      </c>
      <c r="H8" s="20">
        <v>377675</v>
      </c>
      <c r="I8" s="20">
        <v>82432</v>
      </c>
      <c r="J8" s="20">
        <v>537628</v>
      </c>
      <c r="K8" s="20">
        <v>256478</v>
      </c>
      <c r="L8" s="20">
        <v>132041</v>
      </c>
      <c r="M8" s="20">
        <v>151504</v>
      </c>
      <c r="N8" s="20">
        <v>540023</v>
      </c>
      <c r="O8" s="20">
        <v>848860</v>
      </c>
      <c r="P8" s="20">
        <v>252557</v>
      </c>
      <c r="Q8" s="20">
        <v>393070</v>
      </c>
      <c r="R8" s="20">
        <v>1494487</v>
      </c>
      <c r="S8" s="20">
        <v>135858</v>
      </c>
      <c r="T8" s="20">
        <v>2236</v>
      </c>
      <c r="U8" s="20">
        <v>198577</v>
      </c>
      <c r="V8" s="20">
        <v>336671</v>
      </c>
      <c r="W8" s="20">
        <v>2908809</v>
      </c>
      <c r="X8" s="20"/>
      <c r="Y8" s="20">
        <v>2908809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29803148</v>
      </c>
      <c r="D9" s="18"/>
      <c r="E9" s="19">
        <v>35038456</v>
      </c>
      <c r="F9" s="20"/>
      <c r="G9" s="20">
        <v>16055814</v>
      </c>
      <c r="H9" s="20"/>
      <c r="I9" s="20"/>
      <c r="J9" s="20">
        <v>16055814</v>
      </c>
      <c r="K9" s="20"/>
      <c r="L9" s="20">
        <v>4000000</v>
      </c>
      <c r="M9" s="20">
        <v>11175703</v>
      </c>
      <c r="N9" s="20">
        <v>15175703</v>
      </c>
      <c r="O9" s="20"/>
      <c r="P9" s="20"/>
      <c r="Q9" s="20">
        <v>11476000</v>
      </c>
      <c r="R9" s="20">
        <v>11476000</v>
      </c>
      <c r="S9" s="20"/>
      <c r="T9" s="20"/>
      <c r="U9" s="20"/>
      <c r="V9" s="20"/>
      <c r="W9" s="20">
        <v>42707517</v>
      </c>
      <c r="X9" s="20"/>
      <c r="Y9" s="20">
        <v>42707517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8695652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-27579916</v>
      </c>
      <c r="D14" s="18"/>
      <c r="E14" s="19">
        <v>-50748117</v>
      </c>
      <c r="F14" s="20"/>
      <c r="G14" s="20">
        <v>-4261043</v>
      </c>
      <c r="H14" s="20">
        <v>-780673</v>
      </c>
      <c r="I14" s="20">
        <v>-1664501</v>
      </c>
      <c r="J14" s="20">
        <v>-6706217</v>
      </c>
      <c r="K14" s="20">
        <v>-2298187</v>
      </c>
      <c r="L14" s="20">
        <v>-3685726</v>
      </c>
      <c r="M14" s="20">
        <v>-1705549</v>
      </c>
      <c r="N14" s="20">
        <v>-7689462</v>
      </c>
      <c r="O14" s="20">
        <v>-2918297</v>
      </c>
      <c r="P14" s="20">
        <v>-1341809</v>
      </c>
      <c r="Q14" s="20">
        <v>-873112</v>
      </c>
      <c r="R14" s="20">
        <v>-5133218</v>
      </c>
      <c r="S14" s="20">
        <v>-1237289</v>
      </c>
      <c r="T14" s="20">
        <v>-1958066</v>
      </c>
      <c r="U14" s="20">
        <v>-1025449</v>
      </c>
      <c r="V14" s="20">
        <v>-4220804</v>
      </c>
      <c r="W14" s="20">
        <v>-23749701</v>
      </c>
      <c r="X14" s="20"/>
      <c r="Y14" s="20">
        <v>-23749701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>
        <v>-10423909</v>
      </c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82324390</v>
      </c>
      <c r="D17" s="26">
        <f>SUM(D6:D16)</f>
        <v>0</v>
      </c>
      <c r="E17" s="27">
        <f t="shared" si="0"/>
        <v>68641522</v>
      </c>
      <c r="F17" s="28">
        <f t="shared" si="0"/>
        <v>0</v>
      </c>
      <c r="G17" s="28">
        <f t="shared" si="0"/>
        <v>19365880</v>
      </c>
      <c r="H17" s="28">
        <f t="shared" si="0"/>
        <v>6976616</v>
      </c>
      <c r="I17" s="28">
        <f t="shared" si="0"/>
        <v>6154643</v>
      </c>
      <c r="J17" s="28">
        <f t="shared" si="0"/>
        <v>32497139</v>
      </c>
      <c r="K17" s="28">
        <f t="shared" si="0"/>
        <v>5416910</v>
      </c>
      <c r="L17" s="28">
        <f t="shared" si="0"/>
        <v>7438581</v>
      </c>
      <c r="M17" s="28">
        <f t="shared" si="0"/>
        <v>16360564</v>
      </c>
      <c r="N17" s="28">
        <f t="shared" si="0"/>
        <v>29216055</v>
      </c>
      <c r="O17" s="28">
        <f t="shared" si="0"/>
        <v>5566356</v>
      </c>
      <c r="P17" s="28">
        <f t="shared" si="0"/>
        <v>6502897</v>
      </c>
      <c r="Q17" s="28">
        <f t="shared" si="0"/>
        <v>19683575</v>
      </c>
      <c r="R17" s="28">
        <f t="shared" si="0"/>
        <v>31752828</v>
      </c>
      <c r="S17" s="28">
        <f t="shared" si="0"/>
        <v>7254282</v>
      </c>
      <c r="T17" s="28">
        <f t="shared" si="0"/>
        <v>6128550</v>
      </c>
      <c r="U17" s="28">
        <f t="shared" si="0"/>
        <v>6810723</v>
      </c>
      <c r="V17" s="28">
        <f t="shared" si="0"/>
        <v>20193555</v>
      </c>
      <c r="W17" s="28">
        <f t="shared" si="0"/>
        <v>113659577</v>
      </c>
      <c r="X17" s="28">
        <f t="shared" si="0"/>
        <v>0</v>
      </c>
      <c r="Y17" s="28">
        <f t="shared" si="0"/>
        <v>113659577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-11116715</v>
      </c>
      <c r="D26" s="18"/>
      <c r="E26" s="19">
        <v>-15423527</v>
      </c>
      <c r="F26" s="20"/>
      <c r="G26" s="20">
        <v>-191185</v>
      </c>
      <c r="H26" s="20"/>
      <c r="I26" s="20">
        <v>-234099</v>
      </c>
      <c r="J26" s="20">
        <v>-425284</v>
      </c>
      <c r="K26" s="20">
        <v>-2078428</v>
      </c>
      <c r="L26" s="20">
        <v>-1006050</v>
      </c>
      <c r="M26" s="20">
        <v>-640951</v>
      </c>
      <c r="N26" s="20">
        <v>-3725429</v>
      </c>
      <c r="O26" s="20">
        <v>-386487</v>
      </c>
      <c r="P26" s="20">
        <v>-1139131</v>
      </c>
      <c r="Q26" s="20">
        <v>-2048681</v>
      </c>
      <c r="R26" s="20">
        <v>-3574299</v>
      </c>
      <c r="S26" s="20">
        <v>-513152</v>
      </c>
      <c r="T26" s="20">
        <v>-540306</v>
      </c>
      <c r="U26" s="20">
        <v>-732134</v>
      </c>
      <c r="V26" s="20">
        <v>-1785592</v>
      </c>
      <c r="W26" s="20">
        <v>-9510604</v>
      </c>
      <c r="X26" s="20"/>
      <c r="Y26" s="20">
        <v>-9510604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-11116715</v>
      </c>
      <c r="D27" s="26">
        <f>SUM(D21:D26)</f>
        <v>0</v>
      </c>
      <c r="E27" s="27">
        <f t="shared" si="1"/>
        <v>-15423527</v>
      </c>
      <c r="F27" s="28">
        <f t="shared" si="1"/>
        <v>0</v>
      </c>
      <c r="G27" s="28">
        <f t="shared" si="1"/>
        <v>-191185</v>
      </c>
      <c r="H27" s="28">
        <f t="shared" si="1"/>
        <v>0</v>
      </c>
      <c r="I27" s="28">
        <f t="shared" si="1"/>
        <v>-234099</v>
      </c>
      <c r="J27" s="28">
        <f t="shared" si="1"/>
        <v>-425284</v>
      </c>
      <c r="K27" s="28">
        <f t="shared" si="1"/>
        <v>-2078428</v>
      </c>
      <c r="L27" s="28">
        <f t="shared" si="1"/>
        <v>-1006050</v>
      </c>
      <c r="M27" s="28">
        <f t="shared" si="1"/>
        <v>-640951</v>
      </c>
      <c r="N27" s="28">
        <f t="shared" si="1"/>
        <v>-3725429</v>
      </c>
      <c r="O27" s="28">
        <f t="shared" si="1"/>
        <v>-386487</v>
      </c>
      <c r="P27" s="28">
        <f t="shared" si="1"/>
        <v>-1139131</v>
      </c>
      <c r="Q27" s="28">
        <f t="shared" si="1"/>
        <v>-2048681</v>
      </c>
      <c r="R27" s="28">
        <f t="shared" si="1"/>
        <v>-3574299</v>
      </c>
      <c r="S27" s="28">
        <f t="shared" si="1"/>
        <v>-513152</v>
      </c>
      <c r="T27" s="28">
        <f t="shared" si="1"/>
        <v>-540306</v>
      </c>
      <c r="U27" s="28">
        <f t="shared" si="1"/>
        <v>-732134</v>
      </c>
      <c r="V27" s="28">
        <f t="shared" si="1"/>
        <v>-1785592</v>
      </c>
      <c r="W27" s="28">
        <f t="shared" si="1"/>
        <v>-9510604</v>
      </c>
      <c r="X27" s="28">
        <f t="shared" si="1"/>
        <v>0</v>
      </c>
      <c r="Y27" s="28">
        <f t="shared" si="1"/>
        <v>-9510604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71207675</v>
      </c>
      <c r="D38" s="32">
        <f>+D17+D27+D36</f>
        <v>0</v>
      </c>
      <c r="E38" s="33">
        <f t="shared" si="3"/>
        <v>53217995</v>
      </c>
      <c r="F38" s="2">
        <f t="shared" si="3"/>
        <v>0</v>
      </c>
      <c r="G38" s="2">
        <f t="shared" si="3"/>
        <v>19174695</v>
      </c>
      <c r="H38" s="2">
        <f t="shared" si="3"/>
        <v>6976616</v>
      </c>
      <c r="I38" s="2">
        <f t="shared" si="3"/>
        <v>5920544</v>
      </c>
      <c r="J38" s="2">
        <f t="shared" si="3"/>
        <v>32071855</v>
      </c>
      <c r="K38" s="2">
        <f t="shared" si="3"/>
        <v>3338482</v>
      </c>
      <c r="L38" s="2">
        <f t="shared" si="3"/>
        <v>6432531</v>
      </c>
      <c r="M38" s="2">
        <f t="shared" si="3"/>
        <v>15719613</v>
      </c>
      <c r="N38" s="2">
        <f t="shared" si="3"/>
        <v>25490626</v>
      </c>
      <c r="O38" s="2">
        <f t="shared" si="3"/>
        <v>5179869</v>
      </c>
      <c r="P38" s="2">
        <f t="shared" si="3"/>
        <v>5363766</v>
      </c>
      <c r="Q38" s="2">
        <f t="shared" si="3"/>
        <v>17634894</v>
      </c>
      <c r="R38" s="2">
        <f t="shared" si="3"/>
        <v>28178529</v>
      </c>
      <c r="S38" s="2">
        <f t="shared" si="3"/>
        <v>6741130</v>
      </c>
      <c r="T38" s="2">
        <f t="shared" si="3"/>
        <v>5588244</v>
      </c>
      <c r="U38" s="2">
        <f t="shared" si="3"/>
        <v>6078589</v>
      </c>
      <c r="V38" s="2">
        <f t="shared" si="3"/>
        <v>18407963</v>
      </c>
      <c r="W38" s="2">
        <f t="shared" si="3"/>
        <v>104148973</v>
      </c>
      <c r="X38" s="2">
        <f t="shared" si="3"/>
        <v>0</v>
      </c>
      <c r="Y38" s="2">
        <f t="shared" si="3"/>
        <v>104148973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19174695</v>
      </c>
      <c r="I39" s="2">
        <f>+H40+I60</f>
        <v>26151311</v>
      </c>
      <c r="J39" s="2">
        <f>+G39</f>
        <v>0</v>
      </c>
      <c r="K39" s="2">
        <f>+I40+K60</f>
        <v>32071855</v>
      </c>
      <c r="L39" s="2">
        <f>+K40+L60</f>
        <v>35410337</v>
      </c>
      <c r="M39" s="2">
        <f>+L40+M60</f>
        <v>41842868</v>
      </c>
      <c r="N39" s="2">
        <f>+K39</f>
        <v>32071855</v>
      </c>
      <c r="O39" s="2">
        <f>+M40+O60</f>
        <v>57562481</v>
      </c>
      <c r="P39" s="2">
        <f>+O40+P60</f>
        <v>62742350</v>
      </c>
      <c r="Q39" s="2">
        <f>+P40+Q60</f>
        <v>68106116</v>
      </c>
      <c r="R39" s="2">
        <f>+O39</f>
        <v>57562481</v>
      </c>
      <c r="S39" s="2">
        <f>+Q40+S60</f>
        <v>85741010</v>
      </c>
      <c r="T39" s="2">
        <f>+S40+T60</f>
        <v>92482140</v>
      </c>
      <c r="U39" s="2">
        <f>+T40+U60</f>
        <v>98070384</v>
      </c>
      <c r="V39" s="2">
        <f>+S39</f>
        <v>85741010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71207675</v>
      </c>
      <c r="D40" s="43">
        <f t="shared" ref="D40:AA40" si="4">+D38+D39</f>
        <v>0</v>
      </c>
      <c r="E40" s="44">
        <f t="shared" si="4"/>
        <v>53217995</v>
      </c>
      <c r="F40" s="45">
        <f t="shared" si="4"/>
        <v>0</v>
      </c>
      <c r="G40" s="45">
        <f t="shared" si="4"/>
        <v>19174695</v>
      </c>
      <c r="H40" s="45">
        <f t="shared" si="4"/>
        <v>26151311</v>
      </c>
      <c r="I40" s="45">
        <f t="shared" si="4"/>
        <v>32071855</v>
      </c>
      <c r="J40" s="45">
        <f>+I40</f>
        <v>32071855</v>
      </c>
      <c r="K40" s="45">
        <f t="shared" si="4"/>
        <v>35410337</v>
      </c>
      <c r="L40" s="45">
        <f t="shared" si="4"/>
        <v>41842868</v>
      </c>
      <c r="M40" s="45">
        <f t="shared" si="4"/>
        <v>57562481</v>
      </c>
      <c r="N40" s="45">
        <f>+M40</f>
        <v>57562481</v>
      </c>
      <c r="O40" s="45">
        <f t="shared" si="4"/>
        <v>62742350</v>
      </c>
      <c r="P40" s="45">
        <f t="shared" si="4"/>
        <v>68106116</v>
      </c>
      <c r="Q40" s="45">
        <f t="shared" si="4"/>
        <v>85741010</v>
      </c>
      <c r="R40" s="45">
        <f>+Q40</f>
        <v>85741010</v>
      </c>
      <c r="S40" s="45">
        <f t="shared" si="4"/>
        <v>92482140</v>
      </c>
      <c r="T40" s="45">
        <f t="shared" si="4"/>
        <v>98070384</v>
      </c>
      <c r="U40" s="45">
        <f t="shared" si="4"/>
        <v>104148973</v>
      </c>
      <c r="V40" s="45">
        <f>+U40</f>
        <v>104148973</v>
      </c>
      <c r="W40" s="45">
        <f>+V40</f>
        <v>104148973</v>
      </c>
      <c r="X40" s="45">
        <f t="shared" si="4"/>
        <v>0</v>
      </c>
      <c r="Y40" s="45">
        <f t="shared" si="4"/>
        <v>104148973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314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315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2281414</v>
      </c>
      <c r="D7" s="18"/>
      <c r="E7" s="19">
        <v>5434747</v>
      </c>
      <c r="F7" s="20">
        <v>5214700</v>
      </c>
      <c r="G7" s="20">
        <v>318376</v>
      </c>
      <c r="H7" s="20">
        <v>211416</v>
      </c>
      <c r="I7" s="20">
        <v>128124</v>
      </c>
      <c r="J7" s="20">
        <v>657916</v>
      </c>
      <c r="K7" s="20">
        <v>325123</v>
      </c>
      <c r="L7" s="20">
        <v>281718</v>
      </c>
      <c r="M7" s="20">
        <v>323694</v>
      </c>
      <c r="N7" s="20">
        <v>930535</v>
      </c>
      <c r="O7" s="20">
        <v>318971</v>
      </c>
      <c r="P7" s="20">
        <v>338965</v>
      </c>
      <c r="Q7" s="20">
        <v>417455</v>
      </c>
      <c r="R7" s="20">
        <v>1075391</v>
      </c>
      <c r="S7" s="20">
        <v>278292</v>
      </c>
      <c r="T7" s="20">
        <v>324864</v>
      </c>
      <c r="U7" s="20">
        <v>330403</v>
      </c>
      <c r="V7" s="20">
        <v>933559</v>
      </c>
      <c r="W7" s="20">
        <v>3597401</v>
      </c>
      <c r="X7" s="20">
        <v>5214700</v>
      </c>
      <c r="Y7" s="20">
        <v>-1617299</v>
      </c>
      <c r="Z7" s="21">
        <v>-31.0142290064625</v>
      </c>
      <c r="AA7" s="22">
        <v>5214700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67815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67815</v>
      </c>
      <c r="Y8" s="20">
        <v>-67815</v>
      </c>
      <c r="Z8" s="21">
        <v>-100</v>
      </c>
      <c r="AA8" s="22">
        <v>67815</v>
      </c>
    </row>
    <row r="9" spans="1:27" x14ac:dyDescent="0.25">
      <c r="A9" s="23" t="s">
        <v>37</v>
      </c>
      <c r="B9" s="17" t="s">
        <v>6</v>
      </c>
      <c r="C9" s="18">
        <v>1325505</v>
      </c>
      <c r="D9" s="18"/>
      <c r="E9" s="19">
        <v>336168</v>
      </c>
      <c r="F9" s="20">
        <v>-649060</v>
      </c>
      <c r="G9" s="20"/>
      <c r="H9" s="20">
        <v>96141</v>
      </c>
      <c r="I9" s="20">
        <v>229984</v>
      </c>
      <c r="J9" s="20">
        <v>326125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326125</v>
      </c>
      <c r="X9" s="20">
        <v>-649060</v>
      </c>
      <c r="Y9" s="20">
        <v>975185</v>
      </c>
      <c r="Z9" s="21">
        <v>-150.24573999322098</v>
      </c>
      <c r="AA9" s="22">
        <v>-649060</v>
      </c>
    </row>
    <row r="10" spans="1:27" x14ac:dyDescent="0.25">
      <c r="A10" s="23" t="s">
        <v>38</v>
      </c>
      <c r="B10" s="17" t="s">
        <v>6</v>
      </c>
      <c r="C10" s="18">
        <v>8013524</v>
      </c>
      <c r="D10" s="18"/>
      <c r="E10" s="19">
        <v>2000004</v>
      </c>
      <c r="F10" s="20">
        <v>2000000</v>
      </c>
      <c r="G10" s="20"/>
      <c r="H10" s="20"/>
      <c r="I10" s="20">
        <v>2000000</v>
      </c>
      <c r="J10" s="20">
        <v>2000000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2000000</v>
      </c>
      <c r="X10" s="20">
        <v>2000000</v>
      </c>
      <c r="Y10" s="20"/>
      <c r="Z10" s="21"/>
      <c r="AA10" s="22">
        <v>2000000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-1554788</v>
      </c>
      <c r="D14" s="18"/>
      <c r="E14" s="19">
        <v>-4529976</v>
      </c>
      <c r="F14" s="20">
        <v>-3828866</v>
      </c>
      <c r="G14" s="20">
        <v>-58281</v>
      </c>
      <c r="H14" s="20">
        <v>-102178</v>
      </c>
      <c r="I14" s="20">
        <v>-92148</v>
      </c>
      <c r="J14" s="20">
        <v>-252607</v>
      </c>
      <c r="K14" s="20">
        <v>-158763</v>
      </c>
      <c r="L14" s="20">
        <v>-109284</v>
      </c>
      <c r="M14" s="20">
        <v>-128882</v>
      </c>
      <c r="N14" s="20">
        <v>-396929</v>
      </c>
      <c r="O14" s="20">
        <v>-110658</v>
      </c>
      <c r="P14" s="20">
        <v>-753</v>
      </c>
      <c r="Q14" s="20">
        <v>-178554</v>
      </c>
      <c r="R14" s="20">
        <v>-289965</v>
      </c>
      <c r="S14" s="20">
        <v>-227361</v>
      </c>
      <c r="T14" s="20">
        <v>-19054</v>
      </c>
      <c r="U14" s="20">
        <v>-201202</v>
      </c>
      <c r="V14" s="20">
        <v>-447617</v>
      </c>
      <c r="W14" s="20">
        <v>-1387118</v>
      </c>
      <c r="X14" s="20">
        <v>-3828866</v>
      </c>
      <c r="Y14" s="20">
        <v>2441748</v>
      </c>
      <c r="Z14" s="21">
        <v>-63.772093356100733</v>
      </c>
      <c r="AA14" s="22">
        <v>-3828866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10065655</v>
      </c>
      <c r="D17" s="26">
        <f>SUM(D6:D16)</f>
        <v>0</v>
      </c>
      <c r="E17" s="27">
        <f t="shared" si="0"/>
        <v>3240943</v>
      </c>
      <c r="F17" s="28">
        <f t="shared" si="0"/>
        <v>2804589</v>
      </c>
      <c r="G17" s="28">
        <f t="shared" si="0"/>
        <v>260095</v>
      </c>
      <c r="H17" s="28">
        <f t="shared" si="0"/>
        <v>205379</v>
      </c>
      <c r="I17" s="28">
        <f t="shared" si="0"/>
        <v>2265960</v>
      </c>
      <c r="J17" s="28">
        <f t="shared" si="0"/>
        <v>2731434</v>
      </c>
      <c r="K17" s="28">
        <f t="shared" si="0"/>
        <v>166360</v>
      </c>
      <c r="L17" s="28">
        <f t="shared" si="0"/>
        <v>172434</v>
      </c>
      <c r="M17" s="28">
        <f t="shared" si="0"/>
        <v>194812</v>
      </c>
      <c r="N17" s="28">
        <f t="shared" si="0"/>
        <v>533606</v>
      </c>
      <c r="O17" s="28">
        <f t="shared" si="0"/>
        <v>208313</v>
      </c>
      <c r="P17" s="28">
        <f t="shared" si="0"/>
        <v>338212</v>
      </c>
      <c r="Q17" s="28">
        <f t="shared" si="0"/>
        <v>238901</v>
      </c>
      <c r="R17" s="28">
        <f t="shared" si="0"/>
        <v>785426</v>
      </c>
      <c r="S17" s="28">
        <f t="shared" si="0"/>
        <v>50931</v>
      </c>
      <c r="T17" s="28">
        <f t="shared" si="0"/>
        <v>305810</v>
      </c>
      <c r="U17" s="28">
        <f t="shared" si="0"/>
        <v>129201</v>
      </c>
      <c r="V17" s="28">
        <f t="shared" si="0"/>
        <v>485942</v>
      </c>
      <c r="W17" s="28">
        <f t="shared" si="0"/>
        <v>4536408</v>
      </c>
      <c r="X17" s="28">
        <f t="shared" si="0"/>
        <v>2804589</v>
      </c>
      <c r="Y17" s="28">
        <f t="shared" si="0"/>
        <v>1731819</v>
      </c>
      <c r="Z17" s="29">
        <f>+IF(X17&lt;&gt;0,+(Y17/X17)*100,0)</f>
        <v>61.749475591610747</v>
      </c>
      <c r="AA17" s="30">
        <f>SUM(AA6:AA16)</f>
        <v>2804589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-4659976</v>
      </c>
      <c r="D26" s="18"/>
      <c r="E26" s="19">
        <v>-7339523</v>
      </c>
      <c r="F26" s="20">
        <v>-7655550</v>
      </c>
      <c r="G26" s="20"/>
      <c r="H26" s="20">
        <v>-114965</v>
      </c>
      <c r="I26" s="20"/>
      <c r="J26" s="20">
        <v>-114965</v>
      </c>
      <c r="K26" s="20">
        <v>-887855</v>
      </c>
      <c r="L26" s="20">
        <v>-259390</v>
      </c>
      <c r="M26" s="20">
        <v>-1172495</v>
      </c>
      <c r="N26" s="20">
        <v>-2319740</v>
      </c>
      <c r="O26" s="20">
        <v>-147432</v>
      </c>
      <c r="P26" s="20">
        <v>-22663</v>
      </c>
      <c r="Q26" s="20">
        <v>-358322</v>
      </c>
      <c r="R26" s="20">
        <v>-528417</v>
      </c>
      <c r="S26" s="20">
        <v>-1744</v>
      </c>
      <c r="T26" s="20">
        <v>-463590</v>
      </c>
      <c r="U26" s="20">
        <v>-763935</v>
      </c>
      <c r="V26" s="20">
        <v>-1229269</v>
      </c>
      <c r="W26" s="20">
        <v>-4192391</v>
      </c>
      <c r="X26" s="20">
        <v>-7655550</v>
      </c>
      <c r="Y26" s="20">
        <v>3463159</v>
      </c>
      <c r="Z26" s="21">
        <v>-45.237233118456544</v>
      </c>
      <c r="AA26" s="22">
        <v>-7655550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-4659976</v>
      </c>
      <c r="D27" s="26">
        <f>SUM(D21:D26)</f>
        <v>0</v>
      </c>
      <c r="E27" s="27">
        <f t="shared" si="1"/>
        <v>-7339523</v>
      </c>
      <c r="F27" s="28">
        <f t="shared" si="1"/>
        <v>-7655550</v>
      </c>
      <c r="G27" s="28">
        <f t="shared" si="1"/>
        <v>0</v>
      </c>
      <c r="H27" s="28">
        <f t="shared" si="1"/>
        <v>-114965</v>
      </c>
      <c r="I27" s="28">
        <f t="shared" si="1"/>
        <v>0</v>
      </c>
      <c r="J27" s="28">
        <f t="shared" si="1"/>
        <v>-114965</v>
      </c>
      <c r="K27" s="28">
        <f t="shared" si="1"/>
        <v>-887855</v>
      </c>
      <c r="L27" s="28">
        <f t="shared" si="1"/>
        <v>-259390</v>
      </c>
      <c r="M27" s="28">
        <f t="shared" si="1"/>
        <v>-1172495</v>
      </c>
      <c r="N27" s="28">
        <f t="shared" si="1"/>
        <v>-2319740</v>
      </c>
      <c r="O27" s="28">
        <f t="shared" si="1"/>
        <v>-147432</v>
      </c>
      <c r="P27" s="28">
        <f t="shared" si="1"/>
        <v>-22663</v>
      </c>
      <c r="Q27" s="28">
        <f t="shared" si="1"/>
        <v>-358322</v>
      </c>
      <c r="R27" s="28">
        <f t="shared" si="1"/>
        <v>-528417</v>
      </c>
      <c r="S27" s="28">
        <f t="shared" si="1"/>
        <v>-1744</v>
      </c>
      <c r="T27" s="28">
        <f t="shared" si="1"/>
        <v>-463590</v>
      </c>
      <c r="U27" s="28">
        <f t="shared" si="1"/>
        <v>-763935</v>
      </c>
      <c r="V27" s="28">
        <f t="shared" si="1"/>
        <v>-1229269</v>
      </c>
      <c r="W27" s="28">
        <f t="shared" si="1"/>
        <v>-4192391</v>
      </c>
      <c r="X27" s="28">
        <f t="shared" si="1"/>
        <v>-7655550</v>
      </c>
      <c r="Y27" s="28">
        <f t="shared" si="1"/>
        <v>3463159</v>
      </c>
      <c r="Z27" s="29">
        <f>+IF(X27&lt;&gt;0,+(Y27/X27)*100,0)</f>
        <v>-45.237233118456544</v>
      </c>
      <c r="AA27" s="30">
        <f>SUM(AA21:AA26)</f>
        <v>-7655550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5405679</v>
      </c>
      <c r="D38" s="32">
        <f>+D17+D27+D36</f>
        <v>0</v>
      </c>
      <c r="E38" s="33">
        <f t="shared" si="3"/>
        <v>-4098580</v>
      </c>
      <c r="F38" s="2">
        <f t="shared" si="3"/>
        <v>-4850961</v>
      </c>
      <c r="G38" s="2">
        <f t="shared" si="3"/>
        <v>260095</v>
      </c>
      <c r="H38" s="2">
        <f t="shared" si="3"/>
        <v>90414</v>
      </c>
      <c r="I38" s="2">
        <f t="shared" si="3"/>
        <v>2265960</v>
      </c>
      <c r="J38" s="2">
        <f t="shared" si="3"/>
        <v>2616469</v>
      </c>
      <c r="K38" s="2">
        <f t="shared" si="3"/>
        <v>-721495</v>
      </c>
      <c r="L38" s="2">
        <f t="shared" si="3"/>
        <v>-86956</v>
      </c>
      <c r="M38" s="2">
        <f t="shared" si="3"/>
        <v>-977683</v>
      </c>
      <c r="N38" s="2">
        <f t="shared" si="3"/>
        <v>-1786134</v>
      </c>
      <c r="O38" s="2">
        <f t="shared" si="3"/>
        <v>60881</v>
      </c>
      <c r="P38" s="2">
        <f t="shared" si="3"/>
        <v>315549</v>
      </c>
      <c r="Q38" s="2">
        <f t="shared" si="3"/>
        <v>-119421</v>
      </c>
      <c r="R38" s="2">
        <f t="shared" si="3"/>
        <v>257009</v>
      </c>
      <c r="S38" s="2">
        <f t="shared" si="3"/>
        <v>49187</v>
      </c>
      <c r="T38" s="2">
        <f t="shared" si="3"/>
        <v>-157780</v>
      </c>
      <c r="U38" s="2">
        <f t="shared" si="3"/>
        <v>-634734</v>
      </c>
      <c r="V38" s="2">
        <f t="shared" si="3"/>
        <v>-743327</v>
      </c>
      <c r="W38" s="2">
        <f t="shared" si="3"/>
        <v>344017</v>
      </c>
      <c r="X38" s="2">
        <f t="shared" si="3"/>
        <v>-4850961</v>
      </c>
      <c r="Y38" s="2">
        <f t="shared" si="3"/>
        <v>5194978</v>
      </c>
      <c r="Z38" s="34">
        <f>+IF(X38&lt;&gt;0,+(Y38/X38)*100,0)</f>
        <v>-107.09172883476079</v>
      </c>
      <c r="AA38" s="35">
        <f>+AA17+AA27+AA36</f>
        <v>-4850961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260095</v>
      </c>
      <c r="I39" s="2">
        <f>+H40+I60</f>
        <v>350509</v>
      </c>
      <c r="J39" s="2">
        <f>+G39</f>
        <v>0</v>
      </c>
      <c r="K39" s="2">
        <f>+I40+K60</f>
        <v>2616469</v>
      </c>
      <c r="L39" s="2">
        <f>+K40+L60</f>
        <v>1894974</v>
      </c>
      <c r="M39" s="2">
        <f>+L40+M60</f>
        <v>1808018</v>
      </c>
      <c r="N39" s="2">
        <f>+K39</f>
        <v>2616469</v>
      </c>
      <c r="O39" s="2">
        <f>+M40+O60</f>
        <v>830335</v>
      </c>
      <c r="P39" s="2">
        <f>+O40+P60</f>
        <v>891216</v>
      </c>
      <c r="Q39" s="2">
        <f>+P40+Q60</f>
        <v>1206765</v>
      </c>
      <c r="R39" s="2">
        <f>+O39</f>
        <v>830335</v>
      </c>
      <c r="S39" s="2">
        <f>+Q40+S60</f>
        <v>1087344</v>
      </c>
      <c r="T39" s="2">
        <f>+S40+T60</f>
        <v>1136531</v>
      </c>
      <c r="U39" s="2">
        <f>+T40+U60</f>
        <v>978751</v>
      </c>
      <c r="V39" s="2">
        <f>+S39</f>
        <v>1087344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5405679</v>
      </c>
      <c r="D40" s="43">
        <f t="shared" ref="D40:AA40" si="4">+D38+D39</f>
        <v>0</v>
      </c>
      <c r="E40" s="44">
        <f t="shared" si="4"/>
        <v>-4098580</v>
      </c>
      <c r="F40" s="45">
        <f t="shared" si="4"/>
        <v>-4850961</v>
      </c>
      <c r="G40" s="45">
        <f t="shared" si="4"/>
        <v>260095</v>
      </c>
      <c r="H40" s="45">
        <f t="shared" si="4"/>
        <v>350509</v>
      </c>
      <c r="I40" s="45">
        <f t="shared" si="4"/>
        <v>2616469</v>
      </c>
      <c r="J40" s="45">
        <f>+I40</f>
        <v>2616469</v>
      </c>
      <c r="K40" s="45">
        <f t="shared" si="4"/>
        <v>1894974</v>
      </c>
      <c r="L40" s="45">
        <f t="shared" si="4"/>
        <v>1808018</v>
      </c>
      <c r="M40" s="45">
        <f t="shared" si="4"/>
        <v>830335</v>
      </c>
      <c r="N40" s="45">
        <f>+M40</f>
        <v>830335</v>
      </c>
      <c r="O40" s="45">
        <f t="shared" si="4"/>
        <v>891216</v>
      </c>
      <c r="P40" s="45">
        <f t="shared" si="4"/>
        <v>1206765</v>
      </c>
      <c r="Q40" s="45">
        <f t="shared" si="4"/>
        <v>1087344</v>
      </c>
      <c r="R40" s="45">
        <f>+Q40</f>
        <v>1087344</v>
      </c>
      <c r="S40" s="45">
        <f t="shared" si="4"/>
        <v>1136531</v>
      </c>
      <c r="T40" s="45">
        <f t="shared" si="4"/>
        <v>978751</v>
      </c>
      <c r="U40" s="45">
        <f t="shared" si="4"/>
        <v>344017</v>
      </c>
      <c r="V40" s="45">
        <f>+U40</f>
        <v>344017</v>
      </c>
      <c r="W40" s="45">
        <f>+V40</f>
        <v>344017</v>
      </c>
      <c r="X40" s="45">
        <f t="shared" si="4"/>
        <v>-4850961</v>
      </c>
      <c r="Y40" s="45">
        <f t="shared" si="4"/>
        <v>5194978</v>
      </c>
      <c r="Z40" s="46">
        <f>+IF(X40&lt;&gt;0,+(Y40/X40)*100,0)</f>
        <v>-107.09172883476079</v>
      </c>
      <c r="AA40" s="47">
        <f t="shared" si="4"/>
        <v>-4850961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316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4161577</v>
      </c>
      <c r="D7" s="18"/>
      <c r="E7" s="19">
        <v>4300579</v>
      </c>
      <c r="F7" s="20">
        <v>5170013</v>
      </c>
      <c r="G7" s="20">
        <v>288320</v>
      </c>
      <c r="H7" s="20">
        <v>302020</v>
      </c>
      <c r="I7" s="20">
        <v>322864</v>
      </c>
      <c r="J7" s="20">
        <v>913204</v>
      </c>
      <c r="K7" s="20">
        <v>349095</v>
      </c>
      <c r="L7" s="20">
        <v>298146</v>
      </c>
      <c r="M7" s="20">
        <v>289345</v>
      </c>
      <c r="N7" s="20">
        <v>936586</v>
      </c>
      <c r="O7" s="20">
        <v>489905</v>
      </c>
      <c r="P7" s="20">
        <v>443337</v>
      </c>
      <c r="Q7" s="20">
        <v>439637</v>
      </c>
      <c r="R7" s="20">
        <v>1372879</v>
      </c>
      <c r="S7" s="20">
        <v>822677</v>
      </c>
      <c r="T7" s="20">
        <v>418062</v>
      </c>
      <c r="U7" s="20">
        <v>365219</v>
      </c>
      <c r="V7" s="20">
        <v>1605958</v>
      </c>
      <c r="W7" s="20">
        <v>4828627</v>
      </c>
      <c r="X7" s="20">
        <v>5170013</v>
      </c>
      <c r="Y7" s="20">
        <v>-341386</v>
      </c>
      <c r="Z7" s="21">
        <v>-6.603194227944881</v>
      </c>
      <c r="AA7" s="22">
        <v>5170013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160000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8000000</v>
      </c>
      <c r="D10" s="18"/>
      <c r="E10" s="19">
        <v>16000000</v>
      </c>
      <c r="F10" s="20">
        <v>23887400</v>
      </c>
      <c r="G10" s="20">
        <v>4200000</v>
      </c>
      <c r="H10" s="20"/>
      <c r="I10" s="20"/>
      <c r="J10" s="20">
        <v>4200000</v>
      </c>
      <c r="K10" s="20"/>
      <c r="L10" s="20"/>
      <c r="M10" s="20">
        <v>5800000</v>
      </c>
      <c r="N10" s="20">
        <v>5800000</v>
      </c>
      <c r="O10" s="20"/>
      <c r="P10" s="20"/>
      <c r="Q10" s="20">
        <v>5000000</v>
      </c>
      <c r="R10" s="20">
        <v>5000000</v>
      </c>
      <c r="S10" s="20"/>
      <c r="T10" s="20">
        <v>257000</v>
      </c>
      <c r="U10" s="20"/>
      <c r="V10" s="20">
        <v>257000</v>
      </c>
      <c r="W10" s="20">
        <v>15257000</v>
      </c>
      <c r="X10" s="20">
        <v>23887400</v>
      </c>
      <c r="Y10" s="20">
        <v>-8630400</v>
      </c>
      <c r="Z10" s="21">
        <v>-36.129507606520598</v>
      </c>
      <c r="AA10" s="22">
        <v>23887400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488325</v>
      </c>
      <c r="F11" s="20">
        <v>562546</v>
      </c>
      <c r="G11" s="20">
        <v>388</v>
      </c>
      <c r="H11" s="20">
        <v>180</v>
      </c>
      <c r="I11" s="20">
        <v>1011</v>
      </c>
      <c r="J11" s="20">
        <v>1579</v>
      </c>
      <c r="K11" s="20">
        <v>3584</v>
      </c>
      <c r="L11" s="20">
        <v>1460</v>
      </c>
      <c r="M11" s="20">
        <v>1351</v>
      </c>
      <c r="N11" s="20">
        <v>6395</v>
      </c>
      <c r="O11" s="20">
        <v>3653</v>
      </c>
      <c r="P11" s="20">
        <v>2638</v>
      </c>
      <c r="Q11" s="20">
        <v>6960</v>
      </c>
      <c r="R11" s="20">
        <v>13251</v>
      </c>
      <c r="S11" s="20">
        <v>40567</v>
      </c>
      <c r="T11" s="20">
        <v>4212</v>
      </c>
      <c r="U11" s="20">
        <v>4682</v>
      </c>
      <c r="V11" s="20">
        <v>49461</v>
      </c>
      <c r="W11" s="20">
        <v>70686</v>
      </c>
      <c r="X11" s="20">
        <v>562546</v>
      </c>
      <c r="Y11" s="20">
        <v>-491860</v>
      </c>
      <c r="Z11" s="21">
        <v>-87.434627568234419</v>
      </c>
      <c r="AA11" s="22">
        <v>562546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-3345309</v>
      </c>
      <c r="F14" s="20">
        <v>-3756542</v>
      </c>
      <c r="G14" s="20"/>
      <c r="H14" s="20"/>
      <c r="I14" s="20"/>
      <c r="J14" s="20"/>
      <c r="K14" s="20"/>
      <c r="L14" s="20">
        <v>-411532</v>
      </c>
      <c r="M14" s="20"/>
      <c r="N14" s="20">
        <v>-411532</v>
      </c>
      <c r="O14" s="20"/>
      <c r="P14" s="20"/>
      <c r="Q14" s="20"/>
      <c r="R14" s="20"/>
      <c r="S14" s="20"/>
      <c r="T14" s="20"/>
      <c r="U14" s="20"/>
      <c r="V14" s="20"/>
      <c r="W14" s="20">
        <v>-411532</v>
      </c>
      <c r="X14" s="20">
        <v>-3756542</v>
      </c>
      <c r="Y14" s="20">
        <v>3345010</v>
      </c>
      <c r="Z14" s="21">
        <v>-89.044924827141557</v>
      </c>
      <c r="AA14" s="22">
        <v>-3756542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12321577</v>
      </c>
      <c r="D17" s="26">
        <f>SUM(D6:D16)</f>
        <v>0</v>
      </c>
      <c r="E17" s="27">
        <f t="shared" si="0"/>
        <v>17443595</v>
      </c>
      <c r="F17" s="28">
        <f t="shared" si="0"/>
        <v>25863417</v>
      </c>
      <c r="G17" s="28">
        <f t="shared" si="0"/>
        <v>4488708</v>
      </c>
      <c r="H17" s="28">
        <f t="shared" si="0"/>
        <v>302200</v>
      </c>
      <c r="I17" s="28">
        <f t="shared" si="0"/>
        <v>323875</v>
      </c>
      <c r="J17" s="28">
        <f t="shared" si="0"/>
        <v>5114783</v>
      </c>
      <c r="K17" s="28">
        <f t="shared" si="0"/>
        <v>352679</v>
      </c>
      <c r="L17" s="28">
        <f t="shared" si="0"/>
        <v>-111926</v>
      </c>
      <c r="M17" s="28">
        <f t="shared" si="0"/>
        <v>6090696</v>
      </c>
      <c r="N17" s="28">
        <f t="shared" si="0"/>
        <v>6331449</v>
      </c>
      <c r="O17" s="28">
        <f t="shared" si="0"/>
        <v>493558</v>
      </c>
      <c r="P17" s="28">
        <f t="shared" si="0"/>
        <v>445975</v>
      </c>
      <c r="Q17" s="28">
        <f t="shared" si="0"/>
        <v>5446597</v>
      </c>
      <c r="R17" s="28">
        <f t="shared" si="0"/>
        <v>6386130</v>
      </c>
      <c r="S17" s="28">
        <f t="shared" si="0"/>
        <v>863244</v>
      </c>
      <c r="T17" s="28">
        <f t="shared" si="0"/>
        <v>679274</v>
      </c>
      <c r="U17" s="28">
        <f t="shared" si="0"/>
        <v>369901</v>
      </c>
      <c r="V17" s="28">
        <f t="shared" si="0"/>
        <v>1912419</v>
      </c>
      <c r="W17" s="28">
        <f t="shared" si="0"/>
        <v>19744781</v>
      </c>
      <c r="X17" s="28">
        <f t="shared" si="0"/>
        <v>25863417</v>
      </c>
      <c r="Y17" s="28">
        <f t="shared" si="0"/>
        <v>-6118636</v>
      </c>
      <c r="Z17" s="29">
        <f>+IF(X17&lt;&gt;0,+(Y17/X17)*100,0)</f>
        <v>-23.657492743514904</v>
      </c>
      <c r="AA17" s="30">
        <f>SUM(AA6:AA16)</f>
        <v>25863417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-8851548</v>
      </c>
      <c r="D26" s="18"/>
      <c r="E26" s="19">
        <v>-15051037</v>
      </c>
      <c r="F26" s="20">
        <v>-16801226</v>
      </c>
      <c r="G26" s="20"/>
      <c r="H26" s="20"/>
      <c r="I26" s="20">
        <v>-1188301</v>
      </c>
      <c r="J26" s="20">
        <v>-1188301</v>
      </c>
      <c r="K26" s="20"/>
      <c r="L26" s="20">
        <v>-1017815</v>
      </c>
      <c r="M26" s="20">
        <v>-1318906</v>
      </c>
      <c r="N26" s="20">
        <v>-2336721</v>
      </c>
      <c r="O26" s="20">
        <v>-291715</v>
      </c>
      <c r="P26" s="20">
        <v>-231375</v>
      </c>
      <c r="Q26" s="20">
        <v>-1158652</v>
      </c>
      <c r="R26" s="20">
        <v>-1681742</v>
      </c>
      <c r="S26" s="20"/>
      <c r="T26" s="20">
        <v>-1922303</v>
      </c>
      <c r="U26" s="20">
        <v>-3161027</v>
      </c>
      <c r="V26" s="20">
        <v>-5083330</v>
      </c>
      <c r="W26" s="20">
        <v>-10290094</v>
      </c>
      <c r="X26" s="20">
        <v>-16801226</v>
      </c>
      <c r="Y26" s="20">
        <v>6511132</v>
      </c>
      <c r="Z26" s="21">
        <v>-38.753909982521513</v>
      </c>
      <c r="AA26" s="22">
        <v>-16801226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-8851548</v>
      </c>
      <c r="D27" s="26">
        <f>SUM(D21:D26)</f>
        <v>0</v>
      </c>
      <c r="E27" s="27">
        <f t="shared" si="1"/>
        <v>-15051037</v>
      </c>
      <c r="F27" s="28">
        <f t="shared" si="1"/>
        <v>-16801226</v>
      </c>
      <c r="G27" s="28">
        <f t="shared" si="1"/>
        <v>0</v>
      </c>
      <c r="H27" s="28">
        <f t="shared" si="1"/>
        <v>0</v>
      </c>
      <c r="I27" s="28">
        <f t="shared" si="1"/>
        <v>-1188301</v>
      </c>
      <c r="J27" s="28">
        <f t="shared" si="1"/>
        <v>-1188301</v>
      </c>
      <c r="K27" s="28">
        <f t="shared" si="1"/>
        <v>0</v>
      </c>
      <c r="L27" s="28">
        <f t="shared" si="1"/>
        <v>-1017815</v>
      </c>
      <c r="M27" s="28">
        <f t="shared" si="1"/>
        <v>-1318906</v>
      </c>
      <c r="N27" s="28">
        <f t="shared" si="1"/>
        <v>-2336721</v>
      </c>
      <c r="O27" s="28">
        <f t="shared" si="1"/>
        <v>-291715</v>
      </c>
      <c r="P27" s="28">
        <f t="shared" si="1"/>
        <v>-231375</v>
      </c>
      <c r="Q27" s="28">
        <f t="shared" si="1"/>
        <v>-1158652</v>
      </c>
      <c r="R27" s="28">
        <f t="shared" si="1"/>
        <v>-1681742</v>
      </c>
      <c r="S27" s="28">
        <f t="shared" si="1"/>
        <v>0</v>
      </c>
      <c r="T27" s="28">
        <f t="shared" si="1"/>
        <v>-1922303</v>
      </c>
      <c r="U27" s="28">
        <f t="shared" si="1"/>
        <v>-3161027</v>
      </c>
      <c r="V27" s="28">
        <f t="shared" si="1"/>
        <v>-5083330</v>
      </c>
      <c r="W27" s="28">
        <f t="shared" si="1"/>
        <v>-10290094</v>
      </c>
      <c r="X27" s="28">
        <f t="shared" si="1"/>
        <v>-16801226</v>
      </c>
      <c r="Y27" s="28">
        <f t="shared" si="1"/>
        <v>6511132</v>
      </c>
      <c r="Z27" s="29">
        <f>+IF(X27&lt;&gt;0,+(Y27/X27)*100,0)</f>
        <v>-38.753909982521513</v>
      </c>
      <c r="AA27" s="30">
        <f>SUM(AA21:AA26)</f>
        <v>-16801226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3470029</v>
      </c>
      <c r="D38" s="32">
        <f>+D17+D27+D36</f>
        <v>0</v>
      </c>
      <c r="E38" s="33">
        <f t="shared" si="3"/>
        <v>2392558</v>
      </c>
      <c r="F38" s="2">
        <f t="shared" si="3"/>
        <v>9062191</v>
      </c>
      <c r="G38" s="2">
        <f t="shared" si="3"/>
        <v>4488708</v>
      </c>
      <c r="H38" s="2">
        <f t="shared" si="3"/>
        <v>302200</v>
      </c>
      <c r="I38" s="2">
        <f t="shared" si="3"/>
        <v>-864426</v>
      </c>
      <c r="J38" s="2">
        <f t="shared" si="3"/>
        <v>3926482</v>
      </c>
      <c r="K38" s="2">
        <f t="shared" si="3"/>
        <v>352679</v>
      </c>
      <c r="L38" s="2">
        <f t="shared" si="3"/>
        <v>-1129741</v>
      </c>
      <c r="M38" s="2">
        <f t="shared" si="3"/>
        <v>4771790</v>
      </c>
      <c r="N38" s="2">
        <f t="shared" si="3"/>
        <v>3994728</v>
      </c>
      <c r="O38" s="2">
        <f t="shared" si="3"/>
        <v>201843</v>
      </c>
      <c r="P38" s="2">
        <f t="shared" si="3"/>
        <v>214600</v>
      </c>
      <c r="Q38" s="2">
        <f t="shared" si="3"/>
        <v>4287945</v>
      </c>
      <c r="R38" s="2">
        <f t="shared" si="3"/>
        <v>4704388</v>
      </c>
      <c r="S38" s="2">
        <f t="shared" si="3"/>
        <v>863244</v>
      </c>
      <c r="T38" s="2">
        <f t="shared" si="3"/>
        <v>-1243029</v>
      </c>
      <c r="U38" s="2">
        <f t="shared" si="3"/>
        <v>-2791126</v>
      </c>
      <c r="V38" s="2">
        <f t="shared" si="3"/>
        <v>-3170911</v>
      </c>
      <c r="W38" s="2">
        <f t="shared" si="3"/>
        <v>9454687</v>
      </c>
      <c r="X38" s="2">
        <f t="shared" si="3"/>
        <v>9062191</v>
      </c>
      <c r="Y38" s="2">
        <f t="shared" si="3"/>
        <v>392496</v>
      </c>
      <c r="Z38" s="34">
        <f>+IF(X38&lt;&gt;0,+(Y38/X38)*100,0)</f>
        <v>4.3311380216991671</v>
      </c>
      <c r="AA38" s="35">
        <f>+AA17+AA27+AA36</f>
        <v>9062191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4488708</v>
      </c>
      <c r="I39" s="2">
        <f>+H40+I60</f>
        <v>4790908</v>
      </c>
      <c r="J39" s="2">
        <f>+G39</f>
        <v>0</v>
      </c>
      <c r="K39" s="2">
        <f>+I40+K60</f>
        <v>3926482</v>
      </c>
      <c r="L39" s="2">
        <f>+K40+L60</f>
        <v>4279161</v>
      </c>
      <c r="M39" s="2">
        <f>+L40+M60</f>
        <v>3149420</v>
      </c>
      <c r="N39" s="2">
        <f>+K39</f>
        <v>3926482</v>
      </c>
      <c r="O39" s="2">
        <f>+M40+O60</f>
        <v>7921210</v>
      </c>
      <c r="P39" s="2">
        <f>+O40+P60</f>
        <v>8123053</v>
      </c>
      <c r="Q39" s="2">
        <f>+P40+Q60</f>
        <v>8337653</v>
      </c>
      <c r="R39" s="2">
        <f>+O39</f>
        <v>7921210</v>
      </c>
      <c r="S39" s="2">
        <f>+Q40+S60</f>
        <v>12625598</v>
      </c>
      <c r="T39" s="2">
        <f>+S40+T60</f>
        <v>13488842</v>
      </c>
      <c r="U39" s="2">
        <f>+T40+U60</f>
        <v>12245813</v>
      </c>
      <c r="V39" s="2">
        <f>+S39</f>
        <v>12625598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3470029</v>
      </c>
      <c r="D40" s="43">
        <f t="shared" ref="D40:AA40" si="4">+D38+D39</f>
        <v>0</v>
      </c>
      <c r="E40" s="44">
        <f t="shared" si="4"/>
        <v>2392558</v>
      </c>
      <c r="F40" s="45">
        <f t="shared" si="4"/>
        <v>9062191</v>
      </c>
      <c r="G40" s="45">
        <f t="shared" si="4"/>
        <v>4488708</v>
      </c>
      <c r="H40" s="45">
        <f t="shared" si="4"/>
        <v>4790908</v>
      </c>
      <c r="I40" s="45">
        <f t="shared" si="4"/>
        <v>3926482</v>
      </c>
      <c r="J40" s="45">
        <f>+I40</f>
        <v>3926482</v>
      </c>
      <c r="K40" s="45">
        <f t="shared" si="4"/>
        <v>4279161</v>
      </c>
      <c r="L40" s="45">
        <f t="shared" si="4"/>
        <v>3149420</v>
      </c>
      <c r="M40" s="45">
        <f t="shared" si="4"/>
        <v>7921210</v>
      </c>
      <c r="N40" s="45">
        <f>+M40</f>
        <v>7921210</v>
      </c>
      <c r="O40" s="45">
        <f t="shared" si="4"/>
        <v>8123053</v>
      </c>
      <c r="P40" s="45">
        <f t="shared" si="4"/>
        <v>8337653</v>
      </c>
      <c r="Q40" s="45">
        <f t="shared" si="4"/>
        <v>12625598</v>
      </c>
      <c r="R40" s="45">
        <f>+Q40</f>
        <v>12625598</v>
      </c>
      <c r="S40" s="45">
        <f t="shared" si="4"/>
        <v>13488842</v>
      </c>
      <c r="T40" s="45">
        <f t="shared" si="4"/>
        <v>12245813</v>
      </c>
      <c r="U40" s="45">
        <f t="shared" si="4"/>
        <v>9454687</v>
      </c>
      <c r="V40" s="45">
        <f>+U40</f>
        <v>9454687</v>
      </c>
      <c r="W40" s="45">
        <f>+V40</f>
        <v>9454687</v>
      </c>
      <c r="X40" s="45">
        <f t="shared" si="4"/>
        <v>9062191</v>
      </c>
      <c r="Y40" s="45">
        <f t="shared" si="4"/>
        <v>392496</v>
      </c>
      <c r="Z40" s="46">
        <f>+IF(X40&lt;&gt;0,+(Y40/X40)*100,0)</f>
        <v>4.3311380216991671</v>
      </c>
      <c r="AA40" s="47">
        <f t="shared" si="4"/>
        <v>9062191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317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318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319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8258498</v>
      </c>
      <c r="D6" s="18"/>
      <c r="E6" s="19"/>
      <c r="F6" s="20"/>
      <c r="G6" s="20">
        <v>5000</v>
      </c>
      <c r="H6" s="20">
        <v>1803376</v>
      </c>
      <c r="I6" s="20">
        <v>1378927</v>
      </c>
      <c r="J6" s="20">
        <v>3187303</v>
      </c>
      <c r="K6" s="20">
        <v>3809587</v>
      </c>
      <c r="L6" s="20">
        <v>763361</v>
      </c>
      <c r="M6" s="20">
        <v>2443275</v>
      </c>
      <c r="N6" s="20">
        <v>7016223</v>
      </c>
      <c r="O6" s="20">
        <v>1956913</v>
      </c>
      <c r="P6" s="20">
        <v>1823561</v>
      </c>
      <c r="Q6" s="20">
        <v>530851</v>
      </c>
      <c r="R6" s="20">
        <v>4311325</v>
      </c>
      <c r="S6" s="20">
        <v>1863106</v>
      </c>
      <c r="T6" s="20">
        <v>1637821</v>
      </c>
      <c r="U6" s="20">
        <v>395004</v>
      </c>
      <c r="V6" s="20">
        <v>3895931</v>
      </c>
      <c r="W6" s="20">
        <v>18410782</v>
      </c>
      <c r="X6" s="20"/>
      <c r="Y6" s="20">
        <v>18410782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3974595927</v>
      </c>
      <c r="D7" s="18">
        <v>96513943</v>
      </c>
      <c r="E7" s="19">
        <v>19852594732</v>
      </c>
      <c r="F7" s="20">
        <v>31306109059</v>
      </c>
      <c r="G7" s="20">
        <v>279260950</v>
      </c>
      <c r="H7" s="20">
        <v>355387117</v>
      </c>
      <c r="I7" s="20">
        <v>316429745</v>
      </c>
      <c r="J7" s="20">
        <v>951077812</v>
      </c>
      <c r="K7" s="20">
        <v>446827948</v>
      </c>
      <c r="L7" s="20">
        <v>507712844</v>
      </c>
      <c r="M7" s="20">
        <v>379066486</v>
      </c>
      <c r="N7" s="20">
        <v>1333607278</v>
      </c>
      <c r="O7" s="20">
        <v>384891463</v>
      </c>
      <c r="P7" s="20">
        <v>381849813</v>
      </c>
      <c r="Q7" s="20">
        <v>366578594</v>
      </c>
      <c r="R7" s="20">
        <v>1133319870</v>
      </c>
      <c r="S7" s="20">
        <v>345899292</v>
      </c>
      <c r="T7" s="20">
        <v>393876791</v>
      </c>
      <c r="U7" s="20">
        <v>7275584974</v>
      </c>
      <c r="V7" s="20">
        <v>8015361057</v>
      </c>
      <c r="W7" s="20">
        <v>11433366017</v>
      </c>
      <c r="X7" s="20">
        <v>31165380725</v>
      </c>
      <c r="Y7" s="20">
        <v>-19732014708</v>
      </c>
      <c r="Z7" s="21">
        <v>-63.31388947920513</v>
      </c>
      <c r="AA7" s="22">
        <v>31306109059</v>
      </c>
    </row>
    <row r="8" spans="1:27" x14ac:dyDescent="0.25">
      <c r="A8" s="23" t="s">
        <v>36</v>
      </c>
      <c r="B8" s="17" t="s">
        <v>32</v>
      </c>
      <c r="C8" s="18">
        <v>192241585</v>
      </c>
      <c r="D8" s="18">
        <v>313946</v>
      </c>
      <c r="E8" s="19">
        <v>386560030</v>
      </c>
      <c r="F8" s="20">
        <v>337482883</v>
      </c>
      <c r="G8" s="20">
        <v>5625632</v>
      </c>
      <c r="H8" s="20">
        <v>3791471</v>
      </c>
      <c r="I8" s="20">
        <v>2813725</v>
      </c>
      <c r="J8" s="20">
        <v>12230828</v>
      </c>
      <c r="K8" s="20">
        <v>5919791</v>
      </c>
      <c r="L8" s="20">
        <v>37656127</v>
      </c>
      <c r="M8" s="20">
        <v>2530448</v>
      </c>
      <c r="N8" s="20">
        <v>46106366</v>
      </c>
      <c r="O8" s="20">
        <v>-14445470</v>
      </c>
      <c r="P8" s="20">
        <v>4397236</v>
      </c>
      <c r="Q8" s="20">
        <v>10320514</v>
      </c>
      <c r="R8" s="20">
        <v>272280</v>
      </c>
      <c r="S8" s="20">
        <v>5539752</v>
      </c>
      <c r="T8" s="20">
        <v>25148671</v>
      </c>
      <c r="U8" s="20">
        <v>9389326</v>
      </c>
      <c r="V8" s="20">
        <v>40077749</v>
      </c>
      <c r="W8" s="20">
        <v>98687223</v>
      </c>
      <c r="X8" s="20">
        <v>334773896</v>
      </c>
      <c r="Y8" s="20">
        <v>-236086673</v>
      </c>
      <c r="Z8" s="21">
        <v>-70.521231141629997</v>
      </c>
      <c r="AA8" s="22">
        <v>337482883</v>
      </c>
    </row>
    <row r="9" spans="1:27" x14ac:dyDescent="0.25">
      <c r="A9" s="23" t="s">
        <v>37</v>
      </c>
      <c r="B9" s="17" t="s">
        <v>6</v>
      </c>
      <c r="C9" s="18">
        <v>1926927152</v>
      </c>
      <c r="D9" s="18">
        <v>39372701</v>
      </c>
      <c r="E9" s="19">
        <v>3497493326</v>
      </c>
      <c r="F9" s="20">
        <v>3601144049</v>
      </c>
      <c r="G9" s="20">
        <v>668235368</v>
      </c>
      <c r="H9" s="20">
        <v>103110704</v>
      </c>
      <c r="I9" s="20">
        <v>21475499</v>
      </c>
      <c r="J9" s="20">
        <v>792821571</v>
      </c>
      <c r="K9" s="20">
        <v>44218965</v>
      </c>
      <c r="L9" s="20">
        <v>64931511</v>
      </c>
      <c r="M9" s="20">
        <v>429261880</v>
      </c>
      <c r="N9" s="20">
        <v>538412356</v>
      </c>
      <c r="O9" s="20">
        <v>67365428</v>
      </c>
      <c r="P9" s="20">
        <v>29899258</v>
      </c>
      <c r="Q9" s="20">
        <v>648565481</v>
      </c>
      <c r="R9" s="20">
        <v>745830167</v>
      </c>
      <c r="S9" s="20">
        <v>31090272</v>
      </c>
      <c r="T9" s="20">
        <v>5894370</v>
      </c>
      <c r="U9" s="20">
        <v>12189984</v>
      </c>
      <c r="V9" s="20">
        <v>49174626</v>
      </c>
      <c r="W9" s="20">
        <v>2126238720</v>
      </c>
      <c r="X9" s="20">
        <v>3601144043</v>
      </c>
      <c r="Y9" s="20">
        <v>-1474905323</v>
      </c>
      <c r="Z9" s="21">
        <v>-40.956576726414497</v>
      </c>
      <c r="AA9" s="22">
        <v>3601144049</v>
      </c>
    </row>
    <row r="10" spans="1:27" x14ac:dyDescent="0.25">
      <c r="A10" s="23" t="s">
        <v>38</v>
      </c>
      <c r="B10" s="17" t="s">
        <v>6</v>
      </c>
      <c r="C10" s="18">
        <v>2163015049</v>
      </c>
      <c r="D10" s="18">
        <v>4000000</v>
      </c>
      <c r="E10" s="19">
        <v>6105407250</v>
      </c>
      <c r="F10" s="20">
        <v>6538515799</v>
      </c>
      <c r="G10" s="20">
        <v>497203487</v>
      </c>
      <c r="H10" s="20">
        <v>626952135</v>
      </c>
      <c r="I10" s="20">
        <v>-53957900</v>
      </c>
      <c r="J10" s="20">
        <v>1070197722</v>
      </c>
      <c r="K10" s="20">
        <v>811412535</v>
      </c>
      <c r="L10" s="20">
        <v>268191175</v>
      </c>
      <c r="M10" s="20">
        <v>471325714</v>
      </c>
      <c r="N10" s="20">
        <v>1550929424</v>
      </c>
      <c r="O10" s="20">
        <v>28439745</v>
      </c>
      <c r="P10" s="20">
        <v>32524216</v>
      </c>
      <c r="Q10" s="20">
        <v>592200148</v>
      </c>
      <c r="R10" s="20">
        <v>653164109</v>
      </c>
      <c r="S10" s="20">
        <v>200822097</v>
      </c>
      <c r="T10" s="20">
        <v>21881329</v>
      </c>
      <c r="U10" s="20">
        <v>388957614</v>
      </c>
      <c r="V10" s="20">
        <v>611661040</v>
      </c>
      <c r="W10" s="20">
        <v>3885952295</v>
      </c>
      <c r="X10" s="20">
        <v>6365868806</v>
      </c>
      <c r="Y10" s="20">
        <v>-2479916511</v>
      </c>
      <c r="Z10" s="21">
        <v>-38.956450196752613</v>
      </c>
      <c r="AA10" s="22">
        <v>6538515799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1227111282</v>
      </c>
      <c r="F11" s="20">
        <v>1629390961</v>
      </c>
      <c r="G11" s="20">
        <v>-759832940</v>
      </c>
      <c r="H11" s="20">
        <v>882169380</v>
      </c>
      <c r="I11" s="20">
        <v>85025910</v>
      </c>
      <c r="J11" s="20">
        <v>207362350</v>
      </c>
      <c r="K11" s="20">
        <v>17606529</v>
      </c>
      <c r="L11" s="20">
        <v>37898696</v>
      </c>
      <c r="M11" s="20">
        <v>261087911</v>
      </c>
      <c r="N11" s="20">
        <v>316593136</v>
      </c>
      <c r="O11" s="20">
        <v>61521113</v>
      </c>
      <c r="P11" s="20">
        <v>43873228</v>
      </c>
      <c r="Q11" s="20">
        <v>258811925</v>
      </c>
      <c r="R11" s="20">
        <v>364206266</v>
      </c>
      <c r="S11" s="20">
        <v>54493948</v>
      </c>
      <c r="T11" s="20">
        <v>59692915</v>
      </c>
      <c r="U11" s="20">
        <v>-22022736</v>
      </c>
      <c r="V11" s="20">
        <v>92164127</v>
      </c>
      <c r="W11" s="20">
        <v>980325879</v>
      </c>
      <c r="X11" s="20">
        <v>1644264173</v>
      </c>
      <c r="Y11" s="20">
        <v>-663938294</v>
      </c>
      <c r="Z11" s="21">
        <v>-40.379052521020903</v>
      </c>
      <c r="AA11" s="22">
        <v>1629390961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-17789313922</v>
      </c>
      <c r="D14" s="18">
        <v>-132014645</v>
      </c>
      <c r="E14" s="19">
        <v>-26839956048</v>
      </c>
      <c r="F14" s="20">
        <v>-34001292776</v>
      </c>
      <c r="G14" s="20">
        <v>-1589023268</v>
      </c>
      <c r="H14" s="20">
        <v>-1561582769</v>
      </c>
      <c r="I14" s="20">
        <v>-2303103634</v>
      </c>
      <c r="J14" s="20">
        <v>-5453709671</v>
      </c>
      <c r="K14" s="20">
        <v>-1866169671</v>
      </c>
      <c r="L14" s="20">
        <v>-1734166291</v>
      </c>
      <c r="M14" s="20">
        <v>-2671114277</v>
      </c>
      <c r="N14" s="20">
        <v>-6271450239</v>
      </c>
      <c r="O14" s="20">
        <v>-1363410743</v>
      </c>
      <c r="P14" s="20">
        <v>-1395945545</v>
      </c>
      <c r="Q14" s="20">
        <v>-2583814261</v>
      </c>
      <c r="R14" s="20">
        <v>-5343170549</v>
      </c>
      <c r="S14" s="20">
        <v>-1671424380</v>
      </c>
      <c r="T14" s="20">
        <v>-1559245796</v>
      </c>
      <c r="U14" s="20">
        <v>-8200260233</v>
      </c>
      <c r="V14" s="20">
        <v>-11430930409</v>
      </c>
      <c r="W14" s="20">
        <v>-28499260868</v>
      </c>
      <c r="X14" s="20">
        <v>-33150033745</v>
      </c>
      <c r="Y14" s="20">
        <v>4650772877</v>
      </c>
      <c r="Z14" s="21">
        <v>-14.02946649398652</v>
      </c>
      <c r="AA14" s="22">
        <v>-34001292776</v>
      </c>
    </row>
    <row r="15" spans="1:27" x14ac:dyDescent="0.25">
      <c r="A15" s="23" t="s">
        <v>43</v>
      </c>
      <c r="B15" s="17" t="s">
        <v>32</v>
      </c>
      <c r="C15" s="18">
        <v>-3258283</v>
      </c>
      <c r="D15" s="18"/>
      <c r="E15" s="19">
        <v>-152882888</v>
      </c>
      <c r="F15" s="20">
        <v>-1130991641</v>
      </c>
      <c r="G15" s="20">
        <v>-31267</v>
      </c>
      <c r="H15" s="20">
        <v>-1836</v>
      </c>
      <c r="I15" s="20">
        <v>-377388</v>
      </c>
      <c r="J15" s="20">
        <v>-410491</v>
      </c>
      <c r="K15" s="20">
        <v>-250939</v>
      </c>
      <c r="L15" s="20">
        <v>-359704</v>
      </c>
      <c r="M15" s="20">
        <v>-1192403</v>
      </c>
      <c r="N15" s="20">
        <v>-1803046</v>
      </c>
      <c r="O15" s="20">
        <v>-1602961</v>
      </c>
      <c r="P15" s="20">
        <v>-391388</v>
      </c>
      <c r="Q15" s="20">
        <v>-425835</v>
      </c>
      <c r="R15" s="20">
        <v>-2420184</v>
      </c>
      <c r="S15" s="20">
        <v>-444523</v>
      </c>
      <c r="T15" s="20">
        <v>-393372</v>
      </c>
      <c r="U15" s="20">
        <v>-2251222</v>
      </c>
      <c r="V15" s="20">
        <v>-3089117</v>
      </c>
      <c r="W15" s="20">
        <v>-7722838</v>
      </c>
      <c r="X15" s="20">
        <v>-1143675569</v>
      </c>
      <c r="Y15" s="20">
        <v>1135952731</v>
      </c>
      <c r="Z15" s="21">
        <v>-99.324735247535926</v>
      </c>
      <c r="AA15" s="22">
        <v>-1130991641</v>
      </c>
    </row>
    <row r="16" spans="1:27" x14ac:dyDescent="0.25">
      <c r="A16" s="23" t="s">
        <v>44</v>
      </c>
      <c r="B16" s="17" t="s">
        <v>6</v>
      </c>
      <c r="C16" s="18">
        <v>-521380</v>
      </c>
      <c r="D16" s="18"/>
      <c r="E16" s="19">
        <v>-847661514</v>
      </c>
      <c r="F16" s="20">
        <v>-1054926580</v>
      </c>
      <c r="G16" s="20">
        <v>-88000</v>
      </c>
      <c r="H16" s="20">
        <v>-41100</v>
      </c>
      <c r="I16" s="20">
        <v>-61700</v>
      </c>
      <c r="J16" s="20">
        <v>-190800</v>
      </c>
      <c r="K16" s="20">
        <v>-61200</v>
      </c>
      <c r="L16" s="20">
        <v>-82400</v>
      </c>
      <c r="M16" s="20">
        <v>-81600</v>
      </c>
      <c r="N16" s="20">
        <v>-225200</v>
      </c>
      <c r="O16" s="20">
        <v>-81600</v>
      </c>
      <c r="P16" s="20">
        <v>-82400</v>
      </c>
      <c r="Q16" s="20">
        <v>-87200</v>
      </c>
      <c r="R16" s="20">
        <v>-251200</v>
      </c>
      <c r="S16" s="20">
        <v>-35300</v>
      </c>
      <c r="T16" s="20"/>
      <c r="U16" s="20">
        <v>-105200</v>
      </c>
      <c r="V16" s="20">
        <v>-140500</v>
      </c>
      <c r="W16" s="20">
        <v>-807700</v>
      </c>
      <c r="X16" s="20">
        <v>-1054926576</v>
      </c>
      <c r="Y16" s="20">
        <v>1054118876</v>
      </c>
      <c r="Z16" s="21">
        <v>-99.923435429690031</v>
      </c>
      <c r="AA16" s="22">
        <v>-1054926580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-9528055374</v>
      </c>
      <c r="D17" s="26">
        <f>SUM(D6:D16)</f>
        <v>8185945</v>
      </c>
      <c r="E17" s="27">
        <f t="shared" si="0"/>
        <v>3228666170</v>
      </c>
      <c r="F17" s="28">
        <f t="shared" si="0"/>
        <v>7225431754</v>
      </c>
      <c r="G17" s="28">
        <f t="shared" si="0"/>
        <v>-898645038</v>
      </c>
      <c r="H17" s="28">
        <f t="shared" si="0"/>
        <v>411588478</v>
      </c>
      <c r="I17" s="28">
        <f t="shared" si="0"/>
        <v>-1930376816</v>
      </c>
      <c r="J17" s="28">
        <f t="shared" si="0"/>
        <v>-2417433376</v>
      </c>
      <c r="K17" s="28">
        <f t="shared" si="0"/>
        <v>-536686455</v>
      </c>
      <c r="L17" s="28">
        <f t="shared" si="0"/>
        <v>-817454681</v>
      </c>
      <c r="M17" s="28">
        <f t="shared" si="0"/>
        <v>-1126672566</v>
      </c>
      <c r="N17" s="28">
        <f t="shared" si="0"/>
        <v>-2480813702</v>
      </c>
      <c r="O17" s="28">
        <f t="shared" si="0"/>
        <v>-835366112</v>
      </c>
      <c r="P17" s="28">
        <f t="shared" si="0"/>
        <v>-902052021</v>
      </c>
      <c r="Q17" s="28">
        <f t="shared" si="0"/>
        <v>-707319783</v>
      </c>
      <c r="R17" s="28">
        <f t="shared" si="0"/>
        <v>-2444737916</v>
      </c>
      <c r="S17" s="28">
        <f t="shared" si="0"/>
        <v>-1032195736</v>
      </c>
      <c r="T17" s="28">
        <f t="shared" si="0"/>
        <v>-1051507271</v>
      </c>
      <c r="U17" s="28">
        <f t="shared" si="0"/>
        <v>-538122489</v>
      </c>
      <c r="V17" s="28">
        <f t="shared" si="0"/>
        <v>-2621825496</v>
      </c>
      <c r="W17" s="28">
        <f t="shared" si="0"/>
        <v>-9964810490</v>
      </c>
      <c r="X17" s="28">
        <f t="shared" si="0"/>
        <v>7762795753</v>
      </c>
      <c r="Y17" s="28">
        <f t="shared" si="0"/>
        <v>-17727606243</v>
      </c>
      <c r="Z17" s="29">
        <f>+IF(X17&lt;&gt;0,+(Y17/X17)*100,0)</f>
        <v>-228.36625884622833</v>
      </c>
      <c r="AA17" s="30">
        <f>SUM(AA6:AA16)</f>
        <v>7225431754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-8105242</v>
      </c>
      <c r="D23" s="40"/>
      <c r="E23" s="19"/>
      <c r="F23" s="20"/>
      <c r="G23" s="36">
        <v>-6362</v>
      </c>
      <c r="H23" s="36">
        <v>-14847</v>
      </c>
      <c r="I23" s="36">
        <v>-14384</v>
      </c>
      <c r="J23" s="20">
        <v>-35593</v>
      </c>
      <c r="K23" s="36">
        <v>-3966</v>
      </c>
      <c r="L23" s="36">
        <v>-1099</v>
      </c>
      <c r="M23" s="20">
        <v>47354</v>
      </c>
      <c r="N23" s="36">
        <v>42289</v>
      </c>
      <c r="O23" s="36">
        <v>-6339</v>
      </c>
      <c r="P23" s="36">
        <v>52013</v>
      </c>
      <c r="Q23" s="20">
        <v>33846822</v>
      </c>
      <c r="R23" s="36">
        <v>33892496</v>
      </c>
      <c r="S23" s="36">
        <v>-35390380</v>
      </c>
      <c r="T23" s="20">
        <v>-126342</v>
      </c>
      <c r="U23" s="36">
        <v>-171898</v>
      </c>
      <c r="V23" s="36">
        <v>-35688620</v>
      </c>
      <c r="W23" s="36">
        <v>-1789428</v>
      </c>
      <c r="X23" s="20"/>
      <c r="Y23" s="36">
        <v>-1789428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-4303270306</v>
      </c>
      <c r="D26" s="18">
        <v>-30255045</v>
      </c>
      <c r="E26" s="19">
        <v>-7524124859</v>
      </c>
      <c r="F26" s="20">
        <v>-7926342478</v>
      </c>
      <c r="G26" s="20">
        <v>-351456877</v>
      </c>
      <c r="H26" s="20">
        <v>-477270143</v>
      </c>
      <c r="I26" s="20">
        <v>-368699074</v>
      </c>
      <c r="J26" s="20">
        <v>-1197426094</v>
      </c>
      <c r="K26" s="20">
        <v>-555152020</v>
      </c>
      <c r="L26" s="20">
        <v>-534154401</v>
      </c>
      <c r="M26" s="20">
        <v>-612449104</v>
      </c>
      <c r="N26" s="20">
        <v>-1701755525</v>
      </c>
      <c r="O26" s="20">
        <v>-258492618</v>
      </c>
      <c r="P26" s="20">
        <v>-340586493</v>
      </c>
      <c r="Q26" s="20">
        <v>-410787232</v>
      </c>
      <c r="R26" s="20">
        <v>-1009866343</v>
      </c>
      <c r="S26" s="20">
        <v>-467026636</v>
      </c>
      <c r="T26" s="20">
        <v>-497957687</v>
      </c>
      <c r="U26" s="20">
        <v>-1052922595</v>
      </c>
      <c r="V26" s="20">
        <v>-2017906918</v>
      </c>
      <c r="W26" s="20">
        <v>-5926954880</v>
      </c>
      <c r="X26" s="20">
        <v>-7926342482</v>
      </c>
      <c r="Y26" s="20">
        <v>1999387602</v>
      </c>
      <c r="Z26" s="21">
        <v>-25.224592635763933</v>
      </c>
      <c r="AA26" s="22">
        <v>-7926342478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-4311375548</v>
      </c>
      <c r="D27" s="26">
        <f>SUM(D21:D26)</f>
        <v>-30255045</v>
      </c>
      <c r="E27" s="27">
        <f t="shared" si="1"/>
        <v>-7524124859</v>
      </c>
      <c r="F27" s="28">
        <f t="shared" si="1"/>
        <v>-7926342478</v>
      </c>
      <c r="G27" s="28">
        <f t="shared" si="1"/>
        <v>-351463239</v>
      </c>
      <c r="H27" s="28">
        <f t="shared" si="1"/>
        <v>-477284990</v>
      </c>
      <c r="I27" s="28">
        <f t="shared" si="1"/>
        <v>-368713458</v>
      </c>
      <c r="J27" s="28">
        <f t="shared" si="1"/>
        <v>-1197461687</v>
      </c>
      <c r="K27" s="28">
        <f t="shared" si="1"/>
        <v>-555155986</v>
      </c>
      <c r="L27" s="28">
        <f t="shared" si="1"/>
        <v>-534155500</v>
      </c>
      <c r="M27" s="28">
        <f t="shared" si="1"/>
        <v>-612401750</v>
      </c>
      <c r="N27" s="28">
        <f t="shared" si="1"/>
        <v>-1701713236</v>
      </c>
      <c r="O27" s="28">
        <f t="shared" si="1"/>
        <v>-258498957</v>
      </c>
      <c r="P27" s="28">
        <f t="shared" si="1"/>
        <v>-340534480</v>
      </c>
      <c r="Q27" s="28">
        <f t="shared" si="1"/>
        <v>-376940410</v>
      </c>
      <c r="R27" s="28">
        <f t="shared" si="1"/>
        <v>-975973847</v>
      </c>
      <c r="S27" s="28">
        <f t="shared" si="1"/>
        <v>-502417016</v>
      </c>
      <c r="T27" s="28">
        <f t="shared" si="1"/>
        <v>-498084029</v>
      </c>
      <c r="U27" s="28">
        <f t="shared" si="1"/>
        <v>-1053094493</v>
      </c>
      <c r="V27" s="28">
        <f t="shared" si="1"/>
        <v>-2053595538</v>
      </c>
      <c r="W27" s="28">
        <f t="shared" si="1"/>
        <v>-5928744308</v>
      </c>
      <c r="X27" s="28">
        <f t="shared" si="1"/>
        <v>-7926342482</v>
      </c>
      <c r="Y27" s="28">
        <f t="shared" si="1"/>
        <v>1997598174</v>
      </c>
      <c r="Z27" s="29">
        <f>+IF(X27&lt;&gt;0,+(Y27/X27)*100,0)</f>
        <v>-25.202016926928945</v>
      </c>
      <c r="AA27" s="30">
        <f>SUM(AA21:AA26)</f>
        <v>-7926342478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>
        <v>393643</v>
      </c>
      <c r="T32" s="20"/>
      <c r="U32" s="20"/>
      <c r="V32" s="20">
        <v>393643</v>
      </c>
      <c r="W32" s="20">
        <v>393643</v>
      </c>
      <c r="X32" s="20"/>
      <c r="Y32" s="20">
        <v>393643</v>
      </c>
      <c r="Z32" s="21"/>
      <c r="AA32" s="22"/>
    </row>
    <row r="33" spans="1:27" x14ac:dyDescent="0.25">
      <c r="A33" s="23" t="s">
        <v>56</v>
      </c>
      <c r="B33" s="17" t="s">
        <v>32</v>
      </c>
      <c r="C33" s="18">
        <v>3410681</v>
      </c>
      <c r="D33" s="18"/>
      <c r="E33" s="19">
        <v>3662325</v>
      </c>
      <c r="F33" s="20">
        <v>4657517</v>
      </c>
      <c r="G33" s="20">
        <v>-69881</v>
      </c>
      <c r="H33" s="36">
        <v>1602045</v>
      </c>
      <c r="I33" s="36">
        <v>320757</v>
      </c>
      <c r="J33" s="36">
        <v>1852921</v>
      </c>
      <c r="K33" s="20">
        <v>812326</v>
      </c>
      <c r="L33" s="20">
        <v>119462</v>
      </c>
      <c r="M33" s="20">
        <v>366184</v>
      </c>
      <c r="N33" s="20">
        <v>1297972</v>
      </c>
      <c r="O33" s="36">
        <v>1176673</v>
      </c>
      <c r="P33" s="36">
        <v>835184</v>
      </c>
      <c r="Q33" s="36">
        <v>882972</v>
      </c>
      <c r="R33" s="20">
        <v>2894829</v>
      </c>
      <c r="S33" s="20">
        <v>1053834</v>
      </c>
      <c r="T33" s="20">
        <v>406913</v>
      </c>
      <c r="U33" s="20">
        <v>1065439</v>
      </c>
      <c r="V33" s="36">
        <v>2526186</v>
      </c>
      <c r="W33" s="36">
        <v>8571908</v>
      </c>
      <c r="X33" s="36">
        <v>4657517</v>
      </c>
      <c r="Y33" s="20">
        <v>3914391</v>
      </c>
      <c r="Z33" s="21">
        <v>84.044588565108839</v>
      </c>
      <c r="AA33" s="22">
        <v>4657517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-1475736</v>
      </c>
      <c r="D35" s="18"/>
      <c r="E35" s="19">
        <v>1304954</v>
      </c>
      <c r="F35" s="20">
        <v>-16804232</v>
      </c>
      <c r="G35" s="20"/>
      <c r="H35" s="20"/>
      <c r="I35" s="20"/>
      <c r="J35" s="20"/>
      <c r="K35" s="20"/>
      <c r="L35" s="20"/>
      <c r="M35" s="20">
        <v>-794361</v>
      </c>
      <c r="N35" s="20">
        <v>-794361</v>
      </c>
      <c r="O35" s="20"/>
      <c r="P35" s="20"/>
      <c r="Q35" s="20"/>
      <c r="R35" s="20"/>
      <c r="S35" s="20"/>
      <c r="T35" s="20"/>
      <c r="U35" s="20">
        <v>-849490</v>
      </c>
      <c r="V35" s="20">
        <v>-849490</v>
      </c>
      <c r="W35" s="20">
        <v>-1643851</v>
      </c>
      <c r="X35" s="20">
        <v>-16804232</v>
      </c>
      <c r="Y35" s="20">
        <v>15160381</v>
      </c>
      <c r="Z35" s="21">
        <v>-90.21763684290957</v>
      </c>
      <c r="AA35" s="22">
        <v>-16804232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1934945</v>
      </c>
      <c r="D36" s="26">
        <f>SUM(D31:D35)</f>
        <v>0</v>
      </c>
      <c r="E36" s="27">
        <f t="shared" si="2"/>
        <v>4967279</v>
      </c>
      <c r="F36" s="28">
        <f t="shared" si="2"/>
        <v>-12146715</v>
      </c>
      <c r="G36" s="28">
        <f t="shared" si="2"/>
        <v>-69881</v>
      </c>
      <c r="H36" s="28">
        <f t="shared" si="2"/>
        <v>1602045</v>
      </c>
      <c r="I36" s="28">
        <f t="shared" si="2"/>
        <v>320757</v>
      </c>
      <c r="J36" s="28">
        <f t="shared" si="2"/>
        <v>1852921</v>
      </c>
      <c r="K36" s="28">
        <f t="shared" si="2"/>
        <v>812326</v>
      </c>
      <c r="L36" s="28">
        <f t="shared" si="2"/>
        <v>119462</v>
      </c>
      <c r="M36" s="28">
        <f t="shared" si="2"/>
        <v>-428177</v>
      </c>
      <c r="N36" s="28">
        <f t="shared" si="2"/>
        <v>503611</v>
      </c>
      <c r="O36" s="28">
        <f t="shared" si="2"/>
        <v>1176673</v>
      </c>
      <c r="P36" s="28">
        <f t="shared" si="2"/>
        <v>835184</v>
      </c>
      <c r="Q36" s="28">
        <f t="shared" si="2"/>
        <v>882972</v>
      </c>
      <c r="R36" s="28">
        <f t="shared" si="2"/>
        <v>2894829</v>
      </c>
      <c r="S36" s="28">
        <f t="shared" si="2"/>
        <v>1447477</v>
      </c>
      <c r="T36" s="28">
        <f t="shared" si="2"/>
        <v>406913</v>
      </c>
      <c r="U36" s="28">
        <f t="shared" si="2"/>
        <v>215949</v>
      </c>
      <c r="V36" s="28">
        <f t="shared" si="2"/>
        <v>2070339</v>
      </c>
      <c r="W36" s="28">
        <f t="shared" si="2"/>
        <v>7321700</v>
      </c>
      <c r="X36" s="28">
        <f t="shared" si="2"/>
        <v>-12146715</v>
      </c>
      <c r="Y36" s="28">
        <f t="shared" si="2"/>
        <v>19468415</v>
      </c>
      <c r="Z36" s="29">
        <f>+IF(X36&lt;&gt;0,+(Y36/X36)*100,0)</f>
        <v>-160.27720251936429</v>
      </c>
      <c r="AA36" s="30">
        <f>SUM(AA31:AA35)</f>
        <v>-12146715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-13837495977</v>
      </c>
      <c r="D38" s="32">
        <f>+D17+D27+D36</f>
        <v>-22069100</v>
      </c>
      <c r="E38" s="33">
        <f t="shared" si="3"/>
        <v>-4290491410</v>
      </c>
      <c r="F38" s="2">
        <f t="shared" si="3"/>
        <v>-713057439</v>
      </c>
      <c r="G38" s="2">
        <f t="shared" si="3"/>
        <v>-1250178158</v>
      </c>
      <c r="H38" s="2">
        <f t="shared" si="3"/>
        <v>-64094467</v>
      </c>
      <c r="I38" s="2">
        <f t="shared" si="3"/>
        <v>-2298769517</v>
      </c>
      <c r="J38" s="2">
        <f t="shared" si="3"/>
        <v>-3613042142</v>
      </c>
      <c r="K38" s="2">
        <f t="shared" si="3"/>
        <v>-1091030115</v>
      </c>
      <c r="L38" s="2">
        <f t="shared" si="3"/>
        <v>-1351490719</v>
      </c>
      <c r="M38" s="2">
        <f t="shared" si="3"/>
        <v>-1739502493</v>
      </c>
      <c r="N38" s="2">
        <f t="shared" si="3"/>
        <v>-4182023327</v>
      </c>
      <c r="O38" s="2">
        <f t="shared" si="3"/>
        <v>-1092688396</v>
      </c>
      <c r="P38" s="2">
        <f t="shared" si="3"/>
        <v>-1241751317</v>
      </c>
      <c r="Q38" s="2">
        <f t="shared" si="3"/>
        <v>-1083377221</v>
      </c>
      <c r="R38" s="2">
        <f t="shared" si="3"/>
        <v>-3417816934</v>
      </c>
      <c r="S38" s="2">
        <f t="shared" si="3"/>
        <v>-1533165275</v>
      </c>
      <c r="T38" s="2">
        <f t="shared" si="3"/>
        <v>-1549184387</v>
      </c>
      <c r="U38" s="2">
        <f t="shared" si="3"/>
        <v>-1591001033</v>
      </c>
      <c r="V38" s="2">
        <f t="shared" si="3"/>
        <v>-4673350695</v>
      </c>
      <c r="W38" s="2">
        <f t="shared" si="3"/>
        <v>-15886233098</v>
      </c>
      <c r="X38" s="2">
        <f t="shared" si="3"/>
        <v>-175693444</v>
      </c>
      <c r="Y38" s="2">
        <f t="shared" si="3"/>
        <v>-15710539654</v>
      </c>
      <c r="Z38" s="34">
        <f>+IF(X38&lt;&gt;0,+(Y38/X38)*100,0)</f>
        <v>8942.0181517985384</v>
      </c>
      <c r="AA38" s="35">
        <f>+AA17+AA27+AA36</f>
        <v>-713057439</v>
      </c>
    </row>
    <row r="39" spans="1:27" x14ac:dyDescent="0.25">
      <c r="A39" s="23" t="s">
        <v>60</v>
      </c>
      <c r="B39" s="17"/>
      <c r="C39" s="32">
        <v>-12526347907</v>
      </c>
      <c r="D39" s="32">
        <v>-105312261</v>
      </c>
      <c r="E39" s="33">
        <v>-3596879936</v>
      </c>
      <c r="F39" s="2">
        <v>-3272057562</v>
      </c>
      <c r="G39" s="2">
        <v>-14000941024</v>
      </c>
      <c r="H39" s="2">
        <f>+G40+H60</f>
        <v>-15505642186</v>
      </c>
      <c r="I39" s="2">
        <f>+H40+I60</f>
        <v>-16709540866</v>
      </c>
      <c r="J39" s="2">
        <f>+G39</f>
        <v>-14000941024</v>
      </c>
      <c r="K39" s="2">
        <f>+I40+K60</f>
        <v>-19212875096</v>
      </c>
      <c r="L39" s="2">
        <f>+K40+L60</f>
        <v>-20689290050</v>
      </c>
      <c r="M39" s="2">
        <f>+L40+M60</f>
        <v>-23760798606</v>
      </c>
      <c r="N39" s="2">
        <f>+K39</f>
        <v>-19212875096</v>
      </c>
      <c r="O39" s="2">
        <f>+M40+O60</f>
        <v>-24921213160</v>
      </c>
      <c r="P39" s="2">
        <f>+O40+P60</f>
        <v>-25372697902</v>
      </c>
      <c r="Q39" s="2">
        <f>+P40+Q60</f>
        <v>-26330832958</v>
      </c>
      <c r="R39" s="2">
        <f>+O39</f>
        <v>-24921213160</v>
      </c>
      <c r="S39" s="2">
        <f>+Q40+S60</f>
        <v>-27378047337</v>
      </c>
      <c r="T39" s="2">
        <f>+S40+T60</f>
        <v>-28808010970</v>
      </c>
      <c r="U39" s="2">
        <f>+T40+U60</f>
        <v>-29738722546</v>
      </c>
      <c r="V39" s="2">
        <f>+S39</f>
        <v>-27378047337</v>
      </c>
      <c r="W39" s="2">
        <f>+G39</f>
        <v>-14000941024</v>
      </c>
      <c r="X39" s="2">
        <v>-3272057562</v>
      </c>
      <c r="Y39" s="2">
        <f>+W39-X39</f>
        <v>-10728883462</v>
      </c>
      <c r="Z39" s="34">
        <f>+IF(X39&lt;&gt;0,+(Y39/X39)*100,0)</f>
        <v>327.89409289737915</v>
      </c>
      <c r="AA39" s="35">
        <v>-3272057562</v>
      </c>
    </row>
    <row r="40" spans="1:27" x14ac:dyDescent="0.25">
      <c r="A40" s="41" t="s">
        <v>62</v>
      </c>
      <c r="B40" s="42" t="s">
        <v>61</v>
      </c>
      <c r="C40" s="43">
        <f>+C38+C39</f>
        <v>-26363843884</v>
      </c>
      <c r="D40" s="43">
        <f t="shared" ref="D40:AA40" si="4">+D38+D39</f>
        <v>-127381361</v>
      </c>
      <c r="E40" s="44">
        <f t="shared" si="4"/>
        <v>-7887371346</v>
      </c>
      <c r="F40" s="45">
        <f t="shared" si="4"/>
        <v>-3985115001</v>
      </c>
      <c r="G40" s="45">
        <f t="shared" si="4"/>
        <v>-15251119182</v>
      </c>
      <c r="H40" s="45">
        <f t="shared" si="4"/>
        <v>-15569736653</v>
      </c>
      <c r="I40" s="45">
        <f t="shared" si="4"/>
        <v>-19008310383</v>
      </c>
      <c r="J40" s="45">
        <f>+I40</f>
        <v>-19008310383</v>
      </c>
      <c r="K40" s="45">
        <f t="shared" si="4"/>
        <v>-20303905211</v>
      </c>
      <c r="L40" s="45">
        <f t="shared" si="4"/>
        <v>-22040780769</v>
      </c>
      <c r="M40" s="45">
        <f t="shared" si="4"/>
        <v>-25500301099</v>
      </c>
      <c r="N40" s="45">
        <f>+M40</f>
        <v>-25500301099</v>
      </c>
      <c r="O40" s="45">
        <f t="shared" si="4"/>
        <v>-26013901556</v>
      </c>
      <c r="P40" s="45">
        <f t="shared" si="4"/>
        <v>-26614449219</v>
      </c>
      <c r="Q40" s="45">
        <f t="shared" si="4"/>
        <v>-27414210179</v>
      </c>
      <c r="R40" s="45">
        <f>+Q40</f>
        <v>-27414210179</v>
      </c>
      <c r="S40" s="45">
        <f t="shared" si="4"/>
        <v>-28911212612</v>
      </c>
      <c r="T40" s="45">
        <f t="shared" si="4"/>
        <v>-30357195357</v>
      </c>
      <c r="U40" s="45">
        <f t="shared" si="4"/>
        <v>-31329723579</v>
      </c>
      <c r="V40" s="45">
        <f>+U40</f>
        <v>-31329723579</v>
      </c>
      <c r="W40" s="45">
        <f>+V40</f>
        <v>-31329723579</v>
      </c>
      <c r="X40" s="45">
        <f t="shared" si="4"/>
        <v>-3447751006</v>
      </c>
      <c r="Y40" s="45">
        <f t="shared" si="4"/>
        <v>-26439423116</v>
      </c>
      <c r="Z40" s="46">
        <f>+IF(X40&lt;&gt;0,+(Y40/X40)*100,0)</f>
        <v>766.85999278916609</v>
      </c>
      <c r="AA40" s="47">
        <f t="shared" si="4"/>
        <v>-3985115001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21" hidden="1" x14ac:dyDescent="0.25">
      <c r="G60">
        <v>-14000941024</v>
      </c>
      <c r="H60">
        <v>-254523004</v>
      </c>
      <c r="I60">
        <v>-1139804213</v>
      </c>
      <c r="J60">
        <v>-14000941024</v>
      </c>
      <c r="K60">
        <v>-204564713</v>
      </c>
      <c r="L60">
        <v>-385384839</v>
      </c>
      <c r="M60">
        <v>-1720017837</v>
      </c>
      <c r="N60">
        <v>-204564713</v>
      </c>
      <c r="O60">
        <v>579087939</v>
      </c>
      <c r="P60">
        <v>641203654</v>
      </c>
      <c r="Q60">
        <v>283616261</v>
      </c>
      <c r="R60">
        <v>579087939</v>
      </c>
      <c r="S60">
        <v>36162842</v>
      </c>
      <c r="T60">
        <v>103201642</v>
      </c>
      <c r="U60">
        <v>618472811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96E6003-0291-46D6-887A-FDDB9ABB7D31}"/>
</file>

<file path=customXml/itemProps2.xml><?xml version="1.0" encoding="utf-8"?>
<ds:datastoreItem xmlns:ds="http://schemas.openxmlformats.org/officeDocument/2006/customXml" ds:itemID="{670C20F9-5D0E-49AC-A98D-435D79F48E69}"/>
</file>

<file path=customXml/itemProps3.xml><?xml version="1.0" encoding="utf-8"?>
<ds:datastoreItem xmlns:ds="http://schemas.openxmlformats.org/officeDocument/2006/customXml" ds:itemID="{33C35825-F381-443C-9ECC-B81F433399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2025-08-21T12:42:39Z</dcterms:created>
  <dcterms:modified xsi:type="dcterms:W3CDTF">2025-08-21T12:44:12Z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